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1100"/>
  </bookViews>
  <sheets>
    <sheet name="Khoi luong cong viec moi thau" sheetId="13" r:id="rId1"/>
    <sheet name="bang chua sua" sheetId="9" state="hidden" r:id="rId2"/>
    <sheet name="Draff phan XD" sheetId="6" state="hidden" r:id="rId3"/>
    <sheet name="thiet bi" sheetId="7" state="hidden" r:id="rId4"/>
    <sheet name="đang sua" sheetId="3" state="hidden" r:id="rId5"/>
    <sheet name="tien luong tạm" sheetId="5" state="hidden" r:id="rId6"/>
  </sheets>
  <externalReferences>
    <externalReference r:id="rId7"/>
    <externalReference r:id="rId8"/>
    <externalReference r:id="rId9"/>
    <externalReference r:id="rId10"/>
    <externalReference r:id="rId11"/>
  </externalReferences>
  <definedNames>
    <definedName name="_xlnm._FilterDatabase" localSheetId="1" hidden="1">'bang chua sua'!$A$4:$J$1145</definedName>
    <definedName name="_xlnm._FilterDatabase" localSheetId="4" hidden="1">'đang sua'!$A$6:$N$10</definedName>
    <definedName name="_xlnm._FilterDatabase" localSheetId="0" hidden="1">'Khoi luong cong viec moi thau'!$A$4:$G$4</definedName>
    <definedName name="BCKT_">[1]Data!$M$24:$X$29</definedName>
    <definedName name="BCKTKT_">[1]Data!$M$34:$P$39</definedName>
    <definedName name="BCTKT_">[1]Data!$M$14:$X$19</definedName>
    <definedName name="BTK_">[1]Data!$E$24</definedName>
    <definedName name="CCT_">[1]Data!$F$24</definedName>
    <definedName name="DT_LDTB">[1]Data!$M$202:$T$207</definedName>
    <definedName name="DT_TCXD">[1]Data!$M$192:$T$197</definedName>
    <definedName name="DT_TV">[1]Data!$M$186:$S$187</definedName>
    <definedName name="GetColumn">"["&amp;COLUMN()&amp;"]"</definedName>
    <definedName name="GSKS_">[1]Data!$M$231:$Q$232</definedName>
    <definedName name="GSLD_">[1]Data!$M$222:$W$227</definedName>
    <definedName name="GSTC_">[1]Data!$M$212:$W$217</definedName>
    <definedName name="GTKS_">[1]BảngTraXDA!$C$25/10^9</definedName>
    <definedName name="GTTB_">[1]BảngTraXDA!$M$20/10^9</definedName>
    <definedName name="GTTV_">[1]BảngTraXDA!$M$18/10^9</definedName>
    <definedName name="GTXD_">[1]BảngTraXDA!$M$19/10^9</definedName>
    <definedName name="LBC_">[1]Data!$D$24</definedName>
    <definedName name="LCT_">[1]Data!$C$24</definedName>
    <definedName name="_xlnm.Print_Area" localSheetId="1">'bang chua sua'!$A$1:$F$1150</definedName>
    <definedName name="QDV_">[1]Data!$M$236:$S$237</definedName>
    <definedName name="QLDA_">[1]Data!$M$4:$X$9</definedName>
    <definedName name="TB_">[1]BảngTraXDA!$C$23/10^9</definedName>
    <definedName name="TKCN2">[1]Data!$M$76:$W$81</definedName>
    <definedName name="TKCN3">[1]Data!$M$66:$W$71</definedName>
    <definedName name="TKDD2">[1]Data!$M$55:$W$60</definedName>
    <definedName name="TKDD3">[1]Data!$M$45:$W$50</definedName>
    <definedName name="TKGT2">[1]Data!$M$96:$W$101</definedName>
    <definedName name="TKGT3">[1]Data!$M$86:$W$91</definedName>
    <definedName name="TKNN2">[1]Data!$M$116:$W$121</definedName>
    <definedName name="TKNN3">[1]Data!$M$106:$W$111</definedName>
    <definedName name="TKHT2">[1]Data!$M$136:$W$141</definedName>
    <definedName name="TKHT3">[1]Data!$M$126:$W$131</definedName>
    <definedName name="TL_TKKT">'[1]He so tong'!$D$67</definedName>
    <definedName name="TMDT_">[1]BảngTraXDA!$C$19/10^9</definedName>
    <definedName name="TTrDT_">[1]Data!$M$177:$W$182</definedName>
    <definedName name="TTrKT_">[1]Data!$M$157:$X$162</definedName>
    <definedName name="TTrTK_">[1]Data!$M$167:$W$172</definedName>
    <definedName name="TTrTKT_">[1]Data!$M$146:$X$151</definedName>
    <definedName name="XD_">[1]BảngTraXDA!$C$21/10^9</definedName>
    <definedName name="XD_TB">([1]BảngTraXDA!$C$21+[1]BảngTraXDA!$C$23)/10^9</definedName>
  </definedNames>
  <calcPr calcId="162913"/>
</workbook>
</file>

<file path=xl/calcChain.xml><?xml version="1.0" encoding="utf-8"?>
<calcChain xmlns="http://schemas.openxmlformats.org/spreadsheetml/2006/main">
  <c r="A176" i="13" l="1"/>
  <c r="A177" i="13" s="1"/>
  <c r="A178" i="13" s="1"/>
  <c r="A179" i="13" s="1"/>
  <c r="A180" i="13" s="1"/>
  <c r="A182" i="13" s="1"/>
  <c r="A183" i="13" s="1"/>
  <c r="A184" i="13" s="1"/>
  <c r="A185" i="13" s="1"/>
  <c r="A186" i="13" s="1"/>
  <c r="A187" i="13" s="1"/>
  <c r="A188" i="13" s="1"/>
  <c r="A189" i="13" s="1"/>
  <c r="A190" i="13" s="1"/>
  <c r="A191" i="13" s="1"/>
  <c r="A192" i="13" s="1"/>
  <c r="A193" i="13" s="1"/>
  <c r="A194" i="13" s="1"/>
  <c r="A195" i="13" s="1"/>
  <c r="A197" i="13" s="1"/>
  <c r="A198" i="13" s="1"/>
  <c r="A199" i="13" s="1"/>
  <c r="A200" i="13" s="1"/>
  <c r="A201" i="13" s="1"/>
  <c r="A202" i="13" s="1"/>
  <c r="A203" i="13" s="1"/>
  <c r="A204" i="13" s="1"/>
  <c r="A205" i="13" s="1"/>
  <c r="A207" i="13" s="1"/>
  <c r="A208" i="13" s="1"/>
  <c r="A209" i="13" s="1"/>
  <c r="A210" i="13" s="1"/>
  <c r="A211" i="13" s="1"/>
  <c r="A212" i="13" s="1"/>
  <c r="A214" i="13" s="1"/>
  <c r="A215" i="13" s="1"/>
  <c r="A216" i="13" s="1"/>
  <c r="A217" i="13" s="1"/>
  <c r="A218" i="13" s="1"/>
  <c r="A220" i="13" s="1"/>
  <c r="A221" i="13" s="1"/>
  <c r="A222" i="13" s="1"/>
  <c r="A223" i="13" s="1"/>
  <c r="A224" i="13" s="1"/>
  <c r="A225" i="13" s="1"/>
  <c r="A227" i="13" s="1"/>
  <c r="A228" i="13" s="1"/>
  <c r="A229" i="13" s="1"/>
  <c r="A230" i="13" s="1"/>
  <c r="A231" i="13" s="1"/>
  <c r="A232" i="13" s="1"/>
  <c r="A234" i="13" s="1"/>
  <c r="A235" i="13" s="1"/>
  <c r="A236" i="13" s="1"/>
  <c r="A237" i="13" s="1"/>
  <c r="A239" i="13" s="1"/>
  <c r="A240" i="13" s="1"/>
  <c r="A241" i="13" s="1"/>
  <c r="A242" i="13" s="1"/>
  <c r="A245" i="13"/>
  <c r="A246" i="13" s="1"/>
  <c r="A247" i="13" s="1"/>
  <c r="A248" i="13" s="1"/>
  <c r="A249" i="13" s="1"/>
  <c r="A250" i="13" s="1"/>
  <c r="A251" i="13" s="1"/>
  <c r="A253" i="13" s="1"/>
  <c r="A254" i="13" s="1"/>
  <c r="A255" i="13" s="1"/>
  <c r="A256" i="13" s="1"/>
  <c r="A257" i="13" s="1"/>
  <c r="A259" i="13" s="1"/>
  <c r="A260" i="13" s="1"/>
  <c r="A261" i="13" s="1"/>
  <c r="A262" i="13" s="1"/>
  <c r="A263" i="13" s="1"/>
  <c r="A264" i="13" s="1"/>
  <c r="A265" i="13" s="1"/>
  <c r="A266" i="13" s="1"/>
  <c r="A267" i="13" s="1"/>
  <c r="A269" i="13" s="1"/>
  <c r="A10" i="13"/>
  <c r="A11" i="13" s="1"/>
  <c r="A12" i="13" s="1"/>
  <c r="A13" i="13" s="1"/>
  <c r="A14" i="13" s="1"/>
  <c r="A15" i="13" s="1"/>
  <c r="A16" i="13" s="1"/>
  <c r="A17" i="13" s="1"/>
  <c r="A18" i="13" s="1"/>
  <c r="A19" i="13" s="1"/>
  <c r="A20" i="13" s="1"/>
  <c r="A21" i="13" s="1"/>
  <c r="A22" i="13" s="1"/>
  <c r="A23" i="13" s="1"/>
  <c r="A24" i="13" s="1"/>
  <c r="A25" i="13" s="1"/>
  <c r="A26" i="13" s="1"/>
  <c r="A27" i="13" s="1"/>
  <c r="A28" i="13" s="1"/>
  <c r="A30" i="13" s="1"/>
  <c r="A31" i="13" s="1"/>
  <c r="A32" i="13" s="1"/>
  <c r="A33" i="13" s="1"/>
  <c r="A34" i="13" s="1"/>
  <c r="A35" i="13" s="1"/>
  <c r="A36" i="13" s="1"/>
  <c r="A37" i="13" s="1"/>
  <c r="A39" i="13" s="1"/>
  <c r="A40" i="13" s="1"/>
  <c r="A41" i="13" s="1"/>
  <c r="D227" i="13"/>
  <c r="A43" i="13" l="1"/>
  <c r="A44" i="13" s="1"/>
  <c r="A45" i="13" s="1"/>
  <c r="A46" i="13" s="1"/>
  <c r="A47" i="13" s="1"/>
  <c r="A48" i="13" s="1"/>
  <c r="A49" i="13" s="1"/>
  <c r="A50" i="13" s="1"/>
  <c r="A51" i="13" s="1"/>
  <c r="A52" i="13" s="1"/>
  <c r="A54" i="13" l="1"/>
  <c r="A55" i="13" s="1"/>
  <c r="A56" i="13" s="1"/>
  <c r="A57" i="13" s="1"/>
  <c r="A58" i="13" s="1"/>
  <c r="A60" i="13" s="1"/>
  <c r="A61" i="13" s="1"/>
  <c r="A62" i="13" s="1"/>
  <c r="A63" i="13" s="1"/>
  <c r="A64" i="13" s="1"/>
  <c r="A65"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8" i="13" s="1"/>
  <c r="A99" i="13" s="1"/>
  <c r="A100" i="13" s="1"/>
  <c r="A101" i="13" s="1"/>
  <c r="A102" i="13" s="1"/>
  <c r="A104" i="13" s="1"/>
  <c r="A105" i="13" s="1"/>
  <c r="A106" i="13" s="1"/>
  <c r="A107" i="13" s="1"/>
  <c r="A108" i="13" s="1"/>
  <c r="A109" i="13" s="1"/>
  <c r="A110" i="13" s="1"/>
  <c r="A111" i="13" s="1"/>
  <c r="A112" i="13" s="1"/>
  <c r="A113" i="13" s="1"/>
  <c r="A114" i="13" s="1"/>
  <c r="A115" i="13" s="1"/>
  <c r="A116" i="13" s="1"/>
  <c r="A117" i="13" s="1"/>
  <c r="A119" i="13" s="1"/>
  <c r="A120" i="13" s="1"/>
  <c r="A121" i="13" s="1"/>
  <c r="A122" i="13" s="1"/>
  <c r="A123" i="13" s="1"/>
  <c r="A124" i="13" s="1"/>
  <c r="A125" i="13" s="1"/>
  <c r="A126" i="13" s="1"/>
  <c r="A127" i="13" s="1"/>
  <c r="A129" i="13" s="1"/>
  <c r="A130" i="13" s="1"/>
  <c r="A131" i="13" s="1"/>
  <c r="A132" i="13" s="1"/>
  <c r="A133" i="13" s="1"/>
  <c r="A134" i="13" s="1"/>
  <c r="A135" i="13" s="1"/>
  <c r="A136" i="13" s="1"/>
  <c r="A138" i="13" s="1"/>
  <c r="A139" i="13" s="1"/>
  <c r="A140" i="13" s="1"/>
  <c r="A141" i="13" s="1"/>
  <c r="A142" i="13" s="1"/>
  <c r="A144" i="13" s="1"/>
  <c r="A145" i="13" s="1"/>
  <c r="A146" i="13" s="1"/>
  <c r="A147" i="13" s="1"/>
  <c r="A148" i="13" s="1"/>
  <c r="A149" i="13" s="1"/>
  <c r="A150" i="13" s="1"/>
  <c r="A151" i="13" s="1"/>
  <c r="A152" i="13" s="1"/>
  <c r="A153" i="13" s="1"/>
  <c r="A154" i="13" s="1"/>
  <c r="A155" i="13" s="1"/>
  <c r="A156" i="13" s="1"/>
  <c r="A157" i="13" s="1"/>
  <c r="A159" i="13" s="1"/>
  <c r="A160" i="13" s="1"/>
  <c r="A161" i="13" s="1"/>
  <c r="A162" i="13" s="1"/>
  <c r="A163" i="13" s="1"/>
  <c r="A164" i="13" s="1"/>
  <c r="A165" i="13" s="1"/>
  <c r="A166" i="13" s="1"/>
  <c r="A167" i="13" s="1"/>
  <c r="A169" i="13" s="1"/>
  <c r="A170" i="13" s="1"/>
  <c r="A171" i="13" s="1"/>
  <c r="A172" i="13" s="1"/>
  <c r="A173" i="13" s="1"/>
  <c r="A1075" i="13" l="1"/>
  <c r="A1077" i="13" s="1"/>
  <c r="A1079" i="13" s="1"/>
  <c r="A1081" i="13" s="1"/>
  <c r="A1082" i="13" s="1"/>
  <c r="A564" i="13"/>
  <c r="A555" i="13"/>
  <c r="A565" i="13"/>
  <c r="A566" i="13" s="1"/>
  <c r="A567" i="13" s="1"/>
  <c r="A568" i="13" s="1"/>
  <c r="A569" i="13" s="1"/>
  <c r="A570" i="13" s="1"/>
  <c r="A571" i="13" s="1"/>
  <c r="A573" i="13" s="1"/>
  <c r="A574" i="13" s="1"/>
  <c r="A575" i="13" s="1"/>
  <c r="A576" i="13" s="1"/>
  <c r="A577" i="13" s="1"/>
  <c r="A578" i="13" s="1"/>
  <c r="A579" i="13" s="1"/>
  <c r="A581" i="13" s="1"/>
  <c r="A582" i="13" s="1"/>
  <c r="A583" i="13" s="1"/>
  <c r="A585" i="13" s="1"/>
  <c r="A586" i="13" s="1"/>
  <c r="A587" i="13" s="1"/>
  <c r="A588" i="13" s="1"/>
  <c r="A590" i="13" s="1"/>
  <c r="A591" i="13" s="1"/>
  <c r="A592" i="13" s="1"/>
  <c r="A593" i="13" s="1"/>
  <c r="A594" i="13" s="1"/>
  <c r="A595" i="13" s="1"/>
  <c r="A596" i="13" s="1"/>
  <c r="A598" i="13" s="1"/>
  <c r="A599" i="13" s="1"/>
  <c r="A600" i="13" s="1"/>
  <c r="A601" i="13" s="1"/>
  <c r="A602" i="13" s="1"/>
  <c r="A603" i="13" s="1"/>
  <c r="A604" i="13" s="1"/>
  <c r="A606" i="13" s="1"/>
  <c r="A607" i="13" s="1"/>
  <c r="A608" i="13" s="1"/>
  <c r="A609" i="13" s="1"/>
  <c r="A611" i="13" s="1"/>
  <c r="A612" i="13" s="1"/>
  <c r="A613" i="13" s="1"/>
  <c r="A614" i="13" s="1"/>
  <c r="A615" i="13" s="1"/>
  <c r="A616" i="13" s="1"/>
  <c r="A617" i="13" s="1"/>
  <c r="A618" i="13" s="1"/>
  <c r="A620" i="13" s="1"/>
  <c r="A621" i="13" s="1"/>
  <c r="A622" i="13" s="1"/>
  <c r="A623" i="13" s="1"/>
  <c r="A624" i="13" s="1"/>
  <c r="A625" i="13" s="1"/>
  <c r="A627" i="13" s="1"/>
  <c r="A628" i="13" s="1"/>
  <c r="A629" i="13" s="1"/>
  <c r="A630" i="13" s="1"/>
  <c r="A631" i="13" s="1"/>
  <c r="A634" i="13" s="1"/>
  <c r="A635" i="13" s="1"/>
  <c r="A636" i="13" s="1"/>
  <c r="A637" i="13" s="1"/>
  <c r="A638" i="13" s="1"/>
  <c r="A639" i="13" s="1"/>
  <c r="A640" i="13" s="1"/>
  <c r="A641" i="13" s="1"/>
  <c r="A643" i="13" s="1"/>
  <c r="A644" i="13" s="1"/>
  <c r="A645" i="13" s="1"/>
  <c r="A646" i="13" s="1"/>
  <c r="A647" i="13" s="1"/>
  <c r="A648" i="13" s="1"/>
  <c r="A650" i="13" s="1"/>
  <c r="A651" i="13" s="1"/>
  <c r="A652" i="13" s="1"/>
  <c r="A653" i="13" s="1"/>
  <c r="A654" i="13" s="1"/>
  <c r="A656" i="13" s="1"/>
  <c r="A657" i="13" s="1"/>
  <c r="A658" i="13" s="1"/>
  <c r="A659" i="13" s="1"/>
  <c r="A660" i="13" s="1"/>
  <c r="A661" i="13" s="1"/>
  <c r="A663" i="13" s="1"/>
  <c r="A664" i="13" s="1"/>
  <c r="A665" i="13" s="1"/>
  <c r="A666" i="13" s="1"/>
  <c r="A668" i="13" s="1"/>
  <c r="A669" i="13" s="1"/>
  <c r="A670" i="13" s="1"/>
  <c r="A671" i="13" s="1"/>
  <c r="A672" i="13" s="1"/>
  <c r="A673" i="13" s="1"/>
  <c r="A674" i="13" s="1"/>
  <c r="A675" i="13" s="1"/>
  <c r="A676" i="13" s="1"/>
  <c r="A677" i="13" s="1"/>
  <c r="A678" i="13" s="1"/>
  <c r="A679" i="13" s="1"/>
  <c r="A680" i="13" s="1"/>
  <c r="A681" i="13" s="1"/>
  <c r="A682" i="13" s="1"/>
  <c r="A683" i="13" s="1"/>
  <c r="A684" i="13" s="1"/>
  <c r="A685" i="13" s="1"/>
  <c r="A686" i="13" s="1"/>
  <c r="A687" i="13" s="1"/>
  <c r="A688" i="13" s="1"/>
  <c r="A689" i="13" s="1"/>
  <c r="A690" i="13" s="1"/>
  <c r="A691" i="13" s="1"/>
  <c r="A692" i="13" s="1"/>
  <c r="A694" i="13" s="1"/>
  <c r="A695" i="13" s="1"/>
  <c r="A696" i="13" s="1"/>
  <c r="A697" i="13" s="1"/>
  <c r="A698" i="13" s="1"/>
  <c r="A699" i="13" s="1"/>
  <c r="A700" i="13" s="1"/>
  <c r="A701" i="13" s="1"/>
  <c r="A702" i="13" s="1"/>
  <c r="A703" i="13" s="1"/>
  <c r="A705" i="13" s="1"/>
  <c r="A706" i="13" s="1"/>
  <c r="A707" i="13" s="1"/>
  <c r="A708" i="13" s="1"/>
  <c r="A709" i="13" s="1"/>
  <c r="A710" i="13" s="1"/>
  <c r="A711" i="13" s="1"/>
  <c r="A712" i="13" s="1"/>
  <c r="A713" i="13" s="1"/>
  <c r="A714" i="13" s="1"/>
  <c r="A715" i="13" s="1"/>
  <c r="A716" i="13" s="1"/>
  <c r="A717" i="13" s="1"/>
  <c r="A718" i="13" s="1"/>
  <c r="A719" i="13" s="1"/>
  <c r="A721" i="13" s="1"/>
  <c r="A722" i="13" s="1"/>
  <c r="A723" i="13" s="1"/>
  <c r="A724" i="13" s="1"/>
  <c r="A725" i="13" s="1"/>
  <c r="A726" i="13" s="1"/>
  <c r="A727" i="13" s="1"/>
  <c r="A728" i="13" s="1"/>
  <c r="A729" i="13" s="1"/>
  <c r="A730" i="13" s="1"/>
  <c r="A731" i="13" s="1"/>
  <c r="A732" i="13" s="1"/>
  <c r="A733" i="13" s="1"/>
  <c r="A734" i="13" s="1"/>
  <c r="A735" i="13" s="1"/>
  <c r="A736" i="13" s="1"/>
  <c r="A737" i="13" s="1"/>
  <c r="A738" i="13" s="1"/>
  <c r="A739" i="13" s="1"/>
  <c r="A740" i="13" s="1"/>
  <c r="A741" i="13" s="1"/>
  <c r="A742" i="13" s="1"/>
  <c r="A743" i="13" s="1"/>
  <c r="A744" i="13" s="1"/>
  <c r="A745" i="13" s="1"/>
  <c r="A746" i="13" s="1"/>
  <c r="A747" i="13" s="1"/>
  <c r="A748" i="13" s="1"/>
  <c r="A749" i="13" s="1"/>
  <c r="A750" i="13" s="1"/>
  <c r="A753" i="13" s="1"/>
  <c r="A754" i="13" s="1"/>
  <c r="A755" i="13" s="1"/>
  <c r="A756" i="13" s="1"/>
  <c r="A757" i="13" s="1"/>
  <c r="A758" i="13" s="1"/>
  <c r="A759" i="13" s="1"/>
  <c r="A760" i="13" s="1"/>
  <c r="A761" i="13" s="1"/>
  <c r="A763" i="13" s="1"/>
  <c r="A764" i="13" s="1"/>
  <c r="A765" i="13" s="1"/>
  <c r="A766" i="13" s="1"/>
  <c r="A767" i="13" s="1"/>
  <c r="A768" i="13" s="1"/>
  <c r="A769" i="13" s="1"/>
  <c r="A771" i="13" s="1"/>
  <c r="A772" i="13" s="1"/>
  <c r="A773" i="13" s="1"/>
  <c r="A774" i="13" s="1"/>
  <c r="A775" i="13" s="1"/>
  <c r="A776" i="13" s="1"/>
  <c r="A777" i="13" s="1"/>
  <c r="A778" i="13" s="1"/>
  <c r="A779" i="13" s="1"/>
  <c r="A780" i="13" s="1"/>
  <c r="A782" i="13" s="1"/>
  <c r="A783" i="13" s="1"/>
  <c r="A784" i="13" s="1"/>
  <c r="A785" i="13" s="1"/>
  <c r="A786" i="13" s="1"/>
  <c r="A787" i="13" s="1"/>
  <c r="A788" i="13" s="1"/>
  <c r="A789" i="13" s="1"/>
  <c r="A791" i="13" s="1"/>
  <c r="A792" i="13" s="1"/>
  <c r="A793" i="13" s="1"/>
  <c r="A794" i="13" s="1"/>
  <c r="A795" i="13" s="1"/>
  <c r="A796" i="13" s="1"/>
  <c r="A797" i="13" s="1"/>
  <c r="A798" i="13" s="1"/>
  <c r="A799" i="13" s="1"/>
  <c r="A800" i="13" s="1"/>
  <c r="A801" i="13" s="1"/>
  <c r="A802" i="13" s="1"/>
  <c r="A803" i="13" s="1"/>
  <c r="A804" i="13" s="1"/>
  <c r="A805" i="13" s="1"/>
  <c r="A806" i="13" s="1"/>
  <c r="A807" i="13" s="1"/>
  <c r="A808" i="13" s="1"/>
  <c r="A809" i="13" s="1"/>
  <c r="A810" i="13" s="1"/>
  <c r="A811" i="13" s="1"/>
  <c r="A812" i="13" s="1"/>
  <c r="A813" i="13" s="1"/>
  <c r="A814" i="13" s="1"/>
  <c r="A815" i="13" s="1"/>
  <c r="A816" i="13" s="1"/>
  <c r="A817" i="13" s="1"/>
  <c r="A818" i="13" s="1"/>
  <c r="A819" i="13" s="1"/>
  <c r="A820" i="13" s="1"/>
  <c r="A821" i="13" s="1"/>
  <c r="A825" i="13" s="1"/>
  <c r="A826" i="13" s="1"/>
  <c r="A827" i="13" s="1"/>
  <c r="A828" i="13" s="1"/>
  <c r="A829" i="13" s="1"/>
  <c r="A830" i="13" s="1"/>
  <c r="A832" i="13" s="1"/>
  <c r="A833" i="13" s="1"/>
  <c r="A834" i="13" s="1"/>
  <c r="A835" i="13" s="1"/>
  <c r="A836" i="13" s="1"/>
  <c r="A837" i="13" s="1"/>
  <c r="A838" i="13" s="1"/>
  <c r="A839" i="13" s="1"/>
  <c r="A841" i="13" s="1"/>
  <c r="A842" i="13" s="1"/>
  <c r="A843" i="13" s="1"/>
  <c r="A844" i="13" s="1"/>
  <c r="A845" i="13" s="1"/>
  <c r="A847" i="13" s="1"/>
  <c r="A848" i="13" s="1"/>
  <c r="A849" i="13" s="1"/>
  <c r="A850" i="13" s="1"/>
  <c r="A851" i="13" s="1"/>
  <c r="A853" i="13" s="1"/>
  <c r="A854" i="13" s="1"/>
  <c r="A855" i="13" s="1"/>
  <c r="A856" i="13" s="1"/>
  <c r="A857" i="13" s="1"/>
  <c r="A859" i="13" s="1"/>
  <c r="A860" i="13" s="1"/>
  <c r="A861" i="13" s="1"/>
  <c r="A862" i="13" s="1"/>
  <c r="A863" i="13" s="1"/>
  <c r="A865" i="13" s="1"/>
  <c r="A866" i="13" s="1"/>
  <c r="A867" i="13" s="1"/>
  <c r="A868" i="13" s="1"/>
  <c r="A869" i="13" s="1"/>
  <c r="A871" i="13" s="1"/>
  <c r="A872" i="13" s="1"/>
  <c r="A873" i="13" s="1"/>
  <c r="A874" i="13" s="1"/>
  <c r="A875" i="13" s="1"/>
  <c r="A877" i="13" s="1"/>
  <c r="A878" i="13" s="1"/>
  <c r="A879" i="13" s="1"/>
  <c r="A880" i="13" s="1"/>
  <c r="A881" i="13" s="1"/>
  <c r="A884" i="13" s="1"/>
  <c r="A885" i="13" s="1"/>
  <c r="A886" i="13" s="1"/>
  <c r="A887" i="13" s="1"/>
  <c r="A888" i="13" s="1"/>
  <c r="A889" i="13" s="1"/>
  <c r="A890" i="13" s="1"/>
  <c r="A891" i="13" s="1"/>
  <c r="A893" i="13" s="1"/>
  <c r="A894" i="13" s="1"/>
  <c r="A895" i="13" s="1"/>
  <c r="A896" i="13" s="1"/>
  <c r="A897" i="13" s="1"/>
  <c r="A898" i="13" s="1"/>
  <c r="A899" i="13" s="1"/>
  <c r="A901" i="13" s="1"/>
  <c r="A902" i="13" s="1"/>
  <c r="A903" i="13" s="1"/>
  <c r="A904" i="13" s="1"/>
  <c r="A905" i="13" s="1"/>
  <c r="A906" i="13" s="1"/>
  <c r="A907" i="13" s="1"/>
  <c r="A909" i="13" s="1"/>
  <c r="A910" i="13" s="1"/>
  <c r="A911" i="13" s="1"/>
  <c r="A912" i="13" s="1"/>
  <c r="A913" i="13" s="1"/>
  <c r="A914" i="13" s="1"/>
  <c r="A915" i="13" s="1"/>
  <c r="A916" i="13" s="1"/>
  <c r="A917" i="13" s="1"/>
  <c r="A919" i="13" s="1"/>
  <c r="A920" i="13" s="1"/>
  <c r="A921" i="13" s="1"/>
  <c r="A922" i="13" s="1"/>
  <c r="A923" i="13" s="1"/>
  <c r="A924" i="13" s="1"/>
  <c r="A925" i="13" s="1"/>
  <c r="A926" i="13" s="1"/>
  <c r="A927" i="13" s="1"/>
  <c r="A929" i="13" s="1"/>
  <c r="A930" i="13" s="1"/>
  <c r="A931" i="13" s="1"/>
  <c r="A932" i="13" s="1"/>
  <c r="A933" i="13" s="1"/>
  <c r="A934" i="13" s="1"/>
  <c r="A936" i="13" s="1"/>
  <c r="A937" i="13" s="1"/>
  <c r="A940" i="13" s="1"/>
  <c r="A941" i="13" s="1"/>
  <c r="A942" i="13" s="1"/>
  <c r="A943" i="13" s="1"/>
  <c r="A944" i="13" s="1"/>
  <c r="A945" i="13" s="1"/>
  <c r="A946" i="13" s="1"/>
  <c r="A947" i="13" s="1"/>
  <c r="A949" i="13" s="1"/>
  <c r="A950" i="13" s="1"/>
  <c r="A951" i="13" s="1"/>
  <c r="A952" i="13" s="1"/>
  <c r="A953" i="13" s="1"/>
  <c r="A954" i="13" s="1"/>
  <c r="A955" i="13" s="1"/>
  <c r="A956" i="13" s="1"/>
  <c r="A957" i="13" s="1"/>
  <c r="A959" i="13" s="1"/>
  <c r="A960" i="13" s="1"/>
  <c r="A961" i="13" s="1"/>
  <c r="A962" i="13" s="1"/>
  <c r="A963" i="13" s="1"/>
  <c r="A964" i="13" s="1"/>
  <c r="A965" i="13" s="1"/>
  <c r="A967" i="13" s="1"/>
  <c r="A968" i="13" s="1"/>
  <c r="A969" i="13" s="1"/>
  <c r="A970" i="13" s="1"/>
  <c r="A972" i="13" s="1"/>
  <c r="A973" i="13" s="1"/>
  <c r="A975" i="13" s="1"/>
  <c r="A976" i="13" s="1"/>
  <c r="A978" i="13" s="1"/>
  <c r="A979" i="13" s="1"/>
  <c r="A980" i="13" s="1"/>
  <c r="A981" i="13" s="1"/>
  <c r="A982" i="13" s="1"/>
  <c r="A556" i="13"/>
  <c r="A557" i="13" s="1"/>
  <c r="A559" i="13" s="1"/>
  <c r="A560" i="13" s="1"/>
  <c r="A561" i="13" s="1"/>
  <c r="A399" i="13"/>
  <c r="A400" i="13" s="1"/>
  <c r="A401" i="13" s="1"/>
  <c r="A402" i="13" s="1"/>
  <c r="A403" i="13" s="1"/>
  <c r="A404" i="13" s="1"/>
  <c r="A405" i="13" s="1"/>
  <c r="A406" i="13" s="1"/>
  <c r="A407" i="13" s="1"/>
  <c r="A409" i="13" s="1"/>
  <c r="A410" i="13" s="1"/>
  <c r="A411" i="13" s="1"/>
  <c r="A412" i="13" s="1"/>
  <c r="A413" i="13" s="1"/>
  <c r="A415" i="13" s="1"/>
  <c r="A416" i="13" s="1"/>
  <c r="A417" i="13" s="1"/>
  <c r="A418" i="13" s="1"/>
  <c r="A419" i="13" s="1"/>
  <c r="A421" i="13" s="1"/>
  <c r="A422" i="13" s="1"/>
  <c r="A423" i="13" s="1"/>
  <c r="A424" i="13" s="1"/>
  <c r="A425" i="13" s="1"/>
  <c r="A426" i="13" s="1"/>
  <c r="A427" i="13" s="1"/>
  <c r="A428" i="13" s="1"/>
  <c r="A429" i="13" s="1"/>
  <c r="A431" i="13" s="1"/>
  <c r="A432" i="13" s="1"/>
  <c r="A433" i="13" s="1"/>
  <c r="A434" i="13" s="1"/>
  <c r="A435" i="13" s="1"/>
  <c r="A436" i="13" s="1"/>
  <c r="A437" i="13" s="1"/>
  <c r="A438" i="13" s="1"/>
  <c r="A439" i="13" s="1"/>
  <c r="A441" i="13" s="1"/>
  <c r="A442" i="13" s="1"/>
  <c r="A443" i="13" s="1"/>
  <c r="A444" i="13" s="1"/>
  <c r="A446" i="13" s="1"/>
  <c r="A447" i="13" s="1"/>
  <c r="A448" i="13" s="1"/>
  <c r="A449" i="13" s="1"/>
  <c r="A450" i="13" s="1"/>
  <c r="A452" i="13" s="1"/>
  <c r="A453" i="13" s="1"/>
  <c r="A454" i="13" s="1"/>
  <c r="A455" i="13" s="1"/>
  <c r="A456" i="13" s="1"/>
  <c r="A457" i="13" s="1"/>
  <c r="A459" i="13" s="1"/>
  <c r="A460" i="13" s="1"/>
  <c r="A461" i="13" s="1"/>
  <c r="A462" i="13" s="1"/>
  <c r="A463" i="13" s="1"/>
  <c r="A464" i="13" s="1"/>
  <c r="A465" i="13" s="1"/>
  <c r="A466" i="13" s="1"/>
  <c r="A467" i="13" s="1"/>
  <c r="A469" i="13" s="1"/>
  <c r="A470" i="13" s="1"/>
  <c r="A471" i="13" s="1"/>
  <c r="A472" i="13" s="1"/>
  <c r="A473" i="13" s="1"/>
  <c r="A475" i="13" s="1"/>
  <c r="A476" i="13" s="1"/>
  <c r="A477" i="13" s="1"/>
  <c r="A478" i="13" s="1"/>
  <c r="A479" i="13" s="1"/>
  <c r="A481" i="13" s="1"/>
  <c r="A482" i="13" s="1"/>
  <c r="A483" i="13" s="1"/>
  <c r="A484" i="13" s="1"/>
  <c r="A485" i="13" s="1"/>
  <c r="A486" i="13" s="1"/>
  <c r="A488" i="13" s="1"/>
  <c r="A489" i="13" s="1"/>
  <c r="A490" i="13" s="1"/>
  <c r="A491" i="13" s="1"/>
  <c r="A492" i="13" s="1"/>
  <c r="A493" i="13" s="1"/>
  <c r="A494" i="13" s="1"/>
  <c r="A495" i="13" s="1"/>
  <c r="A496" i="13" s="1"/>
  <c r="A498" i="13" s="1"/>
  <c r="A499" i="13" s="1"/>
  <c r="A500" i="13" s="1"/>
  <c r="A501" i="13" s="1"/>
  <c r="A502" i="13" s="1"/>
  <c r="A504" i="13" s="1"/>
  <c r="A505" i="13" s="1"/>
  <c r="A506" i="13" s="1"/>
  <c r="A507" i="13" s="1"/>
  <c r="A508" i="13" s="1"/>
  <c r="A510" i="13" s="1"/>
  <c r="A511" i="13" s="1"/>
  <c r="A512" i="13" s="1"/>
  <c r="A513" i="13" s="1"/>
  <c r="A514" i="13" s="1"/>
  <c r="A515" i="13" s="1"/>
  <c r="A517" i="13" s="1"/>
  <c r="A518" i="13" s="1"/>
  <c r="A519" i="13" s="1"/>
  <c r="A520" i="13" s="1"/>
  <c r="A521" i="13" s="1"/>
  <c r="A522" i="13" s="1"/>
  <c r="A523" i="13" s="1"/>
  <c r="A524" i="13" s="1"/>
  <c r="A526" i="13" s="1"/>
  <c r="A527" i="13" s="1"/>
  <c r="A528" i="13" s="1"/>
  <c r="A529" i="13" s="1"/>
  <c r="A530" i="13" s="1"/>
  <c r="A532" i="13" s="1"/>
  <c r="A533" i="13" s="1"/>
  <c r="A534" i="13" s="1"/>
  <c r="A535" i="13" s="1"/>
  <c r="A389" i="13"/>
  <c r="A390" i="13" s="1"/>
  <c r="A391" i="13" s="1"/>
  <c r="A392" i="13" s="1"/>
  <c r="A393" i="13" s="1"/>
  <c r="A394" i="13" s="1"/>
  <c r="A395" i="13" s="1"/>
  <c r="A396" i="13" s="1"/>
  <c r="A383" i="13"/>
  <c r="A384" i="13" s="1"/>
  <c r="A385" i="13" s="1"/>
  <c r="A386" i="13" s="1"/>
  <c r="A376" i="13"/>
  <c r="A377" i="13" s="1"/>
  <c r="A378" i="13" s="1"/>
  <c r="A379" i="13" s="1"/>
  <c r="A380" i="13" s="1"/>
  <c r="A366" i="13"/>
  <c r="A367" i="13" s="1"/>
  <c r="A368" i="13" s="1"/>
  <c r="A369" i="13" s="1"/>
  <c r="A370" i="13" s="1"/>
  <c r="A371" i="13" s="1"/>
  <c r="A372" i="13" s="1"/>
  <c r="A373" i="13" s="1"/>
  <c r="A356" i="13"/>
  <c r="A357" i="13" s="1"/>
  <c r="A358" i="13" s="1"/>
  <c r="A359" i="13" s="1"/>
  <c r="A360" i="13" s="1"/>
  <c r="A361" i="13" s="1"/>
  <c r="A362" i="13" s="1"/>
  <c r="A363" i="13" s="1"/>
  <c r="A350" i="13"/>
  <c r="A351" i="13" s="1"/>
  <c r="A352" i="13" s="1"/>
  <c r="A353" i="13" s="1"/>
  <c r="A1083" i="13" l="1"/>
  <c r="A1084" i="13" s="1"/>
  <c r="A1086" i="13" s="1"/>
  <c r="A1088" i="13" s="1"/>
  <c r="A1090" i="13" s="1"/>
  <c r="A1091" i="13" s="1"/>
  <c r="A1092" i="13" s="1"/>
  <c r="A1093" i="13" s="1"/>
  <c r="A1094" i="13" s="1"/>
  <c r="A1095" i="13" s="1"/>
  <c r="A1097" i="13" s="1"/>
  <c r="A1099" i="13" s="1"/>
  <c r="A1101" i="13" s="1"/>
  <c r="A1104" i="13" s="1"/>
  <c r="A1105" i="13" s="1"/>
  <c r="A1106" i="13" s="1"/>
  <c r="A1108" i="13" s="1"/>
  <c r="A270" i="13"/>
  <c r="A271" i="13" s="1"/>
  <c r="A272" i="13" s="1"/>
  <c r="A273" i="13" s="1"/>
  <c r="A274" i="13" s="1"/>
  <c r="A275" i="13" s="1"/>
  <c r="A276" i="13" s="1"/>
  <c r="A277" i="13" s="1"/>
  <c r="A537" i="13"/>
  <c r="A538" i="13" s="1"/>
  <c r="A539" i="13" s="1"/>
  <c r="A540" i="13" s="1"/>
  <c r="A541" i="13" s="1"/>
  <c r="A542" i="13" s="1"/>
  <c r="A543" i="13" s="1"/>
  <c r="A544" i="13" s="1"/>
  <c r="A546" i="13" s="1"/>
  <c r="A547" i="13" s="1"/>
  <c r="A548" i="13" s="1"/>
  <c r="A985" i="13"/>
  <c r="A986" i="13" s="1"/>
  <c r="A987" i="13" s="1"/>
  <c r="A988" i="13" s="1"/>
  <c r="A989" i="13" s="1"/>
  <c r="A990" i="13" s="1"/>
  <c r="A991" i="13" s="1"/>
  <c r="A992" i="13" s="1"/>
  <c r="A993" i="13" s="1"/>
  <c r="A994" i="13" s="1"/>
  <c r="A995" i="13" s="1"/>
  <c r="A997" i="13" s="1"/>
  <c r="A998" i="13" s="1"/>
  <c r="A999" i="13" s="1"/>
  <c r="A1000" i="13" s="1"/>
  <c r="A1001" i="13" s="1"/>
  <c r="A1002" i="13" s="1"/>
  <c r="A1003" i="13" s="1"/>
  <c r="A1004" i="13" s="1"/>
  <c r="A1005" i="13" s="1"/>
  <c r="A1006" i="13" s="1"/>
  <c r="A1007" i="13" s="1"/>
  <c r="A1008" i="13" s="1"/>
  <c r="A1010" i="13" s="1"/>
  <c r="A1011" i="13" s="1"/>
  <c r="A1012" i="13" s="1"/>
  <c r="A1013" i="13" s="1"/>
  <c r="A1014" i="13" s="1"/>
  <c r="A1015" i="13" s="1"/>
  <c r="A1016" i="13" s="1"/>
  <c r="A1017" i="13" s="1"/>
  <c r="A1018" i="13" s="1"/>
  <c r="A1019" i="13" s="1"/>
  <c r="A1021" i="13" s="1"/>
  <c r="A1022" i="13" s="1"/>
  <c r="A1023" i="13" s="1"/>
  <c r="A1024" i="13" s="1"/>
  <c r="A1025" i="13" s="1"/>
  <c r="A1026" i="13" s="1"/>
  <c r="A1028" i="13" s="1"/>
  <c r="A1029" i="13" s="1"/>
  <c r="A1030" i="13" s="1"/>
  <c r="A1031" i="13" s="1"/>
  <c r="A1032" i="13" s="1"/>
  <c r="A1034" i="13" s="1"/>
  <c r="A1035" i="13" s="1"/>
  <c r="A1036" i="13" s="1"/>
  <c r="A1038" i="13" s="1"/>
  <c r="A1039" i="13" s="1"/>
  <c r="A1040" i="13" s="1"/>
  <c r="A1042" i="13" s="1"/>
  <c r="A1043" i="13" s="1"/>
  <c r="A1044" i="13" s="1"/>
  <c r="A1046" i="13" s="1"/>
  <c r="A1047" i="13" s="1"/>
  <c r="A1048" i="13" s="1"/>
  <c r="A1049" i="13" s="1"/>
  <c r="A1050" i="13" s="1"/>
  <c r="A1052" i="13" s="1"/>
  <c r="A1054" i="13" s="1"/>
  <c r="A1055" i="13" s="1"/>
  <c r="A1057" i="13" s="1"/>
  <c r="A1058" i="13" s="1"/>
  <c r="A1059" i="13" s="1"/>
  <c r="A1060" i="13" s="1"/>
  <c r="A1061" i="13" s="1"/>
  <c r="A1062" i="13" s="1"/>
  <c r="A1063" i="13" s="1"/>
  <c r="A1065" i="13" s="1"/>
  <c r="A1066" i="13" s="1"/>
  <c r="A1067" i="13" s="1"/>
  <c r="A1068" i="13" s="1"/>
  <c r="A1069" i="13" s="1"/>
  <c r="A1070" i="13" s="1"/>
  <c r="A1071" i="13" s="1"/>
  <c r="A279" i="13" l="1"/>
  <c r="A280" i="13" s="1"/>
  <c r="A281" i="13" s="1"/>
  <c r="A282" i="13" s="1"/>
  <c r="A283" i="13" s="1"/>
  <c r="A285" i="13" s="1"/>
  <c r="A286" i="13" s="1"/>
  <c r="A287" i="13" s="1"/>
  <c r="A288" i="13" s="1"/>
  <c r="A289" i="13" s="1"/>
  <c r="A291" i="13" s="1"/>
  <c r="A292" i="13" s="1"/>
  <c r="A293" i="13" s="1"/>
  <c r="A294" i="13" s="1"/>
  <c r="A295" i="13" s="1"/>
  <c r="A296" i="13" s="1"/>
  <c r="A297" i="13" s="1"/>
  <c r="A298" i="13" s="1"/>
  <c r="A299" i="13" s="1"/>
  <c r="A301" i="13" s="1"/>
  <c r="A302" i="13" s="1"/>
  <c r="A303" i="13" s="1"/>
  <c r="A304" i="13" s="1"/>
  <c r="A305" i="13" s="1"/>
  <c r="A306" i="13" s="1"/>
  <c r="A307" i="13" s="1"/>
  <c r="A308" i="13" s="1"/>
  <c r="A309" i="13" s="1"/>
  <c r="A311" i="13" l="1"/>
  <c r="A312" i="13" s="1"/>
  <c r="A313" i="13" s="1"/>
  <c r="A314" i="13" s="1"/>
  <c r="A315" i="13" s="1"/>
  <c r="A317" i="13" s="1"/>
  <c r="A318" i="13" s="1"/>
  <c r="A319" i="13" s="1"/>
  <c r="A320" i="13" s="1"/>
  <c r="A321" i="13" s="1"/>
  <c r="A323" i="13" s="1"/>
  <c r="A324" i="13" s="1"/>
  <c r="A325" i="13" s="1"/>
  <c r="A326" i="13" s="1"/>
  <c r="A327" i="13" s="1"/>
  <c r="A328" i="13" s="1"/>
  <c r="A329" i="13" s="1"/>
  <c r="A330" i="13" s="1"/>
  <c r="A331" i="13" s="1"/>
  <c r="A333" i="13" l="1"/>
  <c r="A334" i="13" s="1"/>
  <c r="A335" i="13" s="1"/>
  <c r="A336" i="13" s="1"/>
  <c r="A337" i="13" s="1"/>
  <c r="A338" i="13" s="1"/>
  <c r="A339" i="13" s="1"/>
  <c r="A340" i="13" s="1"/>
  <c r="A341" i="13" s="1"/>
  <c r="A343" i="13" l="1"/>
  <c r="A344" i="13" s="1"/>
  <c r="A345" i="13" s="1"/>
  <c r="A346" i="13" s="1"/>
  <c r="A347" i="13" s="1"/>
  <c r="D1055" i="13" l="1"/>
  <c r="D1054" i="13"/>
  <c r="D1050" i="13"/>
  <c r="D1049" i="13"/>
  <c r="D1042" i="13"/>
  <c r="D1038" i="13"/>
  <c r="D1025" i="13"/>
  <c r="D1019" i="13"/>
  <c r="D1018" i="13"/>
  <c r="D1016" i="13"/>
  <c r="D1012" i="13"/>
  <c r="D1003" i="13"/>
  <c r="D999" i="13"/>
  <c r="D991" i="13"/>
  <c r="D987" i="13"/>
  <c r="D982" i="13"/>
  <c r="D981" i="13"/>
  <c r="D975" i="13"/>
  <c r="D972" i="13"/>
  <c r="D963" i="13"/>
  <c r="D961" i="13"/>
  <c r="D956" i="13"/>
  <c r="D953" i="13"/>
  <c r="D951" i="13"/>
  <c r="D947" i="13"/>
  <c r="D944" i="13"/>
  <c r="D942" i="13"/>
  <c r="D936" i="13"/>
  <c r="D927" i="13"/>
  <c r="D926" i="13"/>
  <c r="D923" i="13"/>
  <c r="D917" i="13"/>
  <c r="D916" i="13"/>
  <c r="D913" i="13"/>
  <c r="D905" i="13"/>
  <c r="D903" i="13"/>
  <c r="D897" i="13"/>
  <c r="D895" i="13"/>
  <c r="D891" i="13"/>
  <c r="D886" i="13"/>
  <c r="D874" i="13"/>
  <c r="D868" i="13"/>
  <c r="D862" i="13"/>
  <c r="D856" i="13"/>
  <c r="D850" i="13"/>
  <c r="D844" i="13"/>
  <c r="D833" i="13"/>
  <c r="D829" i="13"/>
  <c r="A856" i="9" l="1"/>
  <c r="A857" i="9"/>
  <c r="A858" i="9"/>
  <c r="A859" i="9"/>
  <c r="A860" i="9"/>
  <c r="A861" i="9"/>
  <c r="A862" i="9"/>
  <c r="A863" i="9"/>
  <c r="A864" i="9"/>
  <c r="A865" i="9"/>
  <c r="A866" i="9"/>
  <c r="A867" i="9"/>
  <c r="A868" i="9"/>
  <c r="A869" i="9"/>
  <c r="A870" i="9"/>
  <c r="A871" i="9"/>
  <c r="A872" i="9"/>
  <c r="A873" i="9"/>
  <c r="A874" i="9"/>
  <c r="A875" i="9"/>
  <c r="A876" i="9"/>
  <c r="A877" i="9"/>
  <c r="A878" i="9"/>
  <c r="A879" i="9"/>
  <c r="A880" i="9"/>
  <c r="A881" i="9"/>
  <c r="A882" i="9"/>
  <c r="A883" i="9"/>
  <c r="A884" i="9"/>
  <c r="A885" i="9"/>
  <c r="A886" i="9"/>
  <c r="A887" i="9"/>
  <c r="A888" i="9"/>
  <c r="A889" i="9"/>
  <c r="A890" i="9"/>
  <c r="A891" i="9"/>
  <c r="A892" i="9"/>
  <c r="A893" i="9"/>
  <c r="A894" i="9"/>
  <c r="A895" i="9"/>
  <c r="A896" i="9"/>
  <c r="A897" i="9"/>
  <c r="A898" i="9"/>
  <c r="A899" i="9"/>
  <c r="A900" i="9"/>
  <c r="A901" i="9"/>
  <c r="A902" i="9"/>
  <c r="A903" i="9"/>
  <c r="A904" i="9"/>
  <c r="A905" i="9"/>
  <c r="A906" i="9"/>
  <c r="A907" i="9"/>
  <c r="A908" i="9"/>
  <c r="A909" i="9"/>
  <c r="A910" i="9"/>
  <c r="A911" i="9"/>
  <c r="A912" i="9"/>
  <c r="A913" i="9"/>
  <c r="A914" i="9"/>
  <c r="A915" i="9"/>
  <c r="A916" i="9"/>
  <c r="A917" i="9"/>
  <c r="A918" i="9"/>
  <c r="A919" i="9"/>
  <c r="A920" i="9"/>
  <c r="A921" i="9"/>
  <c r="A922" i="9"/>
  <c r="A923" i="9"/>
  <c r="A924" i="9"/>
  <c r="A925" i="9"/>
  <c r="A926" i="9"/>
  <c r="A927" i="9"/>
  <c r="A928" i="9"/>
  <c r="A929" i="9"/>
  <c r="A930" i="9"/>
  <c r="A931" i="9"/>
  <c r="A932" i="9"/>
  <c r="A933" i="9"/>
  <c r="A934" i="9"/>
  <c r="A935" i="9"/>
  <c r="A936" i="9"/>
  <c r="A937" i="9"/>
  <c r="A938" i="9"/>
  <c r="A939" i="9"/>
  <c r="A940" i="9"/>
  <c r="A941" i="9"/>
  <c r="A942" i="9"/>
  <c r="A943" i="9"/>
  <c r="A944" i="9"/>
  <c r="A945" i="9"/>
  <c r="A946" i="9"/>
  <c r="A947" i="9"/>
  <c r="A948" i="9"/>
  <c r="A949" i="9"/>
  <c r="A950" i="9"/>
  <c r="A951" i="9"/>
  <c r="A952" i="9"/>
  <c r="A953" i="9"/>
  <c r="A954" i="9"/>
  <c r="A955" i="9"/>
  <c r="A956" i="9"/>
  <c r="A957" i="9"/>
  <c r="A958" i="9"/>
  <c r="A959" i="9"/>
  <c r="A960" i="9"/>
  <c r="A961" i="9"/>
  <c r="A962" i="9"/>
  <c r="A963" i="9"/>
  <c r="A964" i="9"/>
  <c r="A965" i="9"/>
  <c r="A966" i="9"/>
  <c r="A967" i="9"/>
  <c r="A968" i="9"/>
  <c r="A969" i="9"/>
  <c r="A970" i="9"/>
  <c r="A971" i="9"/>
  <c r="A972" i="9"/>
  <c r="A973" i="9"/>
  <c r="A974" i="9"/>
  <c r="A975" i="9"/>
  <c r="A976" i="9"/>
  <c r="A977" i="9"/>
  <c r="A978" i="9"/>
  <c r="A979" i="9"/>
  <c r="A980" i="9"/>
  <c r="A981" i="9"/>
  <c r="A982" i="9"/>
  <c r="A983" i="9"/>
  <c r="A984" i="9"/>
  <c r="A985" i="9"/>
  <c r="A986" i="9"/>
  <c r="A987" i="9"/>
  <c r="A988" i="9"/>
  <c r="A989" i="9"/>
  <c r="A990" i="9"/>
  <c r="A991" i="9"/>
  <c r="A992" i="9"/>
  <c r="A993" i="9"/>
  <c r="A994" i="9"/>
  <c r="A995" i="9"/>
  <c r="A996" i="9"/>
  <c r="A997" i="9"/>
  <c r="A998" i="9"/>
  <c r="A999" i="9"/>
  <c r="A1000" i="9"/>
  <c r="A1001" i="9"/>
  <c r="A1002" i="9"/>
  <c r="A1003" i="9"/>
  <c r="A1004" i="9"/>
  <c r="A1005" i="9"/>
  <c r="A1006" i="9"/>
  <c r="A1007" i="9"/>
  <c r="A1008" i="9"/>
  <c r="A1009" i="9"/>
  <c r="A1010" i="9"/>
  <c r="A1011" i="9"/>
  <c r="A1012" i="9"/>
  <c r="A1013" i="9"/>
  <c r="A1014" i="9"/>
  <c r="A1015" i="9"/>
  <c r="A1016" i="9"/>
  <c r="A1017" i="9"/>
  <c r="A1018" i="9"/>
  <c r="A1019" i="9"/>
  <c r="A1020" i="9"/>
  <c r="A1021" i="9"/>
  <c r="A1022" i="9"/>
  <c r="A1023" i="9"/>
  <c r="A1024" i="9"/>
  <c r="A1025" i="9"/>
  <c r="A1026" i="9"/>
  <c r="A1027" i="9"/>
  <c r="A1028" i="9"/>
  <c r="A1029" i="9"/>
  <c r="A1030" i="9"/>
  <c r="A1031" i="9"/>
  <c r="A1032" i="9"/>
  <c r="A1033" i="9"/>
  <c r="A1034" i="9"/>
  <c r="A1035" i="9"/>
  <c r="A1036" i="9"/>
  <c r="A1037" i="9"/>
  <c r="A1038" i="9"/>
  <c r="A1039" i="9"/>
  <c r="A1040" i="9"/>
  <c r="A1041" i="9"/>
  <c r="A1042" i="9"/>
  <c r="A1043" i="9"/>
  <c r="A1044" i="9"/>
  <c r="A1045" i="9"/>
  <c r="A1046" i="9"/>
  <c r="A1047" i="9"/>
  <c r="A1048" i="9"/>
  <c r="A1049" i="9"/>
  <c r="A1050" i="9"/>
  <c r="A1051" i="9"/>
  <c r="A1052" i="9"/>
  <c r="A1053" i="9"/>
  <c r="A1054" i="9"/>
  <c r="A1055" i="9"/>
  <c r="A1056" i="9"/>
  <c r="A1057" i="9"/>
  <c r="A1058" i="9"/>
  <c r="A1059" i="9"/>
  <c r="A1060" i="9"/>
  <c r="A1061" i="9"/>
  <c r="A1062" i="9"/>
  <c r="A1063" i="9"/>
  <c r="A1064" i="9"/>
  <c r="A1065" i="9"/>
  <c r="A1066" i="9"/>
  <c r="A1067" i="9"/>
  <c r="A1068" i="9"/>
  <c r="A1069" i="9"/>
  <c r="A1070" i="9"/>
  <c r="A1071" i="9"/>
  <c r="A1072" i="9"/>
  <c r="A1073" i="9"/>
  <c r="A1074" i="9"/>
  <c r="A1075" i="9"/>
  <c r="A1076" i="9"/>
  <c r="A1077" i="9"/>
  <c r="A1078" i="9"/>
  <c r="A1079" i="9"/>
  <c r="A1080" i="9"/>
  <c r="A1081" i="9"/>
  <c r="A1082" i="9"/>
  <c r="A1083" i="9"/>
  <c r="A1084" i="9"/>
  <c r="A1085" i="9"/>
  <c r="A1086" i="9"/>
  <c r="A1087" i="9"/>
  <c r="A1088" i="9"/>
  <c r="A1089" i="9"/>
  <c r="A1090" i="9"/>
  <c r="A1091" i="9"/>
  <c r="A1092" i="9"/>
  <c r="A1093" i="9"/>
  <c r="A1094" i="9"/>
  <c r="A1095" i="9"/>
  <c r="A1096" i="9"/>
  <c r="A1097" i="9"/>
  <c r="A1098" i="9"/>
  <c r="A1099" i="9"/>
  <c r="A1100" i="9"/>
  <c r="A1101" i="9"/>
  <c r="A1102" i="9"/>
  <c r="A1103" i="9"/>
  <c r="A1104" i="9"/>
  <c r="A1105" i="9"/>
  <c r="A1106" i="9"/>
  <c r="A1107" i="9"/>
  <c r="A1108" i="9"/>
  <c r="A1109" i="9"/>
  <c r="A1110" i="9"/>
  <c r="A1111" i="9"/>
  <c r="A1112" i="9"/>
  <c r="A1113" i="9"/>
  <c r="A1114" i="9"/>
  <c r="A1115" i="9"/>
  <c r="A1116" i="9"/>
  <c r="A1117" i="9"/>
  <c r="A1118" i="9"/>
  <c r="A1119" i="9"/>
  <c r="A1120" i="9"/>
  <c r="A1121" i="9"/>
  <c r="A1122" i="9"/>
  <c r="A1123" i="9"/>
  <c r="A1124" i="9"/>
  <c r="A1125" i="9"/>
  <c r="A1126" i="9"/>
  <c r="A1127" i="9"/>
  <c r="A1128" i="9"/>
  <c r="A1129" i="9"/>
  <c r="A1130" i="9"/>
  <c r="A1131" i="9"/>
  <c r="A1132" i="9"/>
  <c r="A1133" i="9"/>
  <c r="A1134" i="9"/>
  <c r="A1135" i="9"/>
  <c r="A1136" i="9"/>
  <c r="A1137" i="9"/>
  <c r="A1138" i="9"/>
  <c r="A1139" i="9"/>
  <c r="A1140" i="9"/>
  <c r="A1141" i="9"/>
  <c r="A1142" i="9"/>
  <c r="A1143" i="9"/>
  <c r="A845" i="9"/>
  <c r="A846" i="9"/>
  <c r="A847" i="9"/>
  <c r="A848" i="9"/>
  <c r="A849" i="9"/>
  <c r="A850" i="9"/>
  <c r="A851" i="9"/>
  <c r="A852" i="9"/>
  <c r="A853" i="9"/>
  <c r="A854" i="9"/>
  <c r="A855"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2" i="9"/>
  <c r="A343" i="9"/>
  <c r="A344" i="9"/>
  <c r="A345" i="9"/>
  <c r="A346" i="9"/>
  <c r="A347" i="9"/>
  <c r="A348" i="9"/>
  <c r="A349" i="9"/>
  <c r="A350" i="9"/>
  <c r="A351" i="9"/>
  <c r="A352" i="9"/>
  <c r="A353" i="9"/>
  <c r="A354" i="9"/>
  <c r="A355" i="9"/>
  <c r="A356" i="9"/>
  <c r="A357" i="9"/>
  <c r="A358" i="9"/>
  <c r="A359" i="9"/>
  <c r="A360" i="9"/>
  <c r="A361" i="9"/>
  <c r="A362" i="9"/>
  <c r="A363" i="9"/>
  <c r="A364" i="9"/>
  <c r="A365" i="9"/>
  <c r="A366" i="9"/>
  <c r="A367" i="9"/>
  <c r="A368" i="9"/>
  <c r="A369" i="9"/>
  <c r="A370" i="9"/>
  <c r="A371" i="9"/>
  <c r="A372" i="9"/>
  <c r="A373" i="9"/>
  <c r="A374" i="9"/>
  <c r="A375" i="9"/>
  <c r="A376" i="9"/>
  <c r="A377" i="9"/>
  <c r="A378" i="9"/>
  <c r="A379" i="9"/>
  <c r="A380" i="9"/>
  <c r="A381" i="9"/>
  <c r="A382" i="9"/>
  <c r="A383" i="9"/>
  <c r="A384" i="9"/>
  <c r="A385" i="9"/>
  <c r="A386" i="9"/>
  <c r="A387" i="9"/>
  <c r="A388" i="9"/>
  <c r="A389" i="9"/>
  <c r="A390" i="9"/>
  <c r="A391" i="9"/>
  <c r="A392" i="9"/>
  <c r="A393" i="9"/>
  <c r="A394" i="9"/>
  <c r="A395" i="9"/>
  <c r="A396" i="9"/>
  <c r="A397" i="9"/>
  <c r="A398" i="9"/>
  <c r="A399" i="9"/>
  <c r="A400" i="9"/>
  <c r="A401" i="9"/>
  <c r="A402" i="9"/>
  <c r="A403" i="9"/>
  <c r="A404" i="9"/>
  <c r="A405" i="9"/>
  <c r="A406" i="9"/>
  <c r="A407" i="9"/>
  <c r="A408" i="9"/>
  <c r="A409" i="9"/>
  <c r="A410" i="9"/>
  <c r="A411" i="9"/>
  <c r="A412" i="9"/>
  <c r="A413" i="9"/>
  <c r="A414" i="9"/>
  <c r="A415" i="9"/>
  <c r="A416" i="9"/>
  <c r="A417" i="9"/>
  <c r="A418" i="9"/>
  <c r="A419" i="9"/>
  <c r="A420" i="9"/>
  <c r="A421" i="9"/>
  <c r="A422" i="9"/>
  <c r="A423" i="9"/>
  <c r="A424" i="9"/>
  <c r="A425" i="9"/>
  <c r="A426" i="9"/>
  <c r="A427" i="9"/>
  <c r="A428" i="9"/>
  <c r="A429" i="9"/>
  <c r="A430" i="9"/>
  <c r="A431" i="9"/>
  <c r="A432" i="9"/>
  <c r="A433" i="9"/>
  <c r="A434" i="9"/>
  <c r="A435" i="9"/>
  <c r="A436" i="9"/>
  <c r="A437" i="9"/>
  <c r="A438" i="9"/>
  <c r="A439" i="9"/>
  <c r="A440" i="9"/>
  <c r="A441" i="9"/>
  <c r="A442" i="9"/>
  <c r="A443" i="9"/>
  <c r="A444" i="9"/>
  <c r="A445" i="9"/>
  <c r="A446" i="9"/>
  <c r="A447" i="9"/>
  <c r="A448" i="9"/>
  <c r="A449" i="9"/>
  <c r="A450" i="9"/>
  <c r="A451" i="9"/>
  <c r="A452" i="9"/>
  <c r="A453" i="9"/>
  <c r="A454" i="9"/>
  <c r="A455" i="9"/>
  <c r="A456" i="9"/>
  <c r="A457" i="9"/>
  <c r="A458" i="9"/>
  <c r="A459" i="9"/>
  <c r="A460" i="9"/>
  <c r="A461" i="9"/>
  <c r="A462" i="9"/>
  <c r="A463" i="9"/>
  <c r="A464" i="9"/>
  <c r="A465" i="9"/>
  <c r="A466" i="9"/>
  <c r="A467" i="9"/>
  <c r="A468" i="9"/>
  <c r="A469" i="9"/>
  <c r="A470" i="9"/>
  <c r="A471" i="9"/>
  <c r="A472" i="9"/>
  <c r="A473" i="9"/>
  <c r="A474" i="9"/>
  <c r="A475" i="9"/>
  <c r="A476" i="9"/>
  <c r="A477" i="9"/>
  <c r="A478" i="9"/>
  <c r="A479" i="9"/>
  <c r="A480" i="9"/>
  <c r="A481" i="9"/>
  <c r="A482" i="9"/>
  <c r="A483" i="9"/>
  <c r="A484" i="9"/>
  <c r="A485" i="9"/>
  <c r="A486" i="9"/>
  <c r="A487" i="9"/>
  <c r="A488" i="9"/>
  <c r="A489" i="9"/>
  <c r="A490" i="9"/>
  <c r="A491" i="9"/>
  <c r="A492" i="9"/>
  <c r="A493" i="9"/>
  <c r="A494" i="9"/>
  <c r="A495" i="9"/>
  <c r="A496" i="9"/>
  <c r="A497" i="9"/>
  <c r="A498" i="9"/>
  <c r="A499" i="9"/>
  <c r="A500" i="9"/>
  <c r="A501" i="9"/>
  <c r="A502" i="9"/>
  <c r="A503" i="9"/>
  <c r="A504" i="9"/>
  <c r="A505" i="9"/>
  <c r="A506" i="9"/>
  <c r="A507" i="9"/>
  <c r="A508" i="9"/>
  <c r="A509" i="9"/>
  <c r="A510" i="9"/>
  <c r="A511" i="9"/>
  <c r="A512" i="9"/>
  <c r="A513" i="9"/>
  <c r="A514" i="9"/>
  <c r="A515" i="9"/>
  <c r="A516" i="9"/>
  <c r="A517" i="9"/>
  <c r="A518" i="9"/>
  <c r="A519" i="9"/>
  <c r="A520" i="9"/>
  <c r="A521" i="9"/>
  <c r="A522" i="9"/>
  <c r="A523" i="9"/>
  <c r="A524" i="9"/>
  <c r="A525" i="9"/>
  <c r="A526" i="9"/>
  <c r="A527" i="9"/>
  <c r="A528" i="9"/>
  <c r="A529" i="9"/>
  <c r="A530" i="9"/>
  <c r="A531" i="9"/>
  <c r="A532" i="9"/>
  <c r="A533" i="9"/>
  <c r="A534" i="9"/>
  <c r="A535" i="9"/>
  <c r="A536" i="9"/>
  <c r="A537" i="9"/>
  <c r="A538" i="9"/>
  <c r="A539" i="9"/>
  <c r="A540" i="9"/>
  <c r="A541" i="9"/>
  <c r="A542" i="9"/>
  <c r="A543" i="9"/>
  <c r="A544" i="9"/>
  <c r="A545" i="9"/>
  <c r="A546" i="9"/>
  <c r="A547" i="9"/>
  <c r="A548" i="9"/>
  <c r="A549" i="9"/>
  <c r="A550" i="9"/>
  <c r="A551" i="9"/>
  <c r="A552" i="9"/>
  <c r="A553" i="9"/>
  <c r="A554" i="9"/>
  <c r="A555" i="9"/>
  <c r="A556" i="9"/>
  <c r="A557" i="9"/>
  <c r="A558" i="9"/>
  <c r="A559" i="9"/>
  <c r="A560" i="9"/>
  <c r="A561" i="9"/>
  <c r="A562" i="9"/>
  <c r="A563" i="9"/>
  <c r="A564" i="9"/>
  <c r="A565" i="9"/>
  <c r="A566" i="9"/>
  <c r="A567" i="9"/>
  <c r="A568" i="9"/>
  <c r="A569" i="9"/>
  <c r="A570" i="9"/>
  <c r="A571" i="9"/>
  <c r="A572" i="9"/>
  <c r="A573" i="9"/>
  <c r="A574" i="9"/>
  <c r="A575" i="9"/>
  <c r="A576" i="9"/>
  <c r="A577" i="9"/>
  <c r="A578" i="9"/>
  <c r="A579" i="9"/>
  <c r="A580" i="9"/>
  <c r="A581" i="9"/>
  <c r="A582" i="9"/>
  <c r="A583" i="9"/>
  <c r="A584" i="9"/>
  <c r="A585" i="9"/>
  <c r="A586" i="9"/>
  <c r="A587" i="9"/>
  <c r="A588" i="9"/>
  <c r="A589" i="9"/>
  <c r="A590" i="9"/>
  <c r="A591" i="9"/>
  <c r="A592" i="9"/>
  <c r="A593" i="9"/>
  <c r="A594" i="9"/>
  <c r="A595" i="9"/>
  <c r="A596" i="9"/>
  <c r="A597" i="9"/>
  <c r="A598" i="9"/>
  <c r="A599" i="9"/>
  <c r="A600" i="9"/>
  <c r="A601" i="9"/>
  <c r="A602" i="9"/>
  <c r="A603" i="9"/>
  <c r="A604" i="9"/>
  <c r="A605" i="9"/>
  <c r="A606" i="9"/>
  <c r="A607" i="9"/>
  <c r="A608" i="9"/>
  <c r="A609" i="9"/>
  <c r="A610" i="9"/>
  <c r="A611" i="9"/>
  <c r="A612" i="9"/>
  <c r="A613" i="9"/>
  <c r="A614" i="9"/>
  <c r="A615" i="9"/>
  <c r="A616" i="9"/>
  <c r="A617" i="9"/>
  <c r="A618" i="9"/>
  <c r="A619" i="9"/>
  <c r="A620" i="9"/>
  <c r="A621" i="9"/>
  <c r="A622" i="9"/>
  <c r="A623" i="9"/>
  <c r="A624" i="9"/>
  <c r="A625" i="9"/>
  <c r="A626" i="9"/>
  <c r="A627" i="9"/>
  <c r="A628" i="9"/>
  <c r="A629" i="9"/>
  <c r="A630" i="9"/>
  <c r="A631" i="9"/>
  <c r="A632" i="9"/>
  <c r="A633" i="9"/>
  <c r="A634" i="9"/>
  <c r="A635" i="9"/>
  <c r="A636" i="9"/>
  <c r="A637" i="9"/>
  <c r="A638" i="9"/>
  <c r="A639" i="9"/>
  <c r="A640" i="9"/>
  <c r="A641" i="9"/>
  <c r="A642" i="9"/>
  <c r="A643" i="9"/>
  <c r="A644" i="9"/>
  <c r="A645" i="9"/>
  <c r="A646" i="9"/>
  <c r="A647" i="9"/>
  <c r="A648" i="9"/>
  <c r="A649" i="9"/>
  <c r="A650" i="9"/>
  <c r="A651" i="9"/>
  <c r="A652" i="9"/>
  <c r="A653" i="9"/>
  <c r="A654" i="9"/>
  <c r="A655" i="9"/>
  <c r="A656" i="9"/>
  <c r="A657" i="9"/>
  <c r="A658" i="9"/>
  <c r="A659" i="9"/>
  <c r="A660" i="9"/>
  <c r="A661" i="9"/>
  <c r="A662" i="9"/>
  <c r="A663" i="9"/>
  <c r="A664" i="9"/>
  <c r="A665" i="9"/>
  <c r="A666" i="9"/>
  <c r="A667" i="9"/>
  <c r="A668" i="9"/>
  <c r="A669" i="9"/>
  <c r="A670" i="9"/>
  <c r="A671" i="9"/>
  <c r="A672" i="9"/>
  <c r="A673" i="9"/>
  <c r="A674" i="9"/>
  <c r="A675" i="9"/>
  <c r="A676" i="9"/>
  <c r="A677" i="9"/>
  <c r="A678" i="9"/>
  <c r="A679" i="9"/>
  <c r="A680" i="9"/>
  <c r="A681" i="9"/>
  <c r="A682" i="9"/>
  <c r="A683" i="9"/>
  <c r="A684" i="9"/>
  <c r="A685" i="9"/>
  <c r="A686" i="9"/>
  <c r="A687" i="9"/>
  <c r="A688" i="9"/>
  <c r="A689" i="9"/>
  <c r="A690" i="9"/>
  <c r="A691" i="9"/>
  <c r="A692" i="9"/>
  <c r="A693" i="9"/>
  <c r="A694" i="9"/>
  <c r="A695" i="9"/>
  <c r="A696" i="9"/>
  <c r="A697" i="9"/>
  <c r="A698" i="9"/>
  <c r="A699" i="9"/>
  <c r="A700" i="9"/>
  <c r="A701" i="9"/>
  <c r="A702" i="9"/>
  <c r="A703" i="9"/>
  <c r="A704" i="9"/>
  <c r="A705" i="9"/>
  <c r="A706" i="9"/>
  <c r="A707" i="9"/>
  <c r="A708" i="9"/>
  <c r="A709" i="9"/>
  <c r="A710" i="9"/>
  <c r="A711" i="9"/>
  <c r="A712" i="9"/>
  <c r="A713" i="9"/>
  <c r="A714" i="9"/>
  <c r="A715" i="9"/>
  <c r="A716" i="9"/>
  <c r="A717" i="9"/>
  <c r="A718" i="9"/>
  <c r="A719" i="9"/>
  <c r="A720" i="9"/>
  <c r="A721" i="9"/>
  <c r="A722" i="9"/>
  <c r="A723" i="9"/>
  <c r="A724" i="9"/>
  <c r="A725" i="9"/>
  <c r="A726" i="9"/>
  <c r="A727" i="9"/>
  <c r="A728" i="9"/>
  <c r="A729" i="9"/>
  <c r="A730" i="9"/>
  <c r="A731" i="9"/>
  <c r="A732" i="9"/>
  <c r="A733" i="9"/>
  <c r="A734" i="9"/>
  <c r="A735" i="9"/>
  <c r="A736" i="9"/>
  <c r="A737" i="9"/>
  <c r="A738" i="9"/>
  <c r="A739" i="9"/>
  <c r="A740" i="9"/>
  <c r="A741" i="9"/>
  <c r="A742" i="9"/>
  <c r="A743" i="9"/>
  <c r="A744" i="9"/>
  <c r="A745" i="9"/>
  <c r="A746" i="9"/>
  <c r="A747" i="9"/>
  <c r="A748" i="9"/>
  <c r="A749" i="9"/>
  <c r="A750" i="9"/>
  <c r="A751" i="9"/>
  <c r="A752" i="9"/>
  <c r="A753" i="9"/>
  <c r="A754" i="9"/>
  <c r="A755" i="9"/>
  <c r="A756" i="9"/>
  <c r="A757" i="9"/>
  <c r="A758" i="9"/>
  <c r="A759" i="9"/>
  <c r="A760" i="9"/>
  <c r="A761" i="9"/>
  <c r="A762" i="9"/>
  <c r="A763" i="9"/>
  <c r="A764" i="9"/>
  <c r="A765" i="9"/>
  <c r="A766" i="9"/>
  <c r="A767" i="9"/>
  <c r="A768" i="9"/>
  <c r="A769" i="9"/>
  <c r="A770" i="9"/>
  <c r="A771" i="9"/>
  <c r="A772" i="9"/>
  <c r="A773" i="9"/>
  <c r="A774" i="9"/>
  <c r="A775" i="9"/>
  <c r="A776" i="9"/>
  <c r="A777" i="9"/>
  <c r="A778" i="9"/>
  <c r="A779" i="9"/>
  <c r="A780" i="9"/>
  <c r="A781" i="9"/>
  <c r="A782" i="9"/>
  <c r="A783" i="9"/>
  <c r="A784" i="9"/>
  <c r="A785" i="9"/>
  <c r="A786" i="9"/>
  <c r="A787" i="9"/>
  <c r="A788" i="9"/>
  <c r="A789" i="9"/>
  <c r="A790" i="9"/>
  <c r="A791" i="9"/>
  <c r="A792" i="9"/>
  <c r="A793" i="9"/>
  <c r="A794" i="9"/>
  <c r="A795" i="9"/>
  <c r="A796" i="9"/>
  <c r="A797" i="9"/>
  <c r="A798" i="9"/>
  <c r="A799" i="9"/>
  <c r="A800" i="9"/>
  <c r="A801" i="9"/>
  <c r="A802" i="9"/>
  <c r="A803" i="9"/>
  <c r="A804" i="9"/>
  <c r="A805" i="9"/>
  <c r="A806" i="9"/>
  <c r="A807" i="9"/>
  <c r="A808" i="9"/>
  <c r="A809" i="9"/>
  <c r="A810" i="9"/>
  <c r="A811" i="9"/>
  <c r="A812" i="9"/>
  <c r="A813" i="9"/>
  <c r="A814" i="9"/>
  <c r="A815" i="9"/>
  <c r="A816" i="9"/>
  <c r="A817" i="9"/>
  <c r="A818" i="9"/>
  <c r="A819" i="9"/>
  <c r="A820" i="9"/>
  <c r="A821" i="9"/>
  <c r="A822" i="9"/>
  <c r="A823" i="9"/>
  <c r="A824" i="9"/>
  <c r="A825" i="9"/>
  <c r="A826" i="9"/>
  <c r="A827" i="9"/>
  <c r="A828" i="9"/>
  <c r="A829" i="9"/>
  <c r="A830" i="9"/>
  <c r="A831" i="9"/>
  <c r="A832" i="9"/>
  <c r="A833" i="9"/>
  <c r="A834" i="9"/>
  <c r="A835" i="9"/>
  <c r="A836" i="9"/>
  <c r="A837" i="9"/>
  <c r="A838" i="9"/>
  <c r="A839" i="9"/>
  <c r="A840" i="9"/>
  <c r="A841" i="9"/>
  <c r="A842" i="9"/>
  <c r="A843" i="9"/>
  <c r="A844" i="9"/>
  <c r="D1080" i="9" l="1"/>
  <c r="D1079" i="9"/>
  <c r="D1075" i="9"/>
  <c r="D1074" i="9"/>
  <c r="D1067" i="9"/>
  <c r="D1063" i="9"/>
  <c r="D1049" i="9"/>
  <c r="D1043" i="9"/>
  <c r="D1042" i="9"/>
  <c r="D1040" i="9"/>
  <c r="D1036" i="9"/>
  <c r="D1027" i="9"/>
  <c r="D1023" i="9"/>
  <c r="D1015" i="9"/>
  <c r="D1011" i="9"/>
  <c r="D1005" i="9"/>
  <c r="D1004" i="9"/>
  <c r="D998" i="9"/>
  <c r="D995" i="9"/>
  <c r="D986" i="9"/>
  <c r="D984" i="9"/>
  <c r="D979" i="9"/>
  <c r="D976" i="9"/>
  <c r="D974" i="9"/>
  <c r="D970" i="9"/>
  <c r="D967" i="9"/>
  <c r="D965" i="9"/>
  <c r="D959" i="9"/>
  <c r="D950" i="9"/>
  <c r="D949" i="9"/>
  <c r="D946" i="9"/>
  <c r="D940" i="9"/>
  <c r="D939" i="9"/>
  <c r="D936" i="9"/>
  <c r="D928" i="9"/>
  <c r="D926" i="9"/>
  <c r="D920" i="9"/>
  <c r="D918" i="9"/>
  <c r="D914" i="9"/>
  <c r="D909" i="9"/>
  <c r="D897" i="9"/>
  <c r="D891" i="9"/>
  <c r="D885" i="9"/>
  <c r="D879" i="9"/>
  <c r="D873" i="9"/>
  <c r="D867" i="9"/>
  <c r="D856" i="9"/>
  <c r="D852" i="9"/>
  <c r="I110" i="9" l="1"/>
  <c r="H110" i="9"/>
  <c r="I109" i="9"/>
  <c r="G109" i="9"/>
  <c r="I76" i="9"/>
  <c r="H76" i="9"/>
  <c r="G76" i="9"/>
  <c r="H34" i="9"/>
  <c r="G34" i="9"/>
  <c r="A9" i="9"/>
  <c r="G8" i="9"/>
  <c r="G7" i="9"/>
  <c r="A10" i="9" l="1"/>
  <c r="H175" i="7"/>
  <c r="H55" i="7"/>
  <c r="H214" i="7"/>
  <c r="I48" i="7"/>
  <c r="I8" i="7"/>
  <c r="H305" i="6"/>
  <c r="H181" i="6"/>
  <c r="B396" i="6"/>
  <c r="I213" i="7"/>
  <c r="J173" i="7"/>
  <c r="H8" i="7"/>
  <c r="I1013" i="6"/>
  <c r="I986" i="6"/>
  <c r="I977" i="6"/>
  <c r="I948" i="6"/>
  <c r="I947" i="6"/>
  <c r="J914" i="6"/>
  <c r="I819" i="6"/>
  <c r="I818" i="6"/>
  <c r="I809" i="6"/>
  <c r="I737" i="6"/>
  <c r="I733" i="6"/>
  <c r="I698" i="6"/>
  <c r="I675" i="6"/>
  <c r="I651" i="6"/>
  <c r="H540" i="6"/>
  <c r="I461" i="6"/>
  <c r="I423" i="6"/>
  <c r="I422" i="6"/>
  <c r="H396" i="6"/>
  <c r="H357" i="6"/>
  <c r="B331" i="6"/>
  <c r="H331" i="6"/>
  <c r="H327" i="6"/>
  <c r="H308" i="6"/>
  <c r="H283" i="6"/>
  <c r="H249" i="6"/>
  <c r="H227" i="6"/>
  <c r="H214" i="6"/>
  <c r="H167" i="6"/>
  <c r="H163" i="6"/>
  <c r="G220" i="5"/>
  <c r="G219" i="5"/>
  <c r="G218" i="5"/>
  <c r="G217" i="5"/>
  <c r="G216" i="5"/>
  <c r="G215" i="5"/>
  <c r="G226" i="3"/>
  <c r="G225" i="3"/>
  <c r="G224" i="3"/>
  <c r="G223" i="3"/>
  <c r="G222" i="3"/>
  <c r="G220" i="3"/>
  <c r="G219" i="3"/>
  <c r="G218" i="3"/>
  <c r="G217" i="3"/>
  <c r="G216" i="3"/>
  <c r="G215" i="3"/>
</calcChain>
</file>

<file path=xl/comments1.xml><?xml version="1.0" encoding="utf-8"?>
<comments xmlns="http://schemas.openxmlformats.org/spreadsheetml/2006/main">
  <authors>
    <author>Author</author>
  </authors>
  <commentList>
    <comment ref="B818" authorId="0" shapeId="0">
      <text>
        <r>
          <rPr>
            <b/>
            <sz val="9"/>
            <color indexed="81"/>
            <rFont val="Tahoma"/>
            <family val="2"/>
          </rPr>
          <t>Author:</t>
        </r>
        <r>
          <rPr>
            <sz val="9"/>
            <color indexed="81"/>
            <rFont val="Tahoma"/>
            <family val="2"/>
          </rPr>
          <t xml:space="preserve">
NHÓM sản phẩm kim loại</t>
        </r>
      </text>
    </comment>
    <comment ref="I818" authorId="0" shapeId="0">
      <text>
        <r>
          <rPr>
            <b/>
            <sz val="9"/>
            <color indexed="81"/>
            <rFont val="Tahoma"/>
            <family val="2"/>
          </rPr>
          <t>Author:</t>
        </r>
        <r>
          <rPr>
            <sz val="9"/>
            <color indexed="81"/>
            <rFont val="Tahoma"/>
            <family val="2"/>
          </rPr>
          <t xml:space="preserve">
NHÓM sản phẩm kim loại</t>
        </r>
      </text>
    </comment>
    <comment ref="B1070" authorId="0" shapeId="0">
      <text>
        <r>
          <rPr>
            <sz val="8.25"/>
            <color indexed="8"/>
            <rFont val="Microsoft Sans Serif"/>
            <family val="2"/>
          </rPr>
          <t>Có thể thay đổi tên Hạng Mục đầu tiên tại ô này.</t>
        </r>
      </text>
    </comment>
  </commentList>
</comments>
</file>

<file path=xl/comments2.xml><?xml version="1.0" encoding="utf-8"?>
<comments xmlns="http://schemas.openxmlformats.org/spreadsheetml/2006/main">
  <authors>
    <author>Author</author>
  </authors>
  <commentList>
    <comment ref="C196" authorId="0" shapeId="0">
      <text>
        <r>
          <rPr>
            <b/>
            <sz val="9"/>
            <color indexed="81"/>
            <rFont val="Tahoma"/>
            <family val="2"/>
          </rPr>
          <t>Author:</t>
        </r>
        <r>
          <rPr>
            <sz val="9"/>
            <color indexed="81"/>
            <rFont val="Tahoma"/>
            <family val="2"/>
          </rPr>
          <t xml:space="preserve">
nhóm sản phẩm kim loại </t>
        </r>
      </text>
    </comment>
    <comment ref="I196" authorId="0" shapeId="0">
      <text>
        <r>
          <rPr>
            <b/>
            <sz val="9"/>
            <color indexed="81"/>
            <rFont val="Tahoma"/>
            <family val="2"/>
          </rPr>
          <t>Author:</t>
        </r>
        <r>
          <rPr>
            <sz val="9"/>
            <color indexed="81"/>
            <rFont val="Tahoma"/>
            <family val="2"/>
          </rPr>
          <t xml:space="preserve">
nhóm sản phẩm kim loại </t>
        </r>
      </text>
    </comment>
  </commentList>
</comments>
</file>

<file path=xl/comments3.xml><?xml version="1.0" encoding="utf-8"?>
<comments xmlns="http://schemas.openxmlformats.org/spreadsheetml/2006/main">
  <authors>
    <author>Author</author>
  </authors>
  <commentList>
    <comment ref="B1170" authorId="0" shapeId="0">
      <text>
        <r>
          <rPr>
            <sz val="8.25"/>
            <color indexed="8"/>
            <rFont val="Microsoft Sans Serif"/>
            <family val="2"/>
          </rPr>
          <t>Có thể thay đổi tên Hạng Mục đầu tiên tại ô này.</t>
        </r>
      </text>
    </comment>
  </commentList>
</comments>
</file>

<file path=xl/comments4.xml><?xml version="1.0" encoding="utf-8"?>
<comments xmlns="http://schemas.openxmlformats.org/spreadsheetml/2006/main">
  <authors>
    <author>Author</author>
  </authors>
  <commentList>
    <comment ref="B1170" authorId="0" shapeId="0">
      <text>
        <r>
          <rPr>
            <sz val="8.25"/>
            <color indexed="8"/>
            <rFont val="Microsoft Sans Serif"/>
            <family val="2"/>
          </rPr>
          <t>Có thể thay đổi tên Hạng Mục đầu tiên tại ô này.</t>
        </r>
      </text>
    </comment>
  </commentList>
</comments>
</file>

<file path=xl/sharedStrings.xml><?xml version="1.0" encoding="utf-8"?>
<sst xmlns="http://schemas.openxmlformats.org/spreadsheetml/2006/main" count="11997" uniqueCount="2934">
  <si>
    <t>MẪU SỐ 01B. PHẠM VI CUNG CẤP HÀNG HÓA VÀ BẢNG KHỐI LƯỢNG CÔNG VIỆC MỜI THẦU</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</si>
  <si>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</si>
  <si>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 Sau khi chuẩn xác hạng mục công việc, khối lượng theo thiết kế, Nhà thầu chào giá cho từng hạng mục theo Mẫu số 11A Chương này.</t>
  </si>
  <si>
    <t>Điền thông tin khối lượng tham khảo cho mô tả công việc.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</si>
  <si>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Điền thông tin đơn vị tính.</t>
  </si>
  <si>
    <t/>
  </si>
  <si>
    <t>STT</t>
  </si>
  <si>
    <t>Hạng mục công việc</t>
  </si>
  <si>
    <t>Đơn vị tính</t>
  </si>
  <si>
    <t>Khối lượng mời thầu</t>
  </si>
  <si>
    <t>Mô tả hàng hóa, hạng mục công việc</t>
  </si>
  <si>
    <t>Yêu cầu về xuất xứ đối với hàng hóa (nếu có)</t>
  </si>
  <si>
    <t>I. Hàng hóa</t>
  </si>
  <si>
    <t>II. Xây lắp</t>
  </si>
  <si>
    <t>1.1</t>
  </si>
  <si>
    <t>bộ</t>
  </si>
  <si>
    <t>Theo chương V</t>
  </si>
  <si>
    <t>1.2</t>
  </si>
  <si>
    <t>1.3</t>
  </si>
  <si>
    <t>cái</t>
  </si>
  <si>
    <t>Cái</t>
  </si>
  <si>
    <t>Bộ</t>
  </si>
  <si>
    <t>tủ</t>
  </si>
  <si>
    <t>hộp</t>
  </si>
  <si>
    <t>Tủ</t>
  </si>
  <si>
    <t xml:space="preserve">Thanh dẫn nhôm không có lỗ mở 5000A 3P5W  (bao gồm phụ kiện đấu nối, phụ kiện lắp đặt: đầu nối busway vào tủ hạ thế, bộ chuyển hướng, bộ nối các thanh dẫn, nối mềm, kẹp thanh dẫn, giá đỡ lò xo, ty treo....) </t>
  </si>
  <si>
    <t>gói</t>
  </si>
  <si>
    <t>m2</t>
  </si>
  <si>
    <t>Máy biến áp 2000kVA-22/0,4kV khô, lõi đồng, gồm cả vỏ</t>
  </si>
  <si>
    <t>Máy</t>
  </si>
  <si>
    <t>Cảm biến mức dầu</t>
  </si>
  <si>
    <t>2.1</t>
  </si>
  <si>
    <t>Phần cột</t>
  </si>
  <si>
    <t>m3</t>
  </si>
  <si>
    <t>Ván khuôn cột</t>
  </si>
  <si>
    <t>100m2</t>
  </si>
  <si>
    <t>tấn</t>
  </si>
  <si>
    <t>2.2</t>
  </si>
  <si>
    <t>2.3</t>
  </si>
  <si>
    <t>Phần dầm</t>
  </si>
  <si>
    <t>2.4</t>
  </si>
  <si>
    <t>Phần sàn</t>
  </si>
  <si>
    <t>10m</t>
  </si>
  <si>
    <t>Ván khuôn sàn</t>
  </si>
  <si>
    <t>2.5</t>
  </si>
  <si>
    <t>Ván khuôn bệ máy</t>
  </si>
  <si>
    <t>2.6</t>
  </si>
  <si>
    <t>2.7</t>
  </si>
  <si>
    <t>2.8</t>
  </si>
  <si>
    <t>2.9</t>
  </si>
  <si>
    <t>2.10</t>
  </si>
  <si>
    <t>2.11</t>
  </si>
  <si>
    <t>2.12</t>
  </si>
  <si>
    <t>2.13</t>
  </si>
  <si>
    <t>2.14</t>
  </si>
  <si>
    <t>lỗ khoan</t>
  </si>
  <si>
    <t>2.15</t>
  </si>
  <si>
    <t>Trát tường ngoài, chiều dày trát 1,5cm, vữa XM mác 75</t>
  </si>
  <si>
    <t>m</t>
  </si>
  <si>
    <t>Sơn dầm, trần, cột, tường ngoài nhà đã bả bằng sơn các loại, 1 nước lót, 2 nước phủ</t>
  </si>
  <si>
    <t>Sơn dầm, trần, cột, tường trong nhà đã bả bằng sơn các loại, 1 nước lót, 2 nước phủ</t>
  </si>
  <si>
    <t>Phần trần</t>
  </si>
  <si>
    <t>Trần thạch cao khung xương chìm, tấm thạch cao dày tối thiểu 9mm</t>
  </si>
  <si>
    <t>2.18</t>
  </si>
  <si>
    <t>2.19</t>
  </si>
  <si>
    <t>2.20</t>
  </si>
  <si>
    <t>2.21</t>
  </si>
  <si>
    <t>2.22</t>
  </si>
  <si>
    <t>vị trí</t>
  </si>
  <si>
    <t>100m</t>
  </si>
  <si>
    <t>2.23</t>
  </si>
  <si>
    <t>2.24</t>
  </si>
  <si>
    <t>2.25</t>
  </si>
  <si>
    <t>md</t>
  </si>
  <si>
    <t>2.26</t>
  </si>
  <si>
    <t>2.27</t>
  </si>
  <si>
    <t>2.28</t>
  </si>
  <si>
    <t>2.29</t>
  </si>
  <si>
    <t>2.30</t>
  </si>
  <si>
    <t>2.31</t>
  </si>
  <si>
    <t>2.32</t>
  </si>
  <si>
    <t>2.33</t>
  </si>
  <si>
    <t>2.34</t>
  </si>
  <si>
    <t>2.35</t>
  </si>
  <si>
    <t>2.36</t>
  </si>
  <si>
    <t>Hệ sàn nâng tấm sàn đặc hoàn thiện HPL chống tĩnh điện; Thanh giằng, chân đế đồng bộ với hệ sàn.</t>
  </si>
  <si>
    <t>tấm</t>
  </si>
  <si>
    <t>2.37</t>
  </si>
  <si>
    <t>2.38</t>
  </si>
  <si>
    <t>2.39</t>
  </si>
  <si>
    <t>2.40</t>
  </si>
  <si>
    <t>2.41</t>
  </si>
  <si>
    <t>Ghế quản lý</t>
  </si>
  <si>
    <t>2.42</t>
  </si>
  <si>
    <t>2.43</t>
  </si>
  <si>
    <t>2.44</t>
  </si>
  <si>
    <t>2.45</t>
  </si>
  <si>
    <t>2.46</t>
  </si>
  <si>
    <t>2.47</t>
  </si>
  <si>
    <t>2.48</t>
  </si>
  <si>
    <t>2.49</t>
  </si>
  <si>
    <t>2.50</t>
  </si>
  <si>
    <t>2.51</t>
  </si>
  <si>
    <t>2.52</t>
  </si>
  <si>
    <t>Bộ đếm sét</t>
  </si>
  <si>
    <t>10 đầu</t>
  </si>
  <si>
    <t>5 đèn</t>
  </si>
  <si>
    <t>5 nút</t>
  </si>
  <si>
    <t>100m3</t>
  </si>
  <si>
    <t>Đắp đất công trình, độ chặt yêu cầu K=0,90</t>
  </si>
  <si>
    <t>Ván khuôn móng</t>
  </si>
  <si>
    <t>Công tác gia công lắp dựng cốt thép. Cốt thép móng, đường kính cốt thép &lt;= 18mm</t>
  </si>
  <si>
    <t>Bả bằng bột bả vào tường</t>
  </si>
  <si>
    <t>Bả bằng bột bả vào cột, dầm, trần</t>
  </si>
  <si>
    <t>10 mốc</t>
  </si>
  <si>
    <t>1000 viên</t>
  </si>
  <si>
    <t>Công tác gia công lắp dựng cốt thép. Cốt thép móng, đường kính cốt thép &lt;= 10mm</t>
  </si>
  <si>
    <t>Đắp đất công trình, độ chặt yêu cầu K=0,95</t>
  </si>
  <si>
    <t>Ván khuôn gỗ. Ván khuôn cầu thang thường</t>
  </si>
  <si>
    <t>Gia công thép bệ máy RMU (thép hình, thép tấm mạ kẽm nhúng nóng)</t>
  </si>
  <si>
    <t>Lắp dựng thép bệ máy RMU</t>
  </si>
  <si>
    <t>Bu lông M16, L=60 cấp độ bền 8.8</t>
  </si>
  <si>
    <t>Sơn sắt thép bằng sơn Epoxy</t>
  </si>
  <si>
    <t>Gia công cột bằng thép hình (thép hình, thép tấm mạ kẽm nhúng nóng)</t>
  </si>
  <si>
    <t>Lắp dựng cột thép các loại</t>
  </si>
  <si>
    <t>Gia công thang thép ngoài nhà (thép hình, thép tấm mạ kẽm nhúng nóng)</t>
  </si>
  <si>
    <t xml:space="preserve">Lặp dựng hệ thang thép ngoài nhà </t>
  </si>
  <si>
    <t>Bu lông neo M20,L=850 cấp độ bền 5.6</t>
  </si>
  <si>
    <t>Bu lông neo M16,L=650 cấp độ bền 5.6</t>
  </si>
  <si>
    <t>Bu lông neo M18,L=720 cấp độ bền 5.6</t>
  </si>
  <si>
    <t>Bu lông M20,L=60 cấp độ bền 8.8</t>
  </si>
  <si>
    <t>Bu lông M20,L=70 cấp độ bền 8.8</t>
  </si>
  <si>
    <t>Bu lông M18, L=60 cấp độ bền 8.8</t>
  </si>
  <si>
    <t>Bu lông M14,L=50 cấp độ bền 8.8</t>
  </si>
  <si>
    <t>Bulong M18 L60 cấp độ bền 8.8</t>
  </si>
  <si>
    <t>Bulong liên kết M18 L60 cấp độ bền 8.8</t>
  </si>
  <si>
    <t>Bulong neo M18 L200 cấp độ bền 5.6</t>
  </si>
  <si>
    <t>Bulong neo M18 L750 cấp độ bền 5.6</t>
  </si>
  <si>
    <t>Gia công thép khung đỡ Logo và đỡ kính (thép hộp mạ kẽm nhúng nóng)</t>
  </si>
  <si>
    <t>Gia công thép khung đỡ Logo và đỡ kính (thép hình, thép tấm mạ kẽm nhúng nóng)</t>
  </si>
  <si>
    <t>Lắp dựng thép khung đỡ Logo và đỡ kính</t>
  </si>
  <si>
    <t>Bu lông neo M16,L=680 cấp độ bền 5.6</t>
  </si>
  <si>
    <t>Bu lông M10, L=40 cấp độ bền 8.8</t>
  </si>
  <si>
    <t>Bu lông M10, L=120 cấp độ bền 8.8</t>
  </si>
  <si>
    <t>Gia công thép hệ đỡ ống khói (thép hộp mạ kẽm nhúng nóng)</t>
  </si>
  <si>
    <t>Gia công thép đỡ ống khói (thép hình, thép tấm mạ kẽm nhúng nóng)</t>
  </si>
  <si>
    <t>Lắp dựng thép hệ đỡ ống khói</t>
  </si>
  <si>
    <t>Bu lông neo M16,L=450 cấp độ bền 5.6</t>
  </si>
  <si>
    <t>xx</t>
  </si>
  <si>
    <t>Căng lưới thủy tinh gia cố tường- khu vực các trụ tường bê tông tiếp giáp tường xây gạch</t>
  </si>
  <si>
    <t>Trát hoàn thiện vào tấm bê tông ALC, chiều dày trát 0,5cm, Vữa khô trộn sẵn M75 (trát)</t>
  </si>
  <si>
    <t>Bả bằng bột bả vào tường ngoài nhà , bả 2 lớp</t>
  </si>
  <si>
    <t xml:space="preserve">Bả bằng bột bả vào tường xây gạch bê tông cốt liệu ( tường trong nhà) - bả 2 lớp </t>
  </si>
  <si>
    <t>Bả bằng bột bả vào cột trong nhà  - bả 2 lớp</t>
  </si>
  <si>
    <t xml:space="preserve">Sơn cột, tường trong nhà đã bả bằng sơn các loại, 1 nước lót, 2 nước phủ </t>
  </si>
  <si>
    <t xml:space="preserve">Sơn má cửa trong nhà không bả bằng sơn các loại, 1 nước lót, 2 nước phủ </t>
  </si>
  <si>
    <t>Len chân tường bằng gạch Granite KT 600x100, đồng bộ với gạch lát sàn 10.01 ( 10.01)</t>
  </si>
  <si>
    <t>Gia công hệ khung Inox vách lưới khu vực mặt đứng, mặt trong khu vực P máy</t>
  </si>
  <si>
    <t>Lắp dựng hệ khung vách lưới thép mặt đứng, mặt trong khu vực P máy</t>
  </si>
  <si>
    <t>Lưới Inox đan 50x50,D3mm khu vực khung vách mặt đứng, mặt trong P máy</t>
  </si>
  <si>
    <t>Lắp dựng lưới inox đan 50x50,D3mm vào hệ khung</t>
  </si>
  <si>
    <t>Lát nền, sàn, bằng gạch Granite 600x600, sử dụng keo dán gạch, ( 10.01)</t>
  </si>
  <si>
    <t>Lớp vữa xi măng M75, dày 3cm khu vực sàn (10.01)</t>
  </si>
  <si>
    <t>Sơn sàn, nền, bề mặt bê tông bằng sơn Epoxy tự san phẳng dày 3mm trên bê tông mác cao , 1 nước lót, 2 nước phủ ( 13.16)</t>
  </si>
  <si>
    <t>Sơn epoxy tự san chống tĩnh điện trên sàn bê tông dày tối thiểu 3mm, điện trở bề mặt từ 10^6 đến 10^9 ôm (13.13)</t>
  </si>
  <si>
    <t>Sơn epoxy dạng lăn/ quét, chiều dày tối thiểu 0,3mm - khu vực bệ máy, Chiller (13.15)</t>
  </si>
  <si>
    <t xml:space="preserve">Sàn cao su PVC chống trượt - Khu vực P chiller, tầng mái </t>
  </si>
  <si>
    <t>Quét dung dịch chống thấm gốc Polyurethan 1 thành phần (06.34)- khu vực sàn mái, tum thang</t>
  </si>
  <si>
    <t>Nắp inox 304 dạng grating KT 1000x400x50 , thanh chịu lực inox 50x3@40mm - khu vực phòng lọc nước tầng 1</t>
  </si>
  <si>
    <t>Gia công máng thu nước inox dập dày 1mm - Khu vực mái sảnh</t>
  </si>
  <si>
    <t xml:space="preserve">Lắp dựng máng thu nước </t>
  </si>
  <si>
    <t>Bả bằng bột bả trần thạch cao chìm</t>
  </si>
  <si>
    <t>Sơn  trần thạch cao chìm đã bả bằng sơn các loại, 1 nước lót, 2 nước phủ</t>
  </si>
  <si>
    <t>Lát nền, sàn, bằng gạch Granite 600x600 chống trơn, sử dụng keo dán gạch ( 10.02)</t>
  </si>
  <si>
    <t>Quét dung dich chống thấm gốc xi măng polymer 2 thành phần có gia cường sợi  (06.41) - khu vực WC</t>
  </si>
  <si>
    <t>Khoét lỗ bàn đá lavabo</t>
  </si>
  <si>
    <t>lỗ</t>
  </si>
  <si>
    <t>Chống thấm cổ ống, sử dụng thanh trương nở, vữa rót không co ngót, phụ gia chống thấm - khu vực P tắm</t>
  </si>
  <si>
    <t>cổ ống</t>
  </si>
  <si>
    <t>Gia công lan can thang bộ trong nhà, lan can thang thép ngoài nhà sử dựng thép lập là đen</t>
  </si>
  <si>
    <t>Lắp dựng lan can sắt</t>
  </si>
  <si>
    <t xml:space="preserve">Sơn sắt thép bằng sơn các loại, 1 nước lót, 2 nước phủ, sơn epoxy lan can thang bộ trong nhà </t>
  </si>
  <si>
    <t>Sơn sắt thép bằng sơn các loại, 1 nước lót, 2 nước phủ, sơn epoxy lan can thang bộ ngoài nhà</t>
  </si>
  <si>
    <t>Xẻ rãnh chống trơn 5x5mm khu vực đường dốc</t>
  </si>
  <si>
    <t xml:space="preserve">Gia công lan can inox đường dốc </t>
  </si>
  <si>
    <t xml:space="preserve">Lắp dựng lan can inox đường dốc </t>
  </si>
  <si>
    <t>Quét dung dịch chống thấm gốc polyurethan 02 thành phần (06.11) - khu vực bệ máy tầng mái</t>
  </si>
  <si>
    <t>Quét dung dịch chống thấm Polyurethane 1 thành phần (06.34) - Khu vực tầng mái ( Riser, Dog House)</t>
  </si>
  <si>
    <t>Căng lưới thủy tinh gia cố giữa 2 lớp chống thấm</t>
  </si>
  <si>
    <t>Láng nền sàn không đánh mầu, dày 2cm, vữa XM mác 75, PCB30</t>
  </si>
  <si>
    <t>Lợp mái tôn chắn nước mưa - Khu vực Dog House</t>
  </si>
  <si>
    <t>Chống thấm cổ ống, sử dụng thanh trương nở, vữa rót không co ngót, phụ gia chống thấm - khu vực tầng mái</t>
  </si>
  <si>
    <t>Nắp thép mạ kẽm nhúng nóng 300x500x25mm, dày 4.4mm</t>
  </si>
  <si>
    <t>CÁC PHẦN VIỆC KHÁC</t>
  </si>
  <si>
    <t>Lắp dựng, tháo dỡ dàn giáo trong, mỗi 1,2m tăng thêm</t>
  </si>
  <si>
    <t>10m2</t>
  </si>
  <si>
    <t>xxx</t>
  </si>
  <si>
    <t>Phần cửa chắn song Inox</t>
  </si>
  <si>
    <t>Gia công cửa chắn song Inox</t>
  </si>
  <si>
    <t>Bản lề thép lá KT 23x70x1mm</t>
  </si>
  <si>
    <t xml:space="preserve">Lắp dựng cửa chắn song thép hộp </t>
  </si>
  <si>
    <t>Lưới Inox đan 50x50,D3mm khu vực cửa song chấn</t>
  </si>
  <si>
    <t>Lắp dựng lưới inox đan 50x50,D3mm vào khung cửa</t>
  </si>
  <si>
    <t>Hoàn thiện mặt đứng</t>
  </si>
  <si>
    <t>tầng</t>
  </si>
  <si>
    <t>Cung cấp, lắp đặt hoàn thiện mặt thang máy: cánh cửa Inox hairline 304 dày 1.2mm, hoàn thiện màu xám champagne hoặc inox màu mạ PVD Khung bao: Inox 304 cùng hoàn thiện, nẹp chỉ nhôm vàng bóng ốp viền, cố định bằng keo silicone chuyên dụng và vít inox âm</t>
  </si>
  <si>
    <t>Cửa thăm trần KT600x600</t>
  </si>
  <si>
    <t>Đèn LED downlight âm trần, công suất 12W, ánh sáng trung tính 4000K, CRI ≥ 80, mặt đèn viền trắng , Kích thước lỗ khoét 118mm</t>
  </si>
  <si>
    <t>Đèn led dây hắt trần có thanh nhôm ánh sáng 3000K, công suất 9.6W, điện áp 12-24VDC, quang thông 120lm/W, cấp bảo vệ IP20, CRI&gt;90</t>
  </si>
  <si>
    <t xml:space="preserve">Đèn LED thanh nhôm lắp ray nam châm, công suất 18W, sử dụng nguồn điện 48VDC. Nhiệt độ màu tùy chọn 3000K, 4000K hoặc 6500K, ánh sáng trắng, trung tính hoặc vàng. Quang thông đạt 1224 / 1320 / 1426 lumen tương ứng với từng mức nhiệt độ màu. Chỉ số hoàn màu CRI &gt; 90. </t>
  </si>
  <si>
    <t xml:space="preserve">Đèn ray nam châm dạng thanh LED linear, thân hợp kim nhôm sơn tĩnh điện đen, mặt phát sáng acrylic tán quang, gắn từ tính vào ray nam châm âm trần. Công suất 12W–24W/m, nhiệt độ màu 3000K/4000K, CRI ≥ 90. </t>
  </si>
  <si>
    <t>Hệ ray nam châm âm trần 2 line, ray hợp kim nhôm sơn tĩnh điện màu đen, tích hợp dây dẫn điện 48V, chạy âm trần thạch cao. Ray nối bằng khớp liên kết chuyên dụng (nối thẳng, L, T hoặc chữ thập tùy thiết kế), cấp điện bằng driver rời hoặc âm hộp kỹ thuật, bố trí tối đa 1 driver/10m (tùy công suất module đèn). Gắn module đèn LED từ tính (spotlight, linear, wallwasher...) theo thiết kế chiếu sáng.</t>
  </si>
  <si>
    <t>Hệ đầu nối cung cấp cho hệ đèn LED ray nam châm âm trần ( bao gồm đầu nối nguồn, đầu nối thẳng, đầu nối tiếp)</t>
  </si>
  <si>
    <t>Sàn gạch Granite chống trơn 600x600mm</t>
  </si>
  <si>
    <t>Bả bằng bột bả vào trần (02 lớp)</t>
  </si>
  <si>
    <t xml:space="preserve">Đèn LED âm trần đôi, công suất 2×12W,điện áp 220VAC. Góc chiếu 45° hoặc 110°, chỉ số hoàn màu CRI &gt; 90. Tuổi thọ &gt;30.000 giờ, bảo hành 3 năm.Thân đèn màu trắng hoặc đen. </t>
  </si>
  <si>
    <t>Trần xuyên sáng chất liệu: Vải căng PVC (Polyvinyl Chloride) cao cấp, phủ lớp UV chống tia cực tím. Độ dày dày 0.6mm. Khả năng truyền sáng 70%Khung đỡ nhôm định hình, vải căng bằng hệ thống khớp nối nhựa</t>
  </si>
  <si>
    <t>Cửa chống cháy</t>
  </si>
  <si>
    <t>DS.41.EI90 (3000x3500)_Cửa cuốn chống cháy tối thiểu EI90, nan cửa bằng thép mạ kẽm hoặc nhôm mác tối thiểu 6063-t5; nan cửa sơn tĩnh điện hệ sơn pu ngoài trời, độ dày lớp thép hoăc nan tối thiểu 0.8mm, ở giữa có vật liệu cách nhiệt (đã bao gồm chi phí vận chuyển và lắp đặt)</t>
  </si>
  <si>
    <t>Vách kính chống cháy</t>
  </si>
  <si>
    <t>VK15.10-2_Vách kính trong nhà không cửa loại 2. Kính cường lực dày 13.52mm, kính trong. Khung nhôm độ dày tối thiểu 50mm, độ dày nhôm tối thiểu 1,4mm, cấp độ chống cháy tối thiểu EI45</t>
  </si>
  <si>
    <t>Phần cửa ngoài nhà</t>
  </si>
  <si>
    <t>WS.01_Vách kính ngoài nhà. Kính cường lực dày 13.52mm. Khung nhôm độ dày tối thiểu 50mm, độ dày nhôm tối thiểu 2mm</t>
  </si>
  <si>
    <t>VK15.01-A1_Vách kính ngoài nhà có cửa loại 1. Vách kính cường lực dày 21.52mm, màu xám khói. Khung nhôm độ dày tối thiểu 50mm, độ dày nhôm tối thiểu 2mm. Cửa đi mở quay 2 cánh, kính dày 12mm. Phụ kiện trọn bộ</t>
  </si>
  <si>
    <t>VK15.01-A2_Vách kính ngoài nhà có cửa loại 2. Vách kính cường lực dày 21.52mm, màu xám khói. Khung nhôm độ dày tối thiểu 50mm, độ dày nhôm tối thiểu 2mm. Cửa đi mở quay 1 cánh, kính dày 12mm. Phụ kiện trọn bộ</t>
  </si>
  <si>
    <t>VK15.01-1_Vách kính ngoài nhà không cửa. Vách kính cường lực dày 21.52mm, màu xám khói. Khung nhôm độ dày tối thiểu 50mm, độ dày nhôm tối thiểu 2mm</t>
  </si>
  <si>
    <t>VK15.01-2_Vách kính ngoài nhà không cửa. Vách kính cường lực dày 21.52mm, màu xám khói. Khung nhôm độ dày tối thiểu 50mm, độ dày nhôm tối thiểu 2mm</t>
  </si>
  <si>
    <t>VK15.01-3_Vách kính ngoài nhà không cửa. Vách kính cường lực dày 21.52mm, màu xám khói. Khung nhôm độ dày tối thiểu 50mm, độ dày nhôm tối thiểu 2mm</t>
  </si>
  <si>
    <t>VK15.01-4_Vách kính ngoài nhà không cửa. Vách kính cường lực dày 21.52mm, màu xám khói. Khung nhôm độ dày tối thiểu 50mm, độ dày nhôm tối thiểu 2mm</t>
  </si>
  <si>
    <t>VK15.01-5_Vách kính ngoài nhà không cửa. Vách kính cường lực dày 21.52mm, màu xám khói. Khung nhôm độ dày tối thiểu 50mm, độ dày nhôm tối thiểu 2mm</t>
  </si>
  <si>
    <t>Phần cửa cuốn ngăn cháy</t>
  </si>
  <si>
    <t>CỬA CUỐN NGĂN CHÁY EI30</t>
  </si>
  <si>
    <t>CỬA CUỐN NGĂN CHÁY E30</t>
  </si>
  <si>
    <t>Phần dock leveler</t>
  </si>
  <si>
    <t>Hệ thống sàn nâng cho phòng máy</t>
  </si>
  <si>
    <t>Tấm sàn thép thoát khí hoàn thiện bằng HPL; Tỷ lệ thoát khí: 83% kèm damper điều chỉnh; Hoàn thiện Epoxy tĩnh điện; Kích thước tấm: 600x600x30mm (bao gồm damper và mô tơ điều khiển)</t>
  </si>
  <si>
    <t>Dây đồng tiếp địa 14mm2 (phụ kiện pass, cost, bulon đi kèm)</t>
  </si>
  <si>
    <t>Len tường PVC màu đen; Size: H=100mm</t>
  </si>
  <si>
    <t xml:space="preserve">Ống cách nhiệt cho chân đế sàn nâng - cao 850mm </t>
  </si>
  <si>
    <t>ống</t>
  </si>
  <si>
    <t>Ram dốc đẩy thiết bị: Sử dụng tấm Bare + hệ đầu nghiêng và thanh ngang, hoàn thiện bằng tấm cao su chống trượt màu đen; Size: 2,4m (W) x 3,0, (L)</t>
  </si>
  <si>
    <t>Chi phí vận chuyển</t>
  </si>
  <si>
    <t>lô</t>
  </si>
  <si>
    <t>Tay hít (dùng nâng tấm sàn)</t>
  </si>
  <si>
    <t>Hệ thống trần Fanwall (giai đoạn 1)</t>
  </si>
  <si>
    <t>Hệ thống Hotailse containment (giai đoạn 1)</t>
  </si>
  <si>
    <t>trọn gói</t>
  </si>
  <si>
    <t>Thang máy tải khách (loại không phòng máy) 
- Tải trọng: 1600kg
- Tốc độ: 1,5m/s
- Số điểm dừng: 07 điểm dừng</t>
  </si>
  <si>
    <t>Thang máy tải hàng (loại không phòng máy) 
- Tải trọng: 2500kg
- Tốc độ: 1,5m/s
- Số điểm dừng: 07 điểm dừng</t>
  </si>
  <si>
    <t>thang</t>
  </si>
  <si>
    <t>Bộ chữ Viettel (Đã bao gồm hệ thống đèn điện)</t>
  </si>
  <si>
    <t>Nội thất sảnh</t>
  </si>
  <si>
    <t>Vách ốp gỗ Vân Bê tông</t>
  </si>
  <si>
    <t>Vách ốp vân gỗ</t>
  </si>
  <si>
    <t>Ghế sofa đơn</t>
  </si>
  <si>
    <t xml:space="preserve">Bàn nước </t>
  </si>
  <si>
    <t>Thảm trải sàn</t>
  </si>
  <si>
    <t>Quầy lễ tân</t>
  </si>
  <si>
    <t>Chữ logo mica cắt CNC theo thiết kế, dày 10mm, hoàn thiện sơn PU bóng, dán trực tiếp lên tường bằng keo chuyên dụng, màu sắc theo thiết kế.Gồm có 3 kích cỡ chữ</t>
  </si>
  <si>
    <t>Ghế lễ tân (ghế nhân viên)</t>
  </si>
  <si>
    <t>Nội thất Phòng An ninh</t>
  </si>
  <si>
    <t>Vách gỗ sơn bệt</t>
  </si>
  <si>
    <t>Sàn trải thảm</t>
  </si>
  <si>
    <t>Tủ tài liệu (KT:3500x2100x600)</t>
  </si>
  <si>
    <t>Bàn làm việc và tủ</t>
  </si>
  <si>
    <t>Sofa Armchair</t>
  </si>
  <si>
    <t>Bàn trà</t>
  </si>
  <si>
    <t>Nội thất Phòng họp 1-2-3</t>
  </si>
  <si>
    <t>Vách ốp gỗ vân gỗ</t>
  </si>
  <si>
    <t>Bàn họp</t>
  </si>
  <si>
    <t>Ghế họp phòng họp OPS (ghế nhân viên)</t>
  </si>
  <si>
    <t>Ghế họp phòng họp nhỡ (ghế chân quỳ)</t>
  </si>
  <si>
    <t>Ghế họp phòng họp nhỏ (ghế chân quỳ)</t>
  </si>
  <si>
    <t>Ghế chủ tọa phòng họp nhỏ và phòng họp nhỡ (ghế quản lý)</t>
  </si>
  <si>
    <t>Nội thất phòng NOC</t>
  </si>
  <si>
    <t>Tủ màn hình</t>
  </si>
  <si>
    <t>Cửa dấu khuôn</t>
  </si>
  <si>
    <t>Bàn làm việc</t>
  </si>
  <si>
    <t>Ghế nhân viên (phòng NOC)</t>
  </si>
  <si>
    <t>Nội thất phòng làm việc 1</t>
  </si>
  <si>
    <t>Bàn nhân viên</t>
  </si>
  <si>
    <t>Ghế nhân viên</t>
  </si>
  <si>
    <t>Tủ treo (KT:9200x1000x350)</t>
  </si>
  <si>
    <t>Nội thất phòng làm việc 2</t>
  </si>
  <si>
    <t>Tủ treo (KT:9760x1000x350)</t>
  </si>
  <si>
    <t>Nội thất phòng làm việc 3</t>
  </si>
  <si>
    <t>Tủ tài liệu (KT:4900x520x2900)</t>
  </si>
  <si>
    <t>Tủ bếp modul1</t>
  </si>
  <si>
    <t>Tủ bếp modul2</t>
  </si>
  <si>
    <t>Tủ bếp modul3</t>
  </si>
  <si>
    <t>Bàn trưởng phòng</t>
  </si>
  <si>
    <t>Vách găn bàn</t>
  </si>
  <si>
    <t>Hoàn thiện khu vực sảnh chính</t>
  </si>
  <si>
    <t>Hoàn thiện khu vực hành lang</t>
  </si>
  <si>
    <t>Hoàn thiện PHÒNG AN NINH</t>
  </si>
  <si>
    <t>Hoàn thiện PHÒNG HỌP OPS</t>
  </si>
  <si>
    <t>Hoàn thiện PHÒNG HỌP NHỠ 12 CHỖ</t>
  </si>
  <si>
    <t>Hoàn thiện PHÒNG HỌP NHỎ 8 CHỖ</t>
  </si>
  <si>
    <t>Hoàn thiện PHÒNG NOC</t>
  </si>
  <si>
    <t>Hoàn thiện PHÒNG LÀM VIỆC 1 -28M2</t>
  </si>
  <si>
    <t>Hoàn thiện PHÒNG LÀM VIỆC 2 -23M2</t>
  </si>
  <si>
    <t>Hoàn thiện VĂN PHÒNG 110M2</t>
  </si>
  <si>
    <t>Phần cửa không chống cháy trong nhà</t>
  </si>
  <si>
    <t>Cốt thép cột, đường kính cốt thép = 10mm</t>
  </si>
  <si>
    <t>Cốt thép cột, đường kính cốt thép &lt;= 18mm</t>
  </si>
  <si>
    <t>Cốt thép cột, đường kính cốt thép &gt;18mm</t>
  </si>
  <si>
    <t>Bê tông cột, đá 1x2, vữa bê tông cấp độ bền B45</t>
  </si>
  <si>
    <t>Bê tông cột, đá 1x2, vữa bê tông cấp độ bền B35</t>
  </si>
  <si>
    <t>Bê tông dầm, đá 1x2, vữa bê tông cấp độ bền B35</t>
  </si>
  <si>
    <t>Ván khuôn dầm</t>
  </si>
  <si>
    <t>Cốt thép dầm, đường kính cốt thép = 10mm</t>
  </si>
  <si>
    <t>Cốt thép dầm, đường kính cốt thép &lt;= 18mm</t>
  </si>
  <si>
    <t>Cốt thép dầm, đường kính cốt thép &gt;18mm</t>
  </si>
  <si>
    <t>Cốt thép dầm, đường kính cốt thép &lt; 10mm</t>
  </si>
  <si>
    <t>Bê tông sàn, đá 1x2, vữa bê tông cấp độ bền B35</t>
  </si>
  <si>
    <t>Cốt thép sàn, đường kính cốt thép &lt;10mm</t>
  </si>
  <si>
    <t>Cốt thép sàn, đường kính cốt thép =10mm</t>
  </si>
  <si>
    <t>Cốt thép sàn, đường kính cốt thép &gt; 10mm</t>
  </si>
  <si>
    <t>Bêtông lanh tô, đá 1x2, vữa bê tông cấp độ bền B20</t>
  </si>
  <si>
    <t>Ván khuôn lanh tô</t>
  </si>
  <si>
    <t>Cốt thép lanh tô, đường kính cốt thép &lt; 10mm</t>
  </si>
  <si>
    <t>Cốt thép lanh tô, đường kính cốt thép &gt; 10mm</t>
  </si>
  <si>
    <t>Cốt thép giằng tường, đường kính cốt thép &lt;= 18mm</t>
  </si>
  <si>
    <t>Cốt thép trụ tường, đường kính cốt thép &gt; 18mm</t>
  </si>
  <si>
    <t>Cốt thép cầu thang, đường kính cốt thép = 10mm</t>
  </si>
  <si>
    <t>Cốt thép cầu thang, đường kính cốt thép &gt; 10mm</t>
  </si>
  <si>
    <t>Cốt thép bệ máy, đường kính cốt thép &lt;10mm</t>
  </si>
  <si>
    <t>Bê tông giằng tường, đá 1x2, vữa bê tông cấp độ bền B20</t>
  </si>
  <si>
    <t>Cốt thép giằng tường, đường kính cốt thép &lt; 10mm</t>
  </si>
  <si>
    <t>Cốt thép trụ tường, đường kính cốt thép &lt; 10mm</t>
  </si>
  <si>
    <t>Cốt thép cầu thang, đường kính cốt thép &lt; 10mm</t>
  </si>
  <si>
    <t>Bê tông trụ tường, đá 1x2, vữa bê tông cấp độ bền B20</t>
  </si>
  <si>
    <t>Ván khuôn trụ tường</t>
  </si>
  <si>
    <t>án khuôn cầu thang thường</t>
  </si>
  <si>
    <t>Bê tông cầu thang thường, đá 1x2, vữa bê tông cấp độ bền B20</t>
  </si>
  <si>
    <t>Bê tông bệ máy, đá 1x2, vữa bê tông cấp độ bền B20</t>
  </si>
  <si>
    <t>Ván khuôn giằng tường</t>
  </si>
  <si>
    <t>Gia công thép mái sảnh (thép hình, thép tấm mạ kẽm nhúng nóng)</t>
  </si>
  <si>
    <t>Gia công thép khung Facade (thép hộp mạ kẽm nhúng nóng)</t>
  </si>
  <si>
    <t>Gia công thép khung Facade (thép đen)</t>
  </si>
  <si>
    <t>Gia công thép khung Facade (thép hình, thép tấm mạ kẽm nhúng nóng)</t>
  </si>
  <si>
    <t>Lắp dựng thép mái sảnh</t>
  </si>
  <si>
    <t xml:space="preserve">Lắp dựng thép khung Facade </t>
  </si>
  <si>
    <t>Xây tường thẳng gạch bê tông cốt liệu đặc, chiều dày &lt;= 33cm, vữa XM mác 75, (W01.03)</t>
  </si>
  <si>
    <t>Xây tường thẳng gạch bê tông cốt liệu đặc, chiều dày &lt;= 11cm, vữa XM mác 75, (W01.01)</t>
  </si>
  <si>
    <t>Trát tường trong, chiều dày trát 1,5cm, vữa XM mác 75, trát các khu vực trong nhà của tường xây gạch BTCL</t>
  </si>
  <si>
    <t>Trát trụ, cột trong nhà, chiều dày trát 1,5cm, vữa XM mác 75</t>
  </si>
  <si>
    <t>Trát má cửa, chiều dày trát 1,5cm, vữa XM mác 75</t>
  </si>
  <si>
    <t>Cung cấp, lắp dựng tấm tường tiêu âm lõi bông khoáng tỉ trọng 100kg/m3, bề mặt nhôm đột lỗ sơn tĩnh điện, khung thép hộp mạ kẽm (20.01) - khu vực P máy phát, Mech</t>
  </si>
  <si>
    <t>Lắp đặt sàn Grating lưới thép 50x5mm@40x125mm, bề mặt răng cưa chống trượt, thép mạ kẽm nhúng nóng tiêu chuẩn (07.02)</t>
  </si>
  <si>
    <t>Lưới thép d4a20 (20.05)</t>
  </si>
  <si>
    <t>Len chân cửa bằng đá granite tự nhiên , vữa XM mác 75 (04.02)</t>
  </si>
  <si>
    <t xml:space="preserve">Trần thạch cao khung xương chìm, tấm thạch cao dày tối thiểu 9mm, ( 17.01) - Khu vực hành lang khu văn phòng, sảnh thang máy, P an ninh </t>
  </si>
  <si>
    <t>Bả bằng bột bả trần thạch cao khung xương chìm</t>
  </si>
  <si>
    <t>Sơn  trần thạch cao khung xương chìm đã bả bằng sơn các loại, 1 nước lót, 2 nước phủ</t>
  </si>
  <si>
    <t>Ốp gạch Granite 600x300 vào tường khu vực WC, vữa XM mác 75, ( 10.03)</t>
  </si>
  <si>
    <t>Trần thạch cao khung xương chìm, tấm thạch cao chống ẩm dày tối thiểu 9mm ( 17.03) - khu vực WC tầng 1</t>
  </si>
  <si>
    <t>Trần thạch cao khung xương nổi, tấm thạch cao chống ẩm dày tối thiểu 9mm ( 17.03) - khu vực WC từ tầng 2</t>
  </si>
  <si>
    <t>Vữa xi măng M75, dày 2cm</t>
  </si>
  <si>
    <t>Gia công, lắp dựng khung thép Inox bàn đá lavabo</t>
  </si>
  <si>
    <t>Lát đá mặt bệ lavabo bằng đá Granite tự nhiên, vữa XM mác 75</t>
  </si>
  <si>
    <t>Trát cầu thang, chiều dày trát 1,5cm, vữa XM mác 75</t>
  </si>
  <si>
    <t>Công tác ốp đá Granit vào mặt đứng thang máy,vữa XM mác 75</t>
  </si>
  <si>
    <t>Xây gạch đặc cốt liệu, xây bậc tam cấp, vữa XM mác 75</t>
  </si>
  <si>
    <t>Lát đá Granite tự nhiên bậc tam cấp, vữa XM mác 75</t>
  </si>
  <si>
    <t>Lát mặt đường dốc bằng đá Granite tự nhiên, vữa XM mác 75 (04.01)</t>
  </si>
  <si>
    <t>Trát tường bê tông Riser mái, chiều dày trát 1,5cm, vữa XM mác 75</t>
  </si>
  <si>
    <t>Láng nền sàn không đánh mầu, dày 2cm, vữa XM mác 75</t>
  </si>
  <si>
    <t>Ván khuôn mái hắt khu vực DogHouse</t>
  </si>
  <si>
    <t>Chống cháy lan cho khe hở khu vực dây cáp, Busway, thang cáp, ống thông gió,... : Mặt dưới thép lá 50x5mm đỡ bởi thép 50x50x5mm; Lớp giữa bông khoáng dạng tấm làm ván, chiều dày tấm 50mm, lớp giữa chèn Cemment boar 20mm,. mặt trên Sealant chống cháy trương nở dày 25mm</t>
  </si>
  <si>
    <t>đây có phải cửa tầng k</t>
  </si>
  <si>
    <t xml:space="preserve">Trần thạch cao khung xương chìm, tấm thạch cao dày tối thiểu 9mm, </t>
  </si>
  <si>
    <t>Đèn led dây hắt trần có thanh nhôm (ánh sáng 3000K, công suất 9.6W, điện áp 12-24VDC, quang thông 120lm/W, cấp bảo vệ IP20, CRI&gt;90)</t>
  </si>
  <si>
    <t>nt</t>
  </si>
  <si>
    <t>Hệ ray nam châm âm trần 2 line (ray hợp kim nhôm sơn tĩnh điện màu đen, tích hợp dây dẫn điện 48V, chạy âm trần thạch cao. Ray nối bằng khớp liên kết chuyên dụng (nối thẳng, L, T hoặc chữ thập tùy thiết kế), cấp điện bằng driver rời hoặc âm hộp kỹ thuật, bố trí tối đa 1 driver/10m (tùy công suất module đèn). Gắn module đèn LED từ tính (spotlight, linear, wallwasher...) theo thiết kế chiếu sáng)</t>
  </si>
  <si>
    <t>Hệ sàn nâng hoàn thiện HPL; Kích thước tấm: 600x600x36mm; 
Chân đế cao hoàn thiện 850mm phi 32
Bệ đế 125x125x3mm (bao gồm hệ thanh giằng)</t>
  </si>
  <si>
    <t>Hệ sàn nâng hoàn thiện HPL; Kích thước tấm: 600x600x35mm; 
Chân đế cao hoàn thiện 1200mm phi 32
Bệ đế 125x125x3mm</t>
  </si>
  <si>
    <t>Dự toán k thấy ghi hệ thanh giằng như hệ sàn phía trên</t>
  </si>
  <si>
    <t>Hệ thống trần chịu lực U-FLEX khung kim loại và hệ lưới trần 600x1200mm. (đã bao gồm tấm trần, hệ thống cách nhiệt và phụ kiện)</t>
  </si>
  <si>
    <t>Hệ thống trần chịu lực U-FLEX khung kim loại và hệ lưới trần 600x1200mm. (không bao gồm tấm trần)</t>
  </si>
  <si>
    <t>Buồng nhốt nóng KT 9800x1250x4200mm loại có cột (Chi tiết theo hồ sơ thiết kế)</t>
  </si>
  <si>
    <t>Buồng nhốt nóng KT 9800x1250x4200mm loại không cột (Chi tiết theo hồ sơ thiết kế)</t>
  </si>
  <si>
    <t>xem tiêu chí có ghi tỷ lệ thoát khí tối thiểu không thfi sửa theo</t>
  </si>
  <si>
    <t>Thi công tấm vách bê tông nhẹ ALC, có một lớp cốt thép, cường độ B4 (W01.04)</t>
  </si>
  <si>
    <t>Thi công tấm vách bê tông nhẹ ALC, có một lớp cốt thép, cường độ B4 (W01.02)</t>
  </si>
  <si>
    <t>Phần lanh tô</t>
  </si>
  <si>
    <t>Phần giằng tường</t>
  </si>
  <si>
    <t>Phần trụ tường</t>
  </si>
  <si>
    <t>Phần thang bộ</t>
  </si>
  <si>
    <t>Phần bệ máy Chiller</t>
  </si>
  <si>
    <t>Bệ máy RMU</t>
  </si>
  <si>
    <t>Phần thang thép</t>
  </si>
  <si>
    <t>Phần mái sảnh</t>
  </si>
  <si>
    <t>Phần FACADE</t>
  </si>
  <si>
    <t>Phần khung đỡ LOGO + đỡ Kính</t>
  </si>
  <si>
    <t>Hệ đỡ ống khói</t>
  </si>
  <si>
    <t>Phần tường và hoàn thiện tường</t>
  </si>
  <si>
    <t>Vách ngăn compact dày 12mm khu vực WC, phụ kiện đồng bộ INOX SUS 304</t>
  </si>
  <si>
    <t>Sơn epoxy dạng lăn/ quét, chiều dày tối thiểu 0,3mm - khu vực thang bộ (13.15)</t>
  </si>
  <si>
    <t>2.1x</t>
  </si>
  <si>
    <t>Phần sàn (không bao gồm sàn nâng)</t>
  </si>
  <si>
    <t>Bê tông sàn mái, đá mi, vữa bê tông cấp độ bền, dày 50mm (20.05)</t>
  </si>
  <si>
    <t>Phần hoàn thiện WC</t>
  </si>
  <si>
    <t>Phần thang bộ, thang máy, thang thép ngoài nhà</t>
  </si>
  <si>
    <t>Phần tam cấp, đường dốc ngoài nhà</t>
  </si>
  <si>
    <t>Phần riser mái</t>
  </si>
  <si>
    <t>Dự toán còn mác 200</t>
  </si>
  <si>
    <t>Bê tông mái hắt khu vực DogHouse, ô văng, đá 1x2, vữa bê tông cấp độ bền B15</t>
  </si>
  <si>
    <t>Trên bản vẽ có ký hiệu không? Ví dụ BH1, G1…</t>
  </si>
  <si>
    <t>dự toán còn mác 250</t>
  </si>
  <si>
    <t xml:space="preserve">Cách nhiệt cho hệ thống sàn nâng-Tầng 2. Size tấm: 600x1200mmx25mm </t>
  </si>
  <si>
    <r>
      <t xml:space="preserve">Đèn LED thả trần văn phòng, kích thước 200×1200mm, công suất 48W, ánh sáng </t>
    </r>
    <r>
      <rPr>
        <u/>
        <sz val="12"/>
        <rFont val="Times New Roman"/>
        <family val="1"/>
      </rPr>
      <t>&gt;</t>
    </r>
    <r>
      <rPr>
        <sz val="12"/>
        <rFont val="Times New Roman"/>
        <family val="1"/>
      </rPr>
      <t xml:space="preserve"> 4000K, chỉ số hoàn màu CRI ≥80, thân nhôm sơn tĩnh điện + tán quang</t>
    </r>
  </si>
  <si>
    <t>Cung cấp lắp đặt hệ dock leveler (theo thiết kế)</t>
  </si>
  <si>
    <t>Hệ lam nhôm mặt đứng, bao gồm tấm ốp nhôm, hệ khung liên kết</t>
  </si>
  <si>
    <t>Louver hợp kim nhôm khu vực P máy - Ngoài nhà - LO.91 KT 3300x5300</t>
  </si>
  <si>
    <t>Louver hợp kim nhôm khu vực P máy - Ngoài nhà - LO.92 KT 4350x5300</t>
  </si>
  <si>
    <t>Louver hợp kim nhôm Khu vực P máy - Ngoài nhà - LO.93 KT 1720x5300</t>
  </si>
  <si>
    <t>Louver hợp kim nhôm khu vực P máy - Ngoài nhà - LO.94 KT 4320x5300</t>
  </si>
  <si>
    <t>Louver hợp kim nhôm Khu vực P máy - Ngoài nhà - LO.95 3300x5250</t>
  </si>
  <si>
    <t>Louver hợp kim nhôm Khu vực P máy - Ngoài nhà - LO.98 KT 6015x5250</t>
  </si>
  <si>
    <t>Louver hợp kim nhôm Khu vực P máy - Ngoài nhà - LO.97 KT 3110x5250</t>
  </si>
  <si>
    <t>Louver hợp kim nhôm Khu vực P máy - Ngoài nhà - LO.96 KT 3530x5250</t>
  </si>
  <si>
    <t>Louver hợp kim nhôm Khu vực P máy - Ngoài nhà - LO.99 KT 3900x5250</t>
  </si>
  <si>
    <t>Tấm nhôm đặc dày tối thiểu 1,85mm, hoàn thiện sơn tĩnh điện màu ghi sáng tương đồng với tấm panel mặt đứng, bao gồm hệ khung thép liên kết theo thiết kế</t>
  </si>
  <si>
    <t>Thi công hệ tấm Kingspan mặt đứng - tấm Sandwitch pannel cách nhiệt (bao gồm khung thép, phụ kiện)</t>
  </si>
  <si>
    <t>DA.22 (1200x2200)_Cửa thép panel cánh trượt (đã bao gồm hệ bánh xe chịu lực, bộ dẫn hướng, phụ kiện đồng bộ)</t>
  </si>
  <si>
    <t>DA.20 (1000x2600)_Cửa thép panel cánh trượt (đã bao gồm hệ bánh xe chịu lực, bộ dẫn hướng, phụ kiện đồng bộ)</t>
  </si>
  <si>
    <t xml:space="preserve">DA.21 (1200x2600)_Cửa thép panel cánh trượt (đã bao gồm hệ bánh xe chịu lực, bộ dẫn hướng, phụ kiện đồng bộ) </t>
  </si>
  <si>
    <t>DS.42 (3000x3500)_cửa cuốn không ngăn cháy (đã bao gồm: bộ điều khiển, hộp che động cơ và ray cửa đồng bộ theo hãng sản xuất, lưu điện thời gian chờ tối thiểu 72h)</t>
  </si>
  <si>
    <t>DS.43 (1800x3500)_cửa cuốn không ngăn cháy (đã bao gồm: bộ điều khiển, hộp che động cơ và ray cửa đồng bộ theo hãng sản xuất. lưu điện thời gian chờ tối thiểu 72h)</t>
  </si>
  <si>
    <t>DI.01 (1400x2600)__Cửa inox 304 chống cháy tối thiểu EI30, 2 cánh, mở 1 chiều (đã bao gồm phụ kiện trọn bộ theo thiết kế)</t>
  </si>
  <si>
    <t>DS.01.EI30 (900x2200)_Cửa thép chống cháy tối thiểu EI30, 1 cánh, mở 1 chiều (đã bao gồm phụ kiện trọn bộ theo thiết kế)</t>
  </si>
  <si>
    <t>DS.02.EI30(1400x2600)_Cửa thép chống cháy tối thiểu EI30, 2 cánh, mở 1 chiều (đã bao gồm phụ kiện trọn bộ theo thiết kế)</t>
  </si>
  <si>
    <t>DS.03.EI30 (1400x2200)_Cửa thép chống cháy tối thiểu  EI30, có ô kính, kính chống cháy phù hợp với giới hạn chịu lực của cửa, 2 cánh, mở 2 chiều (đã bao gồm phụ kiện trọn bộ theo thiết kế)</t>
  </si>
  <si>
    <t>DS.04.EI30 (1400x2600)_Cửa thép chống cháy tối thiểu EI30 có ô kính, kính chống cháy phù hợp với giới hạn chịu lực của cửa, 2 cánh, mở 2 chiều (đã bao gồm phụ kiện trọn bộ theo thiết kế)</t>
  </si>
  <si>
    <t>DS.04.EI30 (1300x2200)_Cửa thép chống cháy tối thiểu EI60, 1 cánh, mở 1 chiều (đã bao gồm phụ kiện trọn bộ theo thiết kế)</t>
  </si>
  <si>
    <t>DS.05.EI30 (2000x2500)_Cửa thép chống cháy tối thiểu EI30, 2 cánh, mở 1 chiều (đã bao gồm phụ kiện trọn bộ theo thiết kế)</t>
  </si>
  <si>
    <t>DS.06.EI30 (1200x2200)_Cửa thép chống cháy tối thiểu EI30, 1 cánh, mở 1 chiều (đã bao gồm phụ kiện trọn bộ theo thiết kế)</t>
  </si>
  <si>
    <t>Tiêu chí k có chiều dày khung nhôm, mà tổng chiều dày kính là &gt;=25mm</t>
  </si>
  <si>
    <t>Tiêu chí chưa đủ và không khớp</t>
  </si>
  <si>
    <t>xem có động cơ k? Trong tiêu chí các cửa cuốn chống cháy là có động cơ….mà ở đây dự toán k ghi thfi k rõ có bao gồm không</t>
  </si>
  <si>
    <t>Tiêu chí không ghi độ dày khung nhôm tối thiểu thì có cần thêm vào tiêu chí k? hay là bỏ nội dung khung nhôm độ dày tối thiều 50mm đi?</t>
  </si>
  <si>
    <t>DS.51.EI30 (4000x4500) _Cửa cuốn ngăn cháy giới hạn chịu lửa tối thiểu EI30 (đã bao gồm mô tơ, phụ kiện)</t>
  </si>
  <si>
    <t>DS.52.EI30 (1120x4500)_Cửa cuốn ngăn cháy giới hạn chịu lửa tối thiểu EI30 (đã bao gồm mô tơ, phụ kiện)</t>
  </si>
  <si>
    <t>DS.53.EI30 (3920x4500)_Cửa cuốn ngăn cháy giới hạn chịu lửa tối thiểu EI30 (đã bao gồm mô tơ, phụ kiện)</t>
  </si>
  <si>
    <t>DS.55.EI30 (3800x4500)_Cửa cuốn ngăn cháy giới hạn chịu lửa tối thiểu EI30 (đã bao gồm mô tơ, phụ kiện)</t>
  </si>
  <si>
    <t>DS.56.EI30 (5750x4450)_Cửa cuốn ngăn cháy giới hạn chịu lửa tối thiểu EI30 (đã bao gồm mô tơ, phụ kiện)</t>
  </si>
  <si>
    <t>DS.57.EI30 (2880x4450)_Cửa cuốn ngăn cháy giới hạn chịu lửa tối thiểu EI30 (đã bao gồm mô tơ, phụ kiện)</t>
  </si>
  <si>
    <t>DS.58.EI30 (4200x4450)_Cửa cuốn ngăn cháy giới hạn chịu lửa tối thiểu EI30 (đã bao gồm mô tơ, phụ kiện)</t>
  </si>
  <si>
    <t>DS.59.EI30 (5220x4450)_Cửa cuốn ngăn cháy giới hạn chịu lửa tối thiểu EI30 (đã bao gồm mô tơ, phụ kiện)</t>
  </si>
  <si>
    <t>DS.60.EI30 (5350x4450)_Cửa cuốn ngăn cháy giới hạn chịu lửa tối thiểu EI30 (đã bao gồm mô tơ, phụ kiện)</t>
  </si>
  <si>
    <t>DS.61.E30 (3270x4800)_Cửa cuốn ngăn cháy giới hạn chịu lửa tối thiểu E30 (đã bao gồm mô tơ, phụ kiện)</t>
  </si>
  <si>
    <t>DS.62.E30 (4300x4800)_Cửa cuốn ngăn cháy giới hạn chịu lửa tối thiểu E30 (đã bao gồm mô tơ, phụ kiện)</t>
  </si>
  <si>
    <t>DS.63.E30 (4090x4800)_Cửa cuốn ngăn cháy giới hạn chịu lửa tối thiểu E30 (đã bao gồm mô tơ, phụ kiện)</t>
  </si>
  <si>
    <t>DS.65.E30 (3270x5250)_Cửa cuốn ngăn cháy giới hạn chịu lửa tối thiểu E30 (đã bao gồm mô tơ, phụ kiện)</t>
  </si>
  <si>
    <t>DS.67.E30 (3180x5250)_Cửa cuốn ngăn cháy giới hạn chịu lửa tối thiểu E30 (đã bao gồm mô tơ, phụ kiện)</t>
  </si>
  <si>
    <t>DS.68.E30 (2760x5250)_Cửa cuốn ngăn cháy giới hạn chịu lửa tối thiểu E30 (đã bao gồm mô tơ, phụ kiện)</t>
  </si>
  <si>
    <t>DS.69.E30 (5990x5250)_Cửa cuốn ngăn cháy giới hạn chịu lửa tối thiểu E30 (đã bao gồm mô tơ, phụ kiện)</t>
  </si>
  <si>
    <t>DS.70.E30 (3890x5250)_Cửa cuốn ngăn cháy giới hạn chịu lửa tối thiểu E30 (đã bao gồm mô tơ, phụ kiện)</t>
  </si>
  <si>
    <t>DS.71.E30 (3380x5250)_Cửa cuốn ngăn cháy giới hạn chịu lửa tối thiểu E30 (đã bao gồm mô tơ, phụ kiện)</t>
  </si>
  <si>
    <t>Bả bằng bột bả vào cột, dầm, trần (bả 02 lớp)</t>
  </si>
  <si>
    <t>Đèn Downlight âm trần, mặt đèn viền trắng</t>
  </si>
  <si>
    <t>K thấy tiêu chí</t>
  </si>
  <si>
    <t>?</t>
  </si>
  <si>
    <t>k thấy tiêu chí</t>
  </si>
  <si>
    <t>'Đèn led thanh ngoài trời</t>
  </si>
  <si>
    <t>Đèn downlight âm trần đôi, 2x15W</t>
  </si>
  <si>
    <t>Đèn ray rọi âm trần tán quang nam châm</t>
  </si>
  <si>
    <t>Đèn ray rọi âm trần spotlight nam châm</t>
  </si>
  <si>
    <t>Đèn Led thả trần</t>
  </si>
  <si>
    <t>Trần tiêu âm tôn đục lỗ, ở giữa là lớp tiêu âm Rockwool dày 100mm, sơn tĩnh điện hoàn thiện, (bao gồm hệ khung và phụ kiện) ( 20.01) - Khu vực phòng máy phát</t>
  </si>
  <si>
    <t>có tấm cách nhiệt không</t>
  </si>
  <si>
    <t>DS.41.EI90 (3000x3500)_Cửa cuốn chống cháy tối thiểu EI90, (đã bao gồm mô tơ, phụ kiện trọn bộ theo thiết kế)</t>
  </si>
  <si>
    <t>DS.42 (3000x3500)_cửa cuốn không ngăn cháy (đã bao gồm mô tơ và phụ kiện đồng bộ)</t>
  </si>
  <si>
    <t>DS.43 (1800x3500)_cửa cuốn không ngăn cháy (đã bao gồm mô tơ và phụ kiện đồng bộ)</t>
  </si>
  <si>
    <t>Đèn led dây</t>
  </si>
  <si>
    <t>MẪU SỐ 01B. BẢNG KHỐI LƯỢNG CÔNG VIỆC MỜI THẦU</t>
  </si>
  <si>
    <t>*</t>
  </si>
  <si>
    <t>PHẦN THÂN</t>
  </si>
  <si>
    <t>1. PHẦN CỘT</t>
  </si>
  <si>
    <t>AF.32246</t>
  </si>
  <si>
    <t>AF.32226</t>
  </si>
  <si>
    <t>AF.89141</t>
  </si>
  <si>
    <t>Ván khuôn bằng ván ép phủ phim có khung xương, cột chống bằng hệ giáo ống. Ván khuôn cột vuông, chữ nhật, chiều cao &lt;= 28m</t>
  </si>
  <si>
    <t>AF.61412</t>
  </si>
  <si>
    <t>Công tác gia công lắp dựng cốt thép. Cốt thép cột, đường kính cốt thép &lt; 10mm, chiều cao &lt;= 28m</t>
  </si>
  <si>
    <t>AF.61422</t>
  </si>
  <si>
    <t>Công tác gia công lắp dựng cốt thép. Cốt thép cột, đường kính cốt thép &lt;= 18mm, chiều cao &lt;= 28m</t>
  </si>
  <si>
    <t>AF.61432</t>
  </si>
  <si>
    <t>Công tác gia công lắp dựng cốt thép. Cốt thép cột, đường kính cốt thép &gt; 18mm, chiều cao &lt;= 28m</t>
  </si>
  <si>
    <t>2. PHẦN DẦM SÀN</t>
  </si>
  <si>
    <t>AF.32316</t>
  </si>
  <si>
    <t>AF.89131</t>
  </si>
  <si>
    <t>Ván khuôn bằng ván ép phủ phim có khung xương, cột chống bằng hệ giáo ống. Ván khuôn dầm, chiều cao &lt;= 28m</t>
  </si>
  <si>
    <t>AF.61512</t>
  </si>
  <si>
    <t>Công tác gia công lắp dựng cốt thép. Cốt thép dầm, đường kính cốt thép &lt; 10mm, chiều cao &lt;= 28m</t>
  </si>
  <si>
    <t>Công tác gia công lắp dựng cốt thép. Cốt thép dầm, đường kính cốt thép D10mm, chiều cao &lt;= 28m</t>
  </si>
  <si>
    <t>AF.61522</t>
  </si>
  <si>
    <t>Công tác gia công lắp dựng cốt thép. Cốt thép dầm, đường kính cốt thép &lt;= 18mm, chiều cao &lt;= 28m</t>
  </si>
  <si>
    <t>AF.61532</t>
  </si>
  <si>
    <t>Công tác gia công lắp dựng cốt thép. Cốt thép dầm, đường kính cốt thép &gt; 18mm, chiều cao &lt;= 28m</t>
  </si>
  <si>
    <t>AL.16201</t>
  </si>
  <si>
    <t>Rải nilon lót</t>
  </si>
  <si>
    <t>AF.31213</t>
  </si>
  <si>
    <t>AF.89111</t>
  </si>
  <si>
    <t>Ván khuôn bằng ván ép phủ phim có khung xương, cột chống bằng hệ giáo ống. Ván khuôn sàn.</t>
  </si>
  <si>
    <t>AF.61711</t>
  </si>
  <si>
    <t>Công tác gia công lắp dựng cốt thép. Cốt thép sàn, đường kính cốt thép D10mm, chiều cao &lt;= 28m</t>
  </si>
  <si>
    <t>AF.61721</t>
  </si>
  <si>
    <t>Công tác gia công lắp dựng cốt thép. Cốt thép sàn, đường kính cốt thép &gt; 10mm, chiều cao &lt;= 28m</t>
  </si>
  <si>
    <t>3. PHẦN TRỤ TƯỜNG, GIẰNG TƯỜNG</t>
  </si>
  <si>
    <t>Công tác gia công lắp dựng cốt thép. Cốt thép trụ tường, đường kính cốt thép &lt;10mm, chiều cao &lt;= 28m</t>
  </si>
  <si>
    <t>Công tác gia công lắp dựng cốt thép. Cốt thép trụ tường, đường kính cốt thép &lt;= 18mm, chiều cao &lt;= 28m</t>
  </si>
  <si>
    <t>Công tác gia công lắp dựng cốt thép. Cốt thép giằng tường, đường kính cốt thép &lt; 10mm, chiều cao &lt;= 28m</t>
  </si>
  <si>
    <t>Công tác gia công lắp dựng cốt thép. Cốt thép giằng tường, đường kính cốt thép &lt;= 18mm, chiều cao &lt;= 28m</t>
  </si>
  <si>
    <t>AF.12225</t>
  </si>
  <si>
    <t>Đổ bê tông thủ công bằng máy trộn, bê tông bổ trụ, tiết diện cột &lt;= 0,1m2, chiều cao &lt;= 28m, đá 1x2, B25, chống thấm W12</t>
  </si>
  <si>
    <t>AF.12325</t>
  </si>
  <si>
    <t>Đổ bê tông thủ công bằng máy trộn, bê tông giằng tường, chiều cao &lt;= 28m, đá 1x2, B25, chống thấm W12</t>
  </si>
  <si>
    <t>Ván khuôn bằng ván ép phủ phim có khung xương, cột chống bằng hệ giáo ống. Ván khuôn giằng tường, chiều cao &lt;= 28m</t>
  </si>
  <si>
    <t>4. PHẦN GIẰNG TƯỜNG, BỆ ĐỠ THIẾT BỊ ( MÁI)</t>
  </si>
  <si>
    <t>AF.61220</t>
  </si>
  <si>
    <t>Gia công lắp dựng cốt thép. Cốt thép bệ đỡ, đường kính cốt thép &lt;= 18mm</t>
  </si>
  <si>
    <t>Ván khuôn bằng ván ép phủ phim có khung xương, cột chống bằng hệ giáo ống. Ván khuôn bệ đỡ, chiều cao &lt;= 28m</t>
  </si>
  <si>
    <t>AF.31326</t>
  </si>
  <si>
    <t>Công tác gia công lắp dựng cốt thép. Cốt thép  giằng tường, đường kính cốt thép &lt; 10mm, chiều cao &lt;= 28m</t>
  </si>
  <si>
    <t>Công tác gia công lắp dựng cốt thép. Cốt thép gờ tường, đường kính cốt thép D10mm, chiều cao &lt;= 28m</t>
  </si>
  <si>
    <t>Ván khuôn bằng ván ép phủ phim có khung xương, cột chống bằng hệ giáo ống. Ván khuôn xà dầm, giằng, chiều cao &lt;= 28m</t>
  </si>
  <si>
    <t>AF.12515</t>
  </si>
  <si>
    <t>TỔNG CỘNG: PHẦN THÂN</t>
  </si>
  <si>
    <t>THANG BỘ</t>
  </si>
  <si>
    <t>AF.81161</t>
  </si>
  <si>
    <t>AF.61812</t>
  </si>
  <si>
    <t>Gia công lắp dựng cốt thép. Cốt thép cầu thang, đường kính cốt thép &lt;10mm, chiều cao &lt;= 28m</t>
  </si>
  <si>
    <t>Gia công lắp dựng cốt thép. Cốt thép cầu thang, đường kính cốt thép D10mm, chiều cao &lt;= 28m</t>
  </si>
  <si>
    <t>AF.61822</t>
  </si>
  <si>
    <t>Gia công lắp dựng cốt thép. Cốt thép cầu thang, đường kính cốt thép &gt; 10mm, chiều cao &lt;= 28m</t>
  </si>
  <si>
    <t>TỔNG CỘNG: THANG BỘ</t>
  </si>
  <si>
    <t>MÁI SẢNH</t>
  </si>
  <si>
    <t>TT</t>
  </si>
  <si>
    <t>Thi công khoan Bulông hóa chất M18x220/8.8</t>
  </si>
  <si>
    <t>Thi công khoan cấy Bulông hóa chất M16x190/8.8</t>
  </si>
  <si>
    <t>Thi công khoan cấy Bulông hóa chất M18x50/8.8</t>
  </si>
  <si>
    <t>Bolt M14x50/5.6 mạ kẽm</t>
  </si>
  <si>
    <t>Bolt M18x50/8.8 mạ kẽm</t>
  </si>
  <si>
    <t>AI.21142</t>
  </si>
  <si>
    <t>Gia công cấu kiện dầm mái thép bằng thép hình I-250x125x6x9</t>
  </si>
  <si>
    <t>Gia công cấu kiện dầm mái thép bằng thép hình I-150x75x5x7</t>
  </si>
  <si>
    <t>Gia công cấu kiện thép mái thép</t>
  </si>
  <si>
    <t>AI.63311</t>
  </si>
  <si>
    <t>Lắp dựng kết cấu mái thép</t>
  </si>
  <si>
    <t>AK.83520</t>
  </si>
  <si>
    <t>Sơn sắt thép bằng sơn các loại, 1 nước lót, 2 nước phủ</t>
  </si>
  <si>
    <t>TỔNG CỘNG: MÁI SẢNH</t>
  </si>
  <si>
    <t>GIA CỐ MẶT BẰNG KẾT CẦU GÀN ĐỠ SÀN QUẠT TẢN NHIỆT TẦNG MÁI, TUM</t>
  </si>
  <si>
    <t>Gia công cấu kiện giàn đỡ quạt tản nhiệt tầng tum bằng thép hình I-250x125x6x9</t>
  </si>
  <si>
    <t>Gia công sườn gia cường, bản mã liên kết</t>
  </si>
  <si>
    <t>Mạ kẽm nhúng nóng</t>
  </si>
  <si>
    <t>kg</t>
  </si>
  <si>
    <t xml:space="preserve">Lắp dựng kết cấu thép </t>
  </si>
  <si>
    <t>Bolt M16x300/8.8 mạ kẽm</t>
  </si>
  <si>
    <t>Bolt M16x150/8.8 mạ kẽm</t>
  </si>
  <si>
    <t>I</t>
  </si>
  <si>
    <t>Phần kết cấu</t>
  </si>
  <si>
    <t>PHẦN HOÀN THIỆN</t>
  </si>
  <si>
    <t>XÂY TRÁT</t>
  </si>
  <si>
    <t>AE.42123</t>
  </si>
  <si>
    <t>Xây gạch 5,5x9x19, xây tường thẳng chiều dày &lt;= 10cm, chiều cao &lt;= 28m, vữa XM mác 75, PCB30</t>
  </si>
  <si>
    <t>AE.42223</t>
  </si>
  <si>
    <t>Xây gạch 5,5x9x19, xây tường thẳng chiều dày &lt;= 30cm, chiều cao &lt;= 28m, vữa XM mác 75, PCB30</t>
  </si>
  <si>
    <t>AL.52920</t>
  </si>
  <si>
    <t>Căng lưới thủy tinh gia cố tường gạch không nung</t>
  </si>
  <si>
    <t>SA.31812</t>
  </si>
  <si>
    <t>Khoan tạo lỗ bê tông bằng máy khoan, lỗ khoan D6mm, chiều sâu khoan &lt;=10cm, a400 + bơm keo epoxy</t>
  </si>
  <si>
    <t>Cấy thép cột, trụ, đường kính cốt thép D6mm, chiều cao &lt;= 28m</t>
  </si>
  <si>
    <t>AK.21523</t>
  </si>
  <si>
    <t>Trát tường xây gạch không nung bằng vữa thông thường, trát tường ngoài, chiều dày trát 1,5cm, vữa XM mác 75, PCB30</t>
  </si>
  <si>
    <t>AK.23113</t>
  </si>
  <si>
    <t>Trát dầm ngoài, vữa XM mác 75, PCB30</t>
  </si>
  <si>
    <t>AK.82510</t>
  </si>
  <si>
    <t>Bả bằng bột bả vào tường, dầm ngoài nhà</t>
  </si>
  <si>
    <t>AK.84114</t>
  </si>
  <si>
    <t>Sơn tường ngoài nhà đã bả bằng sơn các loại, 1 nước lót, 2 nước phủ</t>
  </si>
  <si>
    <t>AK.32110</t>
  </si>
  <si>
    <t>Công tác ốp đá granit tự nhiên vào tường có chốt bằng inox</t>
  </si>
  <si>
    <t>AK.21623</t>
  </si>
  <si>
    <t>Trát tường xây gạch không nung bằng vữa thông thường, trát tường trong, chiều dày trát 1,5cm, vữa XM mác 75, PCB30</t>
  </si>
  <si>
    <t>Bả bằng bột bả vào tường trong</t>
  </si>
  <si>
    <t>AK.84112</t>
  </si>
  <si>
    <t>Sơn tường trong nhà đã bả bằng sơn các loại, 1 nước lót, 2 nước phủ</t>
  </si>
  <si>
    <t>AK.22123</t>
  </si>
  <si>
    <t>Trát cột chiều dày trát 1,5cm, vữa XM mác 75, PCB30</t>
  </si>
  <si>
    <t>Trát má cửa, bụng cửa, chiều dày trát 1,5cm, vữa XM mác 75</t>
  </si>
  <si>
    <t>AK.56133</t>
  </si>
  <si>
    <t>SE.11321</t>
  </si>
  <si>
    <t>Chèn nhựa đường khe co giãn</t>
  </si>
  <si>
    <t>TỔNG CỘNG: PHẦN HOÀN THIỆN</t>
  </si>
  <si>
    <t>ỐP LÁT</t>
  </si>
  <si>
    <t>AK.51293</t>
  </si>
  <si>
    <t>AK.31143</t>
  </si>
  <si>
    <t xml:space="preserve">Công tác ốp gạch chân tường, tiết diện 800x150 </t>
  </si>
  <si>
    <t>AK.56213</t>
  </si>
  <si>
    <t>Lát đá len cửa, vữa XM mác 75, PCB30</t>
  </si>
  <si>
    <t>AK.85420</t>
  </si>
  <si>
    <t>Sơn nền sàn bằng sơn Epoxy tự san phẳng độ dày 3mm, Xoa nhẵn bề mặt</t>
  </si>
  <si>
    <t>TỔNG CỘNG: ỐP LÁT</t>
  </si>
  <si>
    <t>HOÀN THIỆN TRẦN</t>
  </si>
  <si>
    <t>AK.66110</t>
  </si>
  <si>
    <t>Làm trần chìm. Thanh chính, thanh phụ, tấm thạch cao 9mm- tiêu chuẩn</t>
  </si>
  <si>
    <t>SA.41212</t>
  </si>
  <si>
    <t>Mài bavia trần</t>
  </si>
  <si>
    <t>AK.82520</t>
  </si>
  <si>
    <t>AK.66210</t>
  </si>
  <si>
    <t>Trần Caro cell nhôm hợp kim phủ lớp sơn tĩnh điện, kích thước đan ô 150x150mm, cao 50mm, rộng 15mm, dày 0.5mm
Bao gồm nhân công lắp đặt hoàn thiện</t>
  </si>
  <si>
    <t>TỔNG CỘNG: HOÀN THIỆN TRẦN</t>
  </si>
  <si>
    <t>KHU WC</t>
  </si>
  <si>
    <t>Quét chống thấm sàn WC: chống thấm gốc xi măng - polime 2 thành phần, có gia cường lưới polyester</t>
  </si>
  <si>
    <t>Gia cường lưới polyester tường gạch không nung</t>
  </si>
  <si>
    <t>AK.51283</t>
  </si>
  <si>
    <t>AK.31153</t>
  </si>
  <si>
    <t>Công tác ốp gạch porcelain vào tường, KT300x600, vữa XM mác 75</t>
  </si>
  <si>
    <t>Làm Trần khung xương nổi tấm Silicat dày 3.5mm</t>
  </si>
  <si>
    <t>AI.52221</t>
  </si>
  <si>
    <t>Gia công hệ khung bàn đá lavabo (inox 30x30x1.2)</t>
  </si>
  <si>
    <t>AI.63121</t>
  </si>
  <si>
    <t>Lắp dựng khung bàn đá</t>
  </si>
  <si>
    <t>AK.32120</t>
  </si>
  <si>
    <t>Công tác ốp đá granit tự nhiên vào bệ đặt chậu rửa dày 18mm sử dụng keo dán</t>
  </si>
  <si>
    <t>Chống thấm cổ ống bằng băng trương nở GPS Linestop và rót vữa GPSgrout</t>
  </si>
  <si>
    <t>Vách ngăn vệ sinh Compact (giá bao gồm cả phụ kiện, nhân công)</t>
  </si>
  <si>
    <t>TỔNG CỘNG: KHU WC</t>
  </si>
  <si>
    <t>THANG BỘ, TAM CẤP</t>
  </si>
  <si>
    <t>1. THANG BỘ</t>
  </si>
  <si>
    <t>Trát má bản thang bộ, vữa XM mác 75, PCB30</t>
  </si>
  <si>
    <t>AK.23213</t>
  </si>
  <si>
    <t>Trát đáy bản thang, chiếu nghỉ thang bộ, vữa XM mác 75, PCB30</t>
  </si>
  <si>
    <t>AK.84222</t>
  </si>
  <si>
    <t>Sơn đáy bản thang không bả bằng sơn các loại, 1 nước lót, 2 nước phủ</t>
  </si>
  <si>
    <t>Sơn bề mặt bê tông cầu thang bằng sơn Epoxy gốc nước dạng lắn chống trơn dày 0.3mm</t>
  </si>
  <si>
    <t>AI.11421</t>
  </si>
  <si>
    <t>Gia công lan can</t>
  </si>
  <si>
    <t>AI.63211</t>
  </si>
  <si>
    <t>Bulong inox liên kết M10; L=80mm (có nắp chụp)</t>
  </si>
  <si>
    <t>2. TAM CẤP</t>
  </si>
  <si>
    <t>AF.44111</t>
  </si>
  <si>
    <t>AE.44113</t>
  </si>
  <si>
    <t>Xây bậc tam cấp bằng gạch 5,5x9x19, vữa XM mác 75</t>
  </si>
  <si>
    <t>AK.92111</t>
  </si>
  <si>
    <t>Quét chống thấm sảnh nhập hàng trên cao bằng lớp Polyurethane 1 thành phần 1 lót, 2 lớp phủ, có gia cường lớp lưới polyester</t>
  </si>
  <si>
    <t>Lát đá bậc tam cấp, vữa XM mác 75, PCB30</t>
  </si>
  <si>
    <t>TỔNG CỘNG: THANG BỘ, TAM CẤP</t>
  </si>
  <si>
    <t>PHẦN MÁI</t>
  </si>
  <si>
    <t>Quét chống thấm chống thấm mái polyurethane 1 thành phần, 1 lớp lót, 2 lớp phủ, có gia cường lớp lưới polyester</t>
  </si>
  <si>
    <t>AK.41113</t>
  </si>
  <si>
    <t>SB.51511</t>
  </si>
  <si>
    <t>Gia công lưới thép d4 để gia cố sàn</t>
  </si>
  <si>
    <t>AF.32313</t>
  </si>
  <si>
    <t>AK.54213</t>
  </si>
  <si>
    <t>Lát gạch chống nóng bằng gạch KT: 200x200x80mm, vữa XM mác 75, PCB30</t>
  </si>
  <si>
    <t>Gia công lan can sau lam nhôm, sảnh nhập hàng</t>
  </si>
  <si>
    <t>Sơn lan can bằng sơn các loại, 1 nước lót, 2 nước phủ</t>
  </si>
  <si>
    <t>Bản lề inox 304 50x50x6mm</t>
  </si>
  <si>
    <t>Chốt khóa inox đóng mở lan can</t>
  </si>
  <si>
    <t>AK.26113</t>
  </si>
  <si>
    <t>SA.32111</t>
  </si>
  <si>
    <t>Cắt tường bê tông bằng máy - Chiều dày ≤20cm</t>
  </si>
  <si>
    <t>TỔNG CỘNG: PHẦN MÁI</t>
  </si>
  <si>
    <t>DÀN GIÁO</t>
  </si>
  <si>
    <t>AL.61120</t>
  </si>
  <si>
    <t>Lắp dựng dàn giáo ngoài, chiều cao &lt;= 50 m (tạm tính 4 tháng)</t>
  </si>
  <si>
    <t>AL.61210</t>
  </si>
  <si>
    <t>Lắp dựng, tháo dỡ dàn giáo trong, chiều cao chuẩn 3,6m</t>
  </si>
  <si>
    <t>AL.61220</t>
  </si>
  <si>
    <t>I. 2</t>
  </si>
  <si>
    <t>Chi phí xây dựng phần nhà chính</t>
  </si>
  <si>
    <t>Phần kiến trúc</t>
  </si>
  <si>
    <t>Kiến trúc mặt tiền</t>
  </si>
  <si>
    <t>1</t>
  </si>
  <si>
    <t>Cung cấp và lắp đặt hệ khung bắt tấm cách nhiệt Panel
(bao gồm cả phụ kiện)</t>
  </si>
  <si>
    <t>2</t>
  </si>
  <si>
    <t>3</t>
  </si>
  <si>
    <t>Cung cấp và lắp đặt Tấm Panel tường loại KSP1000AWP
100mm, hệ dẫn nhiệt 0.018 W/m.k
Tôn mặt ngoài 0.6mm PVDF màu RAL9006, tôn mặt trong
dày 0.5mm ( Bao gồm nhân công lắp đặt hoàn thiện)</t>
  </si>
  <si>
    <t>Thi công sàn nâng</t>
  </si>
  <si>
    <t xml:space="preserve">"Sàn nâng bằng thép lõi xi măng, chiều cao hoàn thiện 600mm (đã bao gồm chân đế + thanh giằng)
</t>
  </si>
  <si>
    <t xml:space="preserve">"Sàn nâng bằng thép lõi xi măng, chiều cao hoàn thiện 550mm (đã bao gồm chân đế + thanh giằng)
</t>
  </si>
  <si>
    <t>Tấm sàn thông gió</t>
  </si>
  <si>
    <t>Hộp kỹ thuật</t>
  </si>
  <si>
    <t>Dụng cụ nâng tấm sàn</t>
  </si>
  <si>
    <t>Tấm cách nhiệt</t>
  </si>
  <si>
    <t>Ống cách nhiệt chân đế sàn nâng cao 600mm</t>
  </si>
  <si>
    <t>Len chân tường</t>
  </si>
  <si>
    <t>Hệ thống tiếp địa chân đế</t>
  </si>
  <si>
    <t>Ramp dốc</t>
  </si>
  <si>
    <t>Nhân công lắp đặt sàn nâng tại công trường (bao gồm bốc dỡ)</t>
  </si>
  <si>
    <t>Nhân công dán cách nhiệt (bao gồm băng keo nhôm, keo dán)</t>
  </si>
  <si>
    <t>4</t>
  </si>
  <si>
    <t>Cửa nhôm kính, lam nhôm</t>
  </si>
  <si>
    <t>CỬA NHÔM KÍNH</t>
  </si>
  <si>
    <t>BG</t>
  </si>
  <si>
    <t xml:space="preserve">Cửa đi 1 cánh, khuôn nhôm hệ 55mm, dày 1.4mm, kính dán an toàn dày 8.38mm
</t>
  </si>
  <si>
    <t>Cửa đi 2 cánh + khóa từ, khuôn nhôm hệ 55mm, dày 1.4mm, kính dán an toàn dày 8.38mm</t>
  </si>
  <si>
    <t>Cửa đi 1 cánh + khóa từ, khuôn nhôm hệ 55mm, dày 1.4mm, kính dán an toàn dày 8.38mm</t>
  </si>
  <si>
    <t xml:space="preserve">Cửa đi 2 cánh, khuôn nhôm hệ 55mm, dày 1.4mm, kính dán an toàn dày 8.38mm
</t>
  </si>
  <si>
    <t>Cửa đi 1 cánh, khuôn nhôm hệ 55mm, dày 1.4mm, kính dán an toàn dày 8.38mm</t>
  </si>
  <si>
    <t>Vách cửa kính giấu đố, kính dán an toàn dày 10.38mm.
- Phụ kiện: Cửa thủy lực 2 cánh BL HD205 130Kg tay nắm 800mm</t>
  </si>
  <si>
    <t>Vách cửa kính giấu đố + cửa sổ mở hất 1 cánh
Nhôm xinfa hệ 65, kính dán an toàn dày 10.38mm.
- Phụ kiện: Cửa sổ hất vách hệ 65</t>
  </si>
  <si>
    <t xml:space="preserve">Vách cửa kính giấu đố 
Nhôm xinfa hệ 65, kính dán an toàn dày 10.38mm.
</t>
  </si>
  <si>
    <t>Vách cửa kính giấu đố + 2 cửa sổ mở hất 1 cánh
Nhôm xinfa hệ 65, kính dán an toàn dày 10.38mm.
- Phụ kiện: Cửa sổ hất vách hệ 65</t>
  </si>
  <si>
    <t>Vách cửa kính hệ lộ đố 
Nhôm xinfa hệ 65, kính dán an toàn dày 10.38mm</t>
  </si>
  <si>
    <t>Vách cửa kính lộ đố + cửa thủy lực 2 cánh. 
Nhôm xinfa hệ 65, kính dán an toàn dày 10.38mm.
- Phụ kiện: Cửa thủy lực 2 cnáh BL HD205 130KG tay nắm 800mm</t>
  </si>
  <si>
    <t>Vách cửa kính hệ lộ đố + cửa đi mở quay 2 cánh. 
Nhôm xinfa hệ 65, kính dán an toàn dày 10.38mm.
- Phụ kiện: Cửa đi 2 cánh mở quay, đơn điểm</t>
  </si>
  <si>
    <t xml:space="preserve">Vách cửa kính giấu đố + cửa đi mở quay 2 cánh. 
Nhôm xinfa hệ 65, kính dán an toàn dày 10.38mm.
- Phụ kiện: Xingfa 55 - Cửa đi mở quay - 2 cánh đơn điểm </t>
  </si>
  <si>
    <t>Vách cửa kính lộ đố + cửa sổ mở hất.
Nhôm xinfa hệ 65, kính dán an toàn dày 10.38mm.
- Phụ kiện: Cửa sổ hất vách hệ 65</t>
  </si>
  <si>
    <t>Cửa sổ mở lùa 2 cánh hệ 55, khuôn nhôm hệ 55mm, dày 1.4mm mở, kính dán an toàn dày 8.38mm.
- Phụ kiện: Xingfa 55 - Cửa sổ lùa 2 cánh chốt sập</t>
  </si>
  <si>
    <t>Cửa sổ 1 cánh,
-Khuôn nhôm hệ 55mm, kính dán an toàn dày 8.38mm
- Phụ kiện: Xingfa 55 - Cửa sổ lùa 2 cánh chốt sập</t>
  </si>
  <si>
    <t>LAM NHÔM</t>
  </si>
  <si>
    <t>Lam nhôm liên kết 100x400x2mm sơn tĩnh điện theo màu phê duyệt.
- Bản mã inox 100x100x5mm</t>
  </si>
  <si>
    <t>Lam nhôm ngang 50x200x2mm sơn tĩnh điện theo màu phê duyệt.
- Lập là inox 304x50x5mm</t>
  </si>
  <si>
    <t>CỬA CUỐN</t>
  </si>
  <si>
    <t>- Cửa cuốn khe thoáng chống bão 
- Thân cửa bằng nhôm hợp kim 6063-T5, dày 1.3mm
- Bề mặt cửa sơn tĩnh điện
- Trục cửa bằng thép mạ kẽm 114mm, dày 2,5mm
- Ray cửa U90x100x1.4mm
- Hộp điều khiển
- Phụ kiện đồng bộ, sức nặng tời 500kg/380W</t>
  </si>
  <si>
    <t>Bộ tời Austdoor AH500A.P nhập khẩu Đài Loan nguyên chiếc sức nâng 500kg</t>
  </si>
  <si>
    <t>Bộ lưu điện Austdoor E2000, thời gian lưu 48h, Dùng cho cửa &gt;15m2</t>
  </si>
  <si>
    <t xml:space="preserve">Bộ khóa cơ </t>
  </si>
  <si>
    <t>Bộ còi báo động</t>
  </si>
  <si>
    <t>Điều khiển từ xa</t>
  </si>
  <si>
    <t>HỆ MÁI KÍNH TRÊN MÁI SẢNH</t>
  </si>
  <si>
    <t xml:space="preserve">Lắp đặt hệ mái kính mái sảnh , kính dán cường lực 2 lớp dày 10.38mm. Cạnh ốp tấm inox dày 1mm </t>
  </si>
  <si>
    <t>5</t>
  </si>
  <si>
    <t xml:space="preserve">Cửa thép 1 cánh, mở 1 chiều, chống cháy sơn tĩnh điện EI60 có cấu tạo: 
- Thép làm khung cửa thép dày 1,4 mm.
- Thép làm cánh cửa dày 1,0 mm
- Vật liệu chống cháy theo tiêu chuần của cục PCCC.
- Kích thước báo giá là kích thước cả khung 
- Phụ kiện đi kèm: Tay khóa ngang; tay đẩy panic; tay co thủy lực; bản lề 4 cái/ cánh...
</t>
  </si>
  <si>
    <t>Cửa thép 1 cánh, mở 1 chiều, chống cháy sơn tĩnh điện EI60 có cấu tạo: 
- Thép làm khung cửa thép dày 1,4 mm.
- Cánh cửa dày 50 mm
- Thép làm cánh cửa dày 1,0 mm
- Vật liệu chống cháy theo tiêu chuần của cục PCCC.
- Kích thước báo giá là kích thước cả khung 
- Phụ kiện đi kèm: Tay khóa ngang; tay co thủy lực; bản lề 4 cái/ cánh...</t>
  </si>
  <si>
    <t>Cửa thép 2 cánh, mở 1 chiều, chống cháy sơn tĩnh EI60 điện có cấu tạo: 
- Thép làm khung cửa thép dày 1,4 mm.
- Thép làm cánh cửa dày 1,0 mm
- Vật liệu chống cháy theo tiêu chuần của cục PCCC.
- Sơn tĩnh điện hoàn thiện một màu Ghi sần
- Kích thước báo giá là kích thước cả khung 
- Phụ kiện đi kèm: Tay khóa ngang; tay co; bản lề 4 cái/ cánh...</t>
  </si>
  <si>
    <t>Chi phí kiểm định cửa thép chống cháy</t>
  </si>
  <si>
    <t>Chi phí vận chuyển đến chân công trình</t>
  </si>
  <si>
    <t>chuyến</t>
  </si>
  <si>
    <t>6</t>
  </si>
  <si>
    <t>I. 3</t>
  </si>
  <si>
    <t>Hạ tầng, sân vườn</t>
  </si>
  <si>
    <t>Bồn hoa, cây xanh cảnh  quan</t>
  </si>
  <si>
    <t>BỒN HOA</t>
  </si>
  <si>
    <t>AB.11312</t>
  </si>
  <si>
    <t>Đào móng thành bồn hoa và nền đất trồng cây bằng thủ công, rộng &lt;= 3m, sâu &lt;= 1m, đất cấp II</t>
  </si>
  <si>
    <t>AB.41432</t>
  </si>
  <si>
    <t>Vận chuyển đất bằng ôtô tự đổ 10 tấn trong phạm vi &lt;= 1000m, đất cấp II</t>
  </si>
  <si>
    <t>AB.42132</t>
  </si>
  <si>
    <t>Vận chuyển đất bằng ô tô tự đổ 10T 1km tiếp theo trong phạm vi &lt;= 5km, đất cấp II</t>
  </si>
  <si>
    <t>AB.42232</t>
  </si>
  <si>
    <t>Vận chuyển đất bằng ô tô tự đổ 10T 1km tiếp theo ngoài phạm vi 5km, đất cấp II (18km)</t>
  </si>
  <si>
    <t>AF.11111</t>
  </si>
  <si>
    <t>Đổ bê tông thủ công bằng máy trộn, bê tông lót móng, đá 4x6, B7.5</t>
  </si>
  <si>
    <t>AE.42213</t>
  </si>
  <si>
    <t>Xây gạch 5,5x9x19mm, xây tường thẳng chiều dày &lt;= 30cm, chiều cao &lt;= 6m, vữa XM mác 75</t>
  </si>
  <si>
    <t>AE.42113</t>
  </si>
  <si>
    <t>Xây gạch  5,5x9x19, xây tường thẳng chiều dày &lt;= 10cm, chiều cao &lt;= 6m, vữa XM mác 75, PCB30</t>
  </si>
  <si>
    <t>Công tác ốp đá granit vào thành bồn cây sử dụng keo dán</t>
  </si>
  <si>
    <t>AK.31240</t>
  </si>
  <si>
    <t>Công tác ốp gạch vào chân tường, viền tường, ốp đá phiến xám 100x200x20mm</t>
  </si>
  <si>
    <t>AK.56233</t>
  </si>
  <si>
    <t>TỔNG CỘNG: BỒN HOA</t>
  </si>
  <si>
    <t>CÂY CẢNH</t>
  </si>
  <si>
    <t>Mua đất màu để trồng cây</t>
  </si>
  <si>
    <t>AB.13111</t>
  </si>
  <si>
    <t>Đắp đất màu vào vườn hoa</t>
  </si>
  <si>
    <t>CX2.01.04</t>
  </si>
  <si>
    <t xml:space="preserve">Trồng cỏ lá gừng </t>
  </si>
  <si>
    <t>CX1.01.02</t>
  </si>
  <si>
    <t>Duy trì thảm cỏ lá gừng. Công viên, vườn hoa, khu đô thị. Sử dụng máy bơm xăng 3CV (duy trì bổ sung 3 tháng)</t>
  </si>
  <si>
    <t>100m2/tháng</t>
  </si>
  <si>
    <t>CX2.16.01</t>
  </si>
  <si>
    <t>Trồng và duy trì cây tường vi</t>
  </si>
  <si>
    <t>1m2/tháng</t>
  </si>
  <si>
    <t>CX2.01.01</t>
  </si>
  <si>
    <t>Trồng và duy trì cây bạch trinh biển (mật độ 25 cây/m2)</t>
  </si>
  <si>
    <t>Trồng và duy trì cây chuỗi ngọc (mật độ 22 cây/m2)</t>
  </si>
  <si>
    <t>CX1.111.10</t>
  </si>
  <si>
    <t>Tưới nước thảm cỏ vườn hoa bằng máy bơm nước động cơ xăng 3CV</t>
  </si>
  <si>
    <t>100m2/lần</t>
  </si>
  <si>
    <t>Sân đường bê tông lát gạch terrazo</t>
  </si>
  <si>
    <t>AB.25222</t>
  </si>
  <si>
    <t>Đào móng công trình, bằng máy đào 1,25m3, đất cấp II</t>
  </si>
  <si>
    <t>AB.65130</t>
  </si>
  <si>
    <t>Rải lớp nilon lót nền</t>
  </si>
  <si>
    <t>AF.31212</t>
  </si>
  <si>
    <t>AL.22112</t>
  </si>
  <si>
    <t>Cắt khe 2x4 của đường lăn, sân đỗ</t>
  </si>
  <si>
    <t>AL.23112</t>
  </si>
  <si>
    <t>Trám khe 2x4 của đường cất hạ cánh, đường lăn, sân đỗ</t>
  </si>
  <si>
    <t>AK.51243</t>
  </si>
  <si>
    <t>Vận chuyển đất bằng ôtô tự đổ 10 tấn trong phạm vi &lt;= 1000m, đất cấp II - (vận chuyển về Trạm trung chuyển xây dựng Hòa Cường Nam)</t>
  </si>
  <si>
    <t>Vận chuyển đất bằng ô tô tự đổ 10T 1km tiếp theo trong phạm vi &lt;= 5km, đất cấp II - (vận chuyển 5km tiếp theo) (vận chuyển về bãi thải Khánh Sơn)</t>
  </si>
  <si>
    <t>Vận chuyển đất bằng ô tô tự đổ 10T 1km tiếp theo ngoài phạm vi 5km, đất cấp II - (Vận chuyển 18km tiếp theo) (vận chuyển về bãi thải Khánh Sơn)</t>
  </si>
  <si>
    <t>AK.91131</t>
  </si>
  <si>
    <t>Sơn kẻ đường bằng sơn dẻo nhiệt phản quang, chiều dày lớp sơn 2,0mm</t>
  </si>
  <si>
    <t>GIAO THÔNG</t>
  </si>
  <si>
    <t>CỘT BIỂN</t>
  </si>
  <si>
    <t>Đào móng công trình, chiều rộng móng &lt;= 10m, bằng máy đào 1,25m3, đất cấp II</t>
  </si>
  <si>
    <t>BB.33007</t>
  </si>
  <si>
    <t>Lắp đặt ống thép mạ kẽm D80 dày 3mm</t>
  </si>
  <si>
    <t>S.01.01.01</t>
  </si>
  <si>
    <t xml:space="preserve">Lắp đặt cột và biển báo hiệu hình đa giác, biển R.122 </t>
  </si>
  <si>
    <t>1 bộ cột - biển</t>
  </si>
  <si>
    <t>Lắp đặt cột và biển báo hiệu hình tròn, biển R.122 và biển R.123a</t>
  </si>
  <si>
    <t>2.17.011</t>
  </si>
  <si>
    <t xml:space="preserve">Sơn màu cột báo hiệu </t>
  </si>
  <si>
    <t>1 cột</t>
  </si>
  <si>
    <t>Biển báo hiệu giao thông R.122</t>
  </si>
  <si>
    <t>Biển báo hiệu giao thông R.123a</t>
  </si>
  <si>
    <t>Gờ giảm tốc cao su</t>
  </si>
  <si>
    <t>Nắp gang rãnh thu nước, kích thước 780x380mm, tải trọng 40T</t>
  </si>
  <si>
    <t>Nắp gang hố ga, nắp vuông kích thước 1200x1200mm, tải trọng 40T</t>
  </si>
  <si>
    <t>AD.34210</t>
  </si>
  <si>
    <t>Lắp dựng gờ giảm tốc cao su</t>
  </si>
  <si>
    <t>Gia công lắp dựng cốt thép. Cốt thép nền, đường kính cốt thép &gt; 10mm</t>
  </si>
  <si>
    <t>AF.31216</t>
  </si>
  <si>
    <t>AK.57213</t>
  </si>
  <si>
    <t>Hàng rào</t>
  </si>
  <si>
    <t>Móng hàng rào</t>
  </si>
  <si>
    <t>KẾT CẤU PHẦN MÓNG</t>
  </si>
  <si>
    <t>AF.82511</t>
  </si>
  <si>
    <t>AF.31115</t>
  </si>
  <si>
    <t>AF.61120</t>
  </si>
  <si>
    <t>Gia công lắp dựng cốt thép. Cốt thép móng hàng rào, đường kính cốt thép &lt;= 18mm</t>
  </si>
  <si>
    <t>Vận chuyển đất bằng ôtô tự đổ 10 tấn trong phạm vi &lt;= 1000m, đất cấp II (vận chuyển về bãi thải Khánh Sơn)</t>
  </si>
  <si>
    <t>Vận chuyển đất bằng ô tô tự đổ 10T 1km tiếp theo trong phạm vi &lt;= 5km, đất cấp II - (vận chuyển 4km tiếp theo) (vận chuyển về bãi thải Khánh Sơn)</t>
  </si>
  <si>
    <t>Vận chuyển đất bằng ô tô tự đổ 10T 1km tiếp theo ngoài phạm vi 5km, đất cấp II - (vận chuyển 18km tiếp theo) (vận chuyển về bãi thải Khánh Sơn)</t>
  </si>
  <si>
    <t>KIẾN TRÚC</t>
  </si>
  <si>
    <t>AI.11511</t>
  </si>
  <si>
    <t>AI.11131</t>
  </si>
  <si>
    <t>Gia công cột bằng thép hình</t>
  </si>
  <si>
    <t>AI.61111</t>
  </si>
  <si>
    <t>Sơn tĩnh điện</t>
  </si>
  <si>
    <t>Bulong M6x50 Inox 304</t>
  </si>
  <si>
    <t>Bulong M16x200 Inox 304</t>
  </si>
  <si>
    <t>Bulong M16x500 Inox 304</t>
  </si>
  <si>
    <t>Chèn vữa không co ngót vào hộc sau khi siết bu lông</t>
  </si>
  <si>
    <t>Bulong M10x80 Inox 304</t>
  </si>
  <si>
    <t>Hàng rào tấm đúc sẵn</t>
  </si>
  <si>
    <t>Cung cấp, lắp dựng tấm bê tông cốt sợi thủy tinh kháng kiềm GRC</t>
  </si>
  <si>
    <t>Cung cấp, lắp dựng hàng rào đặc sử dụng tấm tường bê tông đúc sẵn</t>
  </si>
  <si>
    <t>Biển tên</t>
  </si>
  <si>
    <t>3..</t>
  </si>
  <si>
    <t>BIỂN TÊN</t>
  </si>
  <si>
    <t>AB.25122</t>
  </si>
  <si>
    <t>Đào móng công trình, chiều rộng móng &lt;= 6m, bằng máy đào 1,25m3, đất cấp II</t>
  </si>
  <si>
    <t>Bê tông đổ bằng máy bơm, bê tông lót móng, đá 1x2, B7.5</t>
  </si>
  <si>
    <t>Xây gạch không nung 5,5x9x19, xây tường biển tên dày &lt;= 30cm, vữa XM mác 75</t>
  </si>
  <si>
    <t>AF.61511</t>
  </si>
  <si>
    <t>Gia công lắp dựng cốt thép. Cốt thép giằng, đường kính cốt thép D&lt;10mm</t>
  </si>
  <si>
    <t>AF.61521</t>
  </si>
  <si>
    <t>Gia công lắp dựng cốt thép. Cốt thép giằng, đường kính cốt thép &lt;= 18mm</t>
  </si>
  <si>
    <t>AF.86311</t>
  </si>
  <si>
    <t>AF.32315</t>
  </si>
  <si>
    <t>Vận chuyển đất bằng ô tô tự đổ 10T 1km tiếp theo trong phạm vi &lt;= 5km, đất cấp II (vận chuyển 4km tiếp theo) (vận chuyển về bãi thải Khánh Sơn)</t>
  </si>
  <si>
    <t>Vận chuyển đất bằng ô tô tự đổ 10T 1km tiếp theo ngoài phạm vi 5km, đất cấp II (vận chuyển 18km tiếp theo) (vận chuyển về bãi thải Khánh Sơn)</t>
  </si>
  <si>
    <t>AK.21123</t>
  </si>
  <si>
    <t>Thi công bộ logo KT: 1.245mmx6.595mmx2
- Mặt trước sử dụng tole dày 1.2mm khoét lỗ phi 20 chạy chạy Led F20 XQD, khoảng cắt 1/1 ánh sáng Đỏ. Bên trong hàn liên kết khung sắt hộp 13*26 dày 1.4mm liên kết thành chữ cao 180mm bằng tole dày 1mm tất cả sơn tĩnh điện màu Đỏ, hậu sử dụng alu màu ghi dày 4mm 0.21.
- Thi công lắp bách trực tiếp</t>
  </si>
  <si>
    <t>KT: 1.400mm x 2.570mm
Nội dung chữ sử dụng inox 304 dày 1mm, chữ lớn dựng thành inox 304 dày 6dem: chữ lớn 60mm, chữ trung cao 50mm, chữ nhỏ cao 20mm. Thi công dán  trực tiếp vào nền đá granit bằng keo chuyên dụng</t>
  </si>
  <si>
    <t>Cổng xếp inox</t>
  </si>
  <si>
    <t>2…</t>
  </si>
  <si>
    <t>Cung cấp lắp đặt cổng xếp Inox 304
Chiều cao: 1m6
Chiều rộng: 600mm
Số mét phủ bì: 10m
Thanh chính: vuông 40*1mm
Thanh chéo: vuông 30*0.7mm
khoảng cách giữa 2 khung là 400
*được đóng sơ mi ống ngang chống mài mòn</t>
  </si>
  <si>
    <t>Cung cấp lắp đặt cổng xếp Inox 304
Chiều cao: 1m6
Chiều rộng: 600mm
Số mét phủ bì: 6m
Thanh chính: vuông 40*1mm
Thanh chéo: vuông 30*0.7mm
khoảng cách giữa 2 khung là 400
*được đóng sơ mi ống ngang chống mài mòn</t>
  </si>
  <si>
    <t>ĐẦU MÁY KO RAY
 Động cơ: BaiSheng- 420 – 2 motor
Công suất 450W
Thiết bị li hợp không số
Thiết bị bảo hộ bằng cảm ứng điện từ
Hệ thống hướng dẫn bằng nam châm từ
Gồm 2 tay điều khiển từ xa và 1 điều khiển để bàn
Dẫn hướng bằng nam châm
màn hình led chạy chử theo yêu cầu</t>
  </si>
  <si>
    <t>3.1</t>
  </si>
  <si>
    <t>3.2</t>
  </si>
  <si>
    <t>3.3</t>
  </si>
  <si>
    <t>3.4</t>
  </si>
  <si>
    <t>MƯƠNG RÃNH</t>
  </si>
  <si>
    <t>Phần ống thoát nước HDPE đã có khối lượng trong phần thoát nước trong nhà</t>
  </si>
  <si>
    <t>AB.27102</t>
  </si>
  <si>
    <t>Đào kênh mương, chiều rộng &lt;= 6m, máy đào 0,4m3, đất cấp II</t>
  </si>
  <si>
    <t>AB.11522</t>
  </si>
  <si>
    <t>Đào kênh mương, rãnh thoát nước, đường ống, đường cáp bằng thủ công, rộng &lt;= 3m, sâu &lt;=2m, đất cấp II</t>
  </si>
  <si>
    <t>AB.65120</t>
  </si>
  <si>
    <t>Vận chuyển đất bằng ô tô tự đổ 10T 1km tiếp theo ngoài phạm vi 5km, đất cấp II</t>
  </si>
  <si>
    <t>HỐ GA</t>
  </si>
  <si>
    <t>AB.11442</t>
  </si>
  <si>
    <t>Đào móng cột, trụ, hố kiểm tra bằng thủ công, rộng &gt; 1m, sâu &gt; 1m, đất cấp II</t>
  </si>
  <si>
    <t>AF.82521</t>
  </si>
  <si>
    <t>AF.81311</t>
  </si>
  <si>
    <t>Ván khuôn thép, khung xương thép, cột chống bằng thép ống. Ván khuôn thành hố ga</t>
  </si>
  <si>
    <t>AF.32115</t>
  </si>
  <si>
    <t>Đổ bê tông bằng máy, đổ bằng máy bơm bê tông, chiều dày &lt;= 45cm, đá 1x2, B25 chống thấm W12 + bền sunfat</t>
  </si>
  <si>
    <t>AF.61110</t>
  </si>
  <si>
    <t>Gia công lắp dựng cốt thép. Cốt thép hố ga, đường kính cốt thép &lt;10mm</t>
  </si>
  <si>
    <t>Gia công lắp dựng cốt thép. Cốt thép hố ga, đường kính cốt thép D10mm</t>
  </si>
  <si>
    <t>Nắp bể gang nước thải KT850x850x75mm với nắp D650 có ron cao su ngăn mùi (tải trọng 12.5 tấn)</t>
  </si>
  <si>
    <t>Nắp bể gang nước mưa không có thu nước mặt; KT850x850x75mm với nắp D650 (tải trọng 12.5 tấn)</t>
  </si>
  <si>
    <t>Nắp bể gang nước mưa có thu nước mặt; KT850x850x100mm với nắp D650 (tải trọng 40 tấn)</t>
  </si>
  <si>
    <t>Lưới gang thu nước; KT: 900x350x50mm (tải trọng 40T)</t>
  </si>
  <si>
    <t>AI.65112</t>
  </si>
  <si>
    <t>Lắp đặt kết cấu thép dạng hình vuông, chữ nhật - Nắp bể</t>
  </si>
  <si>
    <t>Mái che máy phát điện</t>
  </si>
  <si>
    <t>PHẦN MÓNG MÁI CHE</t>
  </si>
  <si>
    <t>AB.25112</t>
  </si>
  <si>
    <t>Đào móng công trình, chiều rộng móng &lt;= 6m, bằng máy đào 0,8m3, đất cấp II (80% đào máy)</t>
  </si>
  <si>
    <t>AB.11322</t>
  </si>
  <si>
    <t>Đào đất móng băng bằng thủ công, rộng &lt;= 3m, sâu &lt;= 2m, đất cấp II (20% sửa tay)</t>
  </si>
  <si>
    <t>AF.81122</t>
  </si>
  <si>
    <t>Ván khuôn gỗ. Ván khuôn móng cột, móng vuông, chữ nhật</t>
  </si>
  <si>
    <t>Đổ bê tông bằng máy bơm bê tông, bê tông móng nhà xe, đá 1x2, mác 350, W12</t>
  </si>
  <si>
    <t>Gia công lắp dựng cốt thép đài, giằng móng, đường kính cốt thép &lt; 10mm</t>
  </si>
  <si>
    <t>Bulong Neo L-M18x500</t>
  </si>
  <si>
    <t>Đổ Grout liên kết móng và cột dày 3cm</t>
  </si>
  <si>
    <t>PHẦN THÂN MÁI CHE</t>
  </si>
  <si>
    <t>Phần phễu và ống thoát nước đã có khối lượng ở hạng mục cấp nước (hệ thống nước mưa)</t>
  </si>
  <si>
    <t xml:space="preserve">Lắp dựng cột thép </t>
  </si>
  <si>
    <t>AI.11221</t>
  </si>
  <si>
    <t>Gia công xà gồ thép</t>
  </si>
  <si>
    <t>AI.61131</t>
  </si>
  <si>
    <t>Lắp dựng xà gồ thép</t>
  </si>
  <si>
    <t>AI.11121</t>
  </si>
  <si>
    <t>Gia công khung diềm tôn</t>
  </si>
  <si>
    <t>AI.61121</t>
  </si>
  <si>
    <t>Lắp dựng khung diềm tôn</t>
  </si>
  <si>
    <t>AI.11911</t>
  </si>
  <si>
    <t>Gia công hệ khung dàn mái che</t>
  </si>
  <si>
    <t>Lắp dựng kết cấu thép hệ khung dàn</t>
  </si>
  <si>
    <t>AI.13111</t>
  </si>
  <si>
    <t>Gia công cấu kiện bản đế, bản mã, khối lượng một cấu kiện &lt;= 10 kg</t>
  </si>
  <si>
    <t>AI.64211</t>
  </si>
  <si>
    <t>Lắp đặt cấu kiện thép bản đế, bản mã, khối lượng một cấu kiện &lt;= 10 kg</t>
  </si>
  <si>
    <t>AK.12222</t>
  </si>
  <si>
    <t>Lợp mái che bằng tôn nhựa chống ăn mòn</t>
  </si>
  <si>
    <t>Máng thu nước inox 304 dày 1mm</t>
  </si>
  <si>
    <t>PHẦN TREO ỐNG KHÓI</t>
  </si>
  <si>
    <t>Gia công hệ treo ống khói bên dưới</t>
  </si>
  <si>
    <t>Lắp dựng hệ treo ống khói</t>
  </si>
  <si>
    <t xml:space="preserve">Dây đai ôm Inox </t>
  </si>
  <si>
    <t>Ty ren M10</t>
  </si>
  <si>
    <t>Đầu kẹp treo ti ren M10</t>
  </si>
  <si>
    <t>Gia công hệ dàn đỡ ống khói</t>
  </si>
  <si>
    <t>Lắp dựng kết cấu thép hệ dàn đỡ ống khói</t>
  </si>
  <si>
    <t>Tai liên kết bằng inox dày 10mm (KT: 100x100mm)</t>
  </si>
  <si>
    <t>Bulông nở M8x80</t>
  </si>
  <si>
    <t>Lò xo giảm chấn</t>
  </si>
  <si>
    <t>Ty ren thép mạ M8x1000 /8.8</t>
  </si>
  <si>
    <t>Đai ốc M8</t>
  </si>
  <si>
    <t>KẾT CẤU</t>
  </si>
  <si>
    <t>Đổ bê tông thủ công bằng máy trộn, bê tông lót móng, chiều rộng &lt;= 250 cm, đá 4x6, vữa mác 100, PCB30</t>
  </si>
  <si>
    <t>AF.31114</t>
  </si>
  <si>
    <t>Vận chuyển đất bằng ô tô tự đổ 10T 1km tiếp theo ngoài phạm vi 5km, đất cấp II - (vận chuyển 5km tiếp theo) (vận chuyển về bãi thải Khánh Sơn)</t>
  </si>
  <si>
    <t>Bulong M16x300</t>
  </si>
  <si>
    <t xml:space="preserve">Gia công vì kèo </t>
  </si>
  <si>
    <t xml:space="preserve">Lắp dựng vì kèo </t>
  </si>
  <si>
    <t>Gia công bản mã</t>
  </si>
  <si>
    <t>Lợp mái che bằng tôn cách nhiệt 2 lớp</t>
  </si>
  <si>
    <t>Kết cấu</t>
  </si>
  <si>
    <t>Phần Cơ điện</t>
  </si>
  <si>
    <t>Phần Cơ điện nhà trạm</t>
  </si>
  <si>
    <t>I.3</t>
  </si>
  <si>
    <t>Hệ thống cấp điện trong nhà</t>
  </si>
  <si>
    <t>Thiết bị chiếu sáng</t>
  </si>
  <si>
    <t>BA.13310</t>
  </si>
  <si>
    <t>ĐÈN LED BATTEN 1.2M,2x20W,4800 LM, 4000K, CÓ CHÓA PHẢN QUANG</t>
  </si>
  <si>
    <t>ĐÈN LED BATTEN 1.2M, 2x20W, 4800 LM, 4000K, loại chống nổ</t>
  </si>
  <si>
    <t>LẮP ĐẶT ĐÈN LED BATTEN 1.2M, 18W, 2400 LM, 4000K</t>
  </si>
  <si>
    <t>BA.13605</t>
  </si>
  <si>
    <t>LẮP ĐẶT ĐÈN LED PANEL ÂM TRẦN 600X600MM 36W, 4800LM, 4000K</t>
  </si>
  <si>
    <t>LẮP ĐẶT ĐÈN DOWNLIGHT 18W, 1800LM, 4000K</t>
  </si>
  <si>
    <t>LẮP ĐẶT ĐÈN DOWLIGHT 15W, 1500LM, 4000K</t>
  </si>
  <si>
    <t>LẮP ĐẶT ĐÈN ỐP TRẦN 15W, 4000K</t>
  </si>
  <si>
    <t>LẮP ĐẶT CẢM BIẾN CHUYỂN ĐỘNG 0.5W, 220V</t>
  </si>
  <si>
    <t>BA.39001</t>
  </si>
  <si>
    <t>LẮP ĐẶT ĐÈN FLOODLIGHT 30W, 220V - 3000K, IP66</t>
  </si>
  <si>
    <t>TỔNG CỘNG: Thiết bị chiếu sáng</t>
  </si>
  <si>
    <t>Thiết bị công tắc</t>
  </si>
  <si>
    <t>BA.17101</t>
  </si>
  <si>
    <t>LẮP ĐẶT CÔNG TẮC 1 HẠT - 1 CHIỀU 220V/16A</t>
  </si>
  <si>
    <t>Kích thước (SCK) : 19 = 19</t>
  </si>
  <si>
    <t>BA.17102</t>
  </si>
  <si>
    <t>LẮP ĐẶT CÔNG TẮC 2 HẠT - 1 CHIỀU 220V/16A</t>
  </si>
  <si>
    <t>Kích thước (SCK) : 9 = 9</t>
  </si>
  <si>
    <t>BA.17103</t>
  </si>
  <si>
    <t>LẮP ĐẶT CÔNG TẮC 3 HẠT - 1 CHIỀU 220V/16A</t>
  </si>
  <si>
    <t>Kích thước (SCK) : 4 = 4</t>
  </si>
  <si>
    <t>LẮP ĐẶT CÔNG TẮC 2 HẠT - 2 CHIỀU 220V/16A</t>
  </si>
  <si>
    <t>LẮP ĐẶT CÔNG TẮC 3 HẠT - 2 CHIỀU 220V/16A</t>
  </si>
  <si>
    <t>TỔNG CỘNG: Thiết bị công tắc</t>
  </si>
  <si>
    <t>Thiết bị ổ cắm</t>
  </si>
  <si>
    <t>BA.17202</t>
  </si>
  <si>
    <t>Ổ CẮM ĐÔI , 3 CỰC, 220V</t>
  </si>
  <si>
    <t>Ổ CẮM ĐÔI , 3 CỰC, 220V, LOẠI CÓ NẮP ĐẬY CHỐNG NƯỚC</t>
  </si>
  <si>
    <t>Ổ CẮM ĐÔI, 3 CỰC MẶT KIM LOẠI, 220V</t>
  </si>
  <si>
    <t>Ổ CẮM ĐÔI , 3 CỰC, 220V, LẮP TRÊN SÀN</t>
  </si>
  <si>
    <t>CÔNG TẮC MÁY NƯỚC NÓNG - LED HIỂN THỊ 2P-25A</t>
  </si>
  <si>
    <t>TỔNG CỘNG: Thiết bị ổ cắm</t>
  </si>
  <si>
    <t xml:space="preserve">Dây điện cấp đèn </t>
  </si>
  <si>
    <t>BA.16103</t>
  </si>
  <si>
    <t xml:space="preserve">Lắp đặt dây đơn Cu/PVC 1C-1.5mm2
</t>
  </si>
  <si>
    <t>Lắp đặt dây đơn Cu/PVC 1C-2.5mm2</t>
  </si>
  <si>
    <t>BA.16104</t>
  </si>
  <si>
    <t>Lắp đặt dây đơn Cu/PVC 1C-4mm2</t>
  </si>
  <si>
    <t xml:space="preserve">Lắp đặt dây đơn Cu/XLPE/PVC 1C-4mm2
</t>
  </si>
  <si>
    <t>BA.16403</t>
  </si>
  <si>
    <t>Lắp đặt 4C-4mm2 Cu/XLPE/PVC-FR</t>
  </si>
  <si>
    <t>Lắp đặt Cu/PVC 1C-1.5mm2 (E)</t>
  </si>
  <si>
    <t>Lắp đặt Cu/PVC 1C-2.5mm2 (E)</t>
  </si>
  <si>
    <t>Lắp đặt Cu/PVC 1C-4mm2 (E)</t>
  </si>
  <si>
    <t>Hệ thống cấp thoát nước trong nhà</t>
  </si>
  <si>
    <t>Thiết bị WC</t>
  </si>
  <si>
    <t>BB.91201</t>
  </si>
  <si>
    <t>Lắp đặt Bồn cầu 2 khối</t>
  </si>
  <si>
    <t>BB.92001</t>
  </si>
  <si>
    <t>Lắp đặt Vòi xịt</t>
  </si>
  <si>
    <t>BB.91401</t>
  </si>
  <si>
    <t>Lắp đặt Vòi hoa sen ( Kèm vòi trộn nóng lạnh)</t>
  </si>
  <si>
    <t>BB.91101</t>
  </si>
  <si>
    <t>Lắp đặt Chậu rửa lavabo</t>
  </si>
  <si>
    <t>BB.91501</t>
  </si>
  <si>
    <t>Lắp đặt Vòi chậu rửa lavabo</t>
  </si>
  <si>
    <t>BB.86601</t>
  </si>
  <si>
    <t>Lắp đặt Xy phông chậu rửa</t>
  </si>
  <si>
    <t>BB.91702</t>
  </si>
  <si>
    <t>Lắp đặt ga thoát sàn</t>
  </si>
  <si>
    <t>BB.91301</t>
  </si>
  <si>
    <t>Lắp đặt Tiểu nam</t>
  </si>
  <si>
    <t>BB.91901</t>
  </si>
  <si>
    <t>Lắp đặt gương soi (KT 1250x1000mm)</t>
  </si>
  <si>
    <t>BB.91904</t>
  </si>
  <si>
    <t>Lắp đặt lô giấy</t>
  </si>
  <si>
    <t>Lắp đặt hộp đựng xà bông</t>
  </si>
  <si>
    <t>Lắp đặt máy sấy tay</t>
  </si>
  <si>
    <t>BB.91903</t>
  </si>
  <si>
    <t>Lắp đặt thanh treo đồ</t>
  </si>
  <si>
    <t>Lắp đặt hộp đựng rác</t>
  </si>
  <si>
    <t>BB.86102</t>
  </si>
  <si>
    <t>Lắp đặt van khóa 2 chiều</t>
  </si>
  <si>
    <t>BB.91601</t>
  </si>
  <si>
    <t>Lắp đặt bình nước nóng 30L</t>
  </si>
  <si>
    <t>BB.92104</t>
  </si>
  <si>
    <t>Lắp đặt Bể nước inox  2m3</t>
  </si>
  <si>
    <t>bể</t>
  </si>
  <si>
    <t>TỔNG CỘNG: Thiết bị WC</t>
  </si>
  <si>
    <t>Hệ thống cấp nước</t>
  </si>
  <si>
    <t>Lắp đặt Vòi rửa sàn PPR DN20</t>
  </si>
  <si>
    <t>Lắp đặt Van một chiều, DN50mm</t>
  </si>
  <si>
    <t>Lắp đặt Van một chiều, DN40mm</t>
  </si>
  <si>
    <t>BB.86101</t>
  </si>
  <si>
    <t>Lắp đặt Van một chiều, DN32mm</t>
  </si>
  <si>
    <t>BA.18104</t>
  </si>
  <si>
    <t>Lắp đặt Cảm biến áp suất</t>
  </si>
  <si>
    <t>BB.85201</t>
  </si>
  <si>
    <t>Lắp đặt Đồng hồ áp suất, van cook</t>
  </si>
  <si>
    <t>BB.85101</t>
  </si>
  <si>
    <t>Lắp đặt đồng hồ đo lưu lượng nước, DN50mm</t>
  </si>
  <si>
    <t>BB.83301</t>
  </si>
  <si>
    <t>Lắp đặt Khớp nối mềm, DN32mm</t>
  </si>
  <si>
    <t>Lắp đặt Khớp nối mềm, DN40mm</t>
  </si>
  <si>
    <t>Lắp đặt Van cổng, DN15mm</t>
  </si>
  <si>
    <t>Lắp đặt Van cổng, DN20mm</t>
  </si>
  <si>
    <t>Lắp đặt Van cổng, DN25mm</t>
  </si>
  <si>
    <t>BB.86602</t>
  </si>
  <si>
    <t>Lắp đặt Van cổng, DN32mm</t>
  </si>
  <si>
    <t>BB.86603</t>
  </si>
  <si>
    <t>Lắp đặt Van cổng, DN40mm</t>
  </si>
  <si>
    <t>BB.86604</t>
  </si>
  <si>
    <t>Lắp đặt Van cổng, DN50mm</t>
  </si>
  <si>
    <t>Lắp đặt Van hút, DN40mm</t>
  </si>
  <si>
    <t>Lắp đặt Van phao, DN32mm</t>
  </si>
  <si>
    <t>Lắp đặt Van phao, DN40mm</t>
  </si>
  <si>
    <t>Lắp đặt Van phao, DN50mm</t>
  </si>
  <si>
    <t>Lắp đặt Van xả, DN32mm</t>
  </si>
  <si>
    <t>BB.86202</t>
  </si>
  <si>
    <t>Lắp đặt Van xả khí tự động, DN32mm</t>
  </si>
  <si>
    <t>BB.73104</t>
  </si>
  <si>
    <t>Lắp đặt Lọc Y, DN32mm</t>
  </si>
  <si>
    <t>BB.73105</t>
  </si>
  <si>
    <t>Lắp đặt Lọc Y, DN40mm</t>
  </si>
  <si>
    <t>BB.73106</t>
  </si>
  <si>
    <t>Lắp đặt Lọc Y, DN50mm</t>
  </si>
  <si>
    <t>TỔNG CỘNG: Hệ thống cấp nước</t>
  </si>
  <si>
    <t>Đường ống và phụ kiện</t>
  </si>
  <si>
    <t>BB.42011</t>
  </si>
  <si>
    <t>Lắp đặt ống PPR DN15 dia-PN10</t>
  </si>
  <si>
    <t>Lắp đặt ống PPR DN20 dia-PN10</t>
  </si>
  <si>
    <t>BB.42021</t>
  </si>
  <si>
    <t>Lắp đặt ống PPR DN25 dia-PN10</t>
  </si>
  <si>
    <t>BB.42031</t>
  </si>
  <si>
    <t>Lắp đặt ống PPR DN32 dia-PN10</t>
  </si>
  <si>
    <t>BB.42041</t>
  </si>
  <si>
    <t>Lắp đặt ống PPR DN40 dia-PN10</t>
  </si>
  <si>
    <t>BB.42053</t>
  </si>
  <si>
    <t>Lắp đặt ống PPR DN50 dia-PN10</t>
  </si>
  <si>
    <t>BB.42013</t>
  </si>
  <si>
    <t>Lắp đặt ống PPR DN15 dia-PN20</t>
  </si>
  <si>
    <t>TỔNG CỘNG: Đường ống và phụ kiện</t>
  </si>
  <si>
    <t>Hệ thống nước thải</t>
  </si>
  <si>
    <t xml:space="preserve">Lắp đặt Chụp thông hơi, 80mm </t>
  </si>
  <si>
    <t>Lắp đặt Phễu thu sàn D60mm, gồm bẩy chữ P</t>
  </si>
  <si>
    <t>BB.41104</t>
  </si>
  <si>
    <t>Lắp đặt ống nhựa uPVC pipe, 42mm outside dia.-PN6</t>
  </si>
  <si>
    <t>BB.41106</t>
  </si>
  <si>
    <t>Lắp đặt ống nhựa uPVC pipe, 60mm outside dia.-PN6</t>
  </si>
  <si>
    <t>BB.41107</t>
  </si>
  <si>
    <t>Lắp đặt ống nhựa uPVC pipe, 75mm outside dia.-PN6</t>
  </si>
  <si>
    <t>BB.41108</t>
  </si>
  <si>
    <t>Lắp đặt ống nhựa uPVC pipe, 90mm outside dia.-PN6</t>
  </si>
  <si>
    <t>Lắp đặt ống nhựa uPVC pipe, 110mm outside dia.-PN6</t>
  </si>
  <si>
    <t>BB.41309</t>
  </si>
  <si>
    <t>Lắp đặt ống nhựa Ống HDPE, D110mm-PN10</t>
  </si>
  <si>
    <t>TỔNG CỘNG: Hệ thống nước thải</t>
  </si>
  <si>
    <t>Hệ thống nước mưa</t>
  </si>
  <si>
    <t>BB.91701</t>
  </si>
  <si>
    <t>Lắp đặt Phễu thu nước D60mm</t>
  </si>
  <si>
    <t>Lắp đặt Phễu thu nước D90mm</t>
  </si>
  <si>
    <t>Lắp đặt Phễu thu nước D110mm</t>
  </si>
  <si>
    <t>Lắp đặt ống thép thép tráng kẽm DN80</t>
  </si>
  <si>
    <t>BB.33008</t>
  </si>
  <si>
    <t>Lắp đặt ống thép thép tráng kẽm DN100</t>
  </si>
  <si>
    <t>BB.41308</t>
  </si>
  <si>
    <t>Lắp đặt ống HDPE,DN80mm-PN10</t>
  </si>
  <si>
    <t>Lắp đặt Ống HDPE, DN100mm-PN10</t>
  </si>
  <si>
    <t>BB.41311</t>
  </si>
  <si>
    <t>Lắp đặt Ống HDPE, DN150mm-PN10</t>
  </si>
  <si>
    <t>BB.41312</t>
  </si>
  <si>
    <t xml:space="preserve">Lắp đặt Ống HDPE, DN200mm-PN10
</t>
  </si>
  <si>
    <t>AB.11502</t>
  </si>
  <si>
    <t>Đào đất đường ống, đường cáp đất cấp II</t>
  </si>
  <si>
    <t>350*0,4*0,7*1,3 = 127,4</t>
  </si>
  <si>
    <t>Chi phí kết nối nước cấp thành phố</t>
  </si>
  <si>
    <t xml:space="preserve">Hệ thống điều hòa không khí </t>
  </si>
  <si>
    <t>XXX</t>
  </si>
  <si>
    <t xml:space="preserve">Đường ống môi chất kèm cách nhiệt </t>
  </si>
  <si>
    <t>BB.51001</t>
  </si>
  <si>
    <t>Lắp đặt ống đồng dẫn ga nối bằng phương pháp hàn,đường kính ống 6,4mm</t>
  </si>
  <si>
    <t>BB.51002</t>
  </si>
  <si>
    <t>Lắp đặt ống đồng dẫn ga nối bằng phương pháp hàn,đường kính ống 9,5mm</t>
  </si>
  <si>
    <t>BB.51003</t>
  </si>
  <si>
    <t>Lắp đặt ống đồng dẫn ga nối bằng phương pháp hàn,đường kính ống 12,7mm</t>
  </si>
  <si>
    <t>BB.51004</t>
  </si>
  <si>
    <t>Lắp đặt ống đồng dẫn ga nối bằng phương pháp hàn,đường kính ống 15,9mm</t>
  </si>
  <si>
    <t>BB.51006</t>
  </si>
  <si>
    <t>Lắp đặt ống đồng dẫn ga nối bằng phương pháp hàn, đường kính ống 22,2mm</t>
  </si>
  <si>
    <t>BB.51008</t>
  </si>
  <si>
    <t>Lắp đặt ống đồng dẫn ga nối bằng phương pháp hàn,đường kính ống 28,6mm</t>
  </si>
  <si>
    <t>BC.14101</t>
  </si>
  <si>
    <t>Bảo ôn ống đồng bằng ống cách nhiệt xốp, 6.4x19mm</t>
  </si>
  <si>
    <t>BC.14102</t>
  </si>
  <si>
    <t>Bảo ôn ống đồng bằng ống cách nhiệt xốp, 9.5x19mm</t>
  </si>
  <si>
    <t>BC.14103</t>
  </si>
  <si>
    <t>Bảo ôn ống đồng bằng ống cách nhiệt xốp, 12.7x19mm</t>
  </si>
  <si>
    <t>BC.14104</t>
  </si>
  <si>
    <t>Bảo ôn ống đồng bằng ống cách nhiệt xốp, 15.9x19mm</t>
  </si>
  <si>
    <t>BC.14106</t>
  </si>
  <si>
    <t>Bảo ôn ống đồng bằng ống cách nhiệt xốp, đường kính ống 22,2mm</t>
  </si>
  <si>
    <t>BC.14108</t>
  </si>
  <si>
    <t>Bảo ôn ống đồng bằng ống cách nhiệt xốp, 28.6x25mm</t>
  </si>
  <si>
    <t>BB.73301</t>
  </si>
  <si>
    <t>Lắp đặt măng xông ống đồng Ø6.4</t>
  </si>
  <si>
    <t>Lắp đặt măng xông ống đồng Ø9.5</t>
  </si>
  <si>
    <t>Lắp đặt măng xông ống đồng Ø12.7</t>
  </si>
  <si>
    <t>BB.73304</t>
  </si>
  <si>
    <t>Lắp đặt măng xông ống đồng Ø28.6</t>
  </si>
  <si>
    <t>BB.73303</t>
  </si>
  <si>
    <t>Lắp đặt co ống đồng Ø22.2</t>
  </si>
  <si>
    <t>Lắp đặt co ống đồng Ø28.6</t>
  </si>
  <si>
    <t>Phụ kiện và vật tư phụ cần thiết</t>
  </si>
  <si>
    <t>Phần đường ống nước ngưng</t>
  </si>
  <si>
    <t>BB.41103</t>
  </si>
  <si>
    <t>Ống thoát nước ngưng DN25 (D34)</t>
  </si>
  <si>
    <t>Ống thoát nước ngưng DN32 (D42)</t>
  </si>
  <si>
    <t>BB.41109</t>
  </si>
  <si>
    <t>Ống thoát nước ngưng DN100 (D114)</t>
  </si>
  <si>
    <t>Bảo ôn ống đồng bằng ống cách nhiệt xốp, 34x13mm</t>
  </si>
  <si>
    <t>BC.14110</t>
  </si>
  <si>
    <t>Bảo ôn ống đồng bằng ống cách nhiệt xốp, 42x13mm</t>
  </si>
  <si>
    <t>BC.14114</t>
  </si>
  <si>
    <t>Bảo ôn ống đồng bằng ống cách nhiệt xốp, 100x13mm</t>
  </si>
  <si>
    <t>Lắp đặt măng xông D32,PN6</t>
  </si>
  <si>
    <t>BB.73305</t>
  </si>
  <si>
    <t>Lắp đặt măng xông D42,PN6</t>
  </si>
  <si>
    <t>BB.73310</t>
  </si>
  <si>
    <t>Lắp đặt măng xông D100,PN6</t>
  </si>
  <si>
    <t>Lắp đặt chếch D32,PN6</t>
  </si>
  <si>
    <t>Lắp đặt chếch D42,PN6</t>
  </si>
  <si>
    <t>Lắp đặt Y đều 100, PN6</t>
  </si>
  <si>
    <t>Lắp đặt Y đều 42, PN6</t>
  </si>
  <si>
    <t>Lắp đặt Y đều 32, PN6</t>
  </si>
  <si>
    <t>Lắp đặt côn thu 100/60, PN6</t>
  </si>
  <si>
    <t>Lắp đặt côn thu 42/32, PN6</t>
  </si>
  <si>
    <t xml:space="preserve">Lắp đặt bịt thông tắc 42, PN6
</t>
  </si>
  <si>
    <t>Lắp đặt bịt thông tắc 32, PN6</t>
  </si>
  <si>
    <t>Lắp đặt Tê đều 42, PN6</t>
  </si>
  <si>
    <t>Lắp đặt Tê đều 32, PN6</t>
  </si>
  <si>
    <t>Lắp đặt co 90 D100, DN6</t>
  </si>
  <si>
    <t>Lắp đặt co 90 D42, DN6</t>
  </si>
  <si>
    <t>Lắp đặt co 90 D32, DN6</t>
  </si>
  <si>
    <t>Máng bảo vệ ống đồng</t>
  </si>
  <si>
    <t>BB.61003</t>
  </si>
  <si>
    <t xml:space="preserve">Lắp đặt Trunking 400x200 </t>
  </si>
  <si>
    <t>BB.61004</t>
  </si>
  <si>
    <t xml:space="preserve">Lắp đặt Trunking 400x250 </t>
  </si>
  <si>
    <t>BB.61005</t>
  </si>
  <si>
    <t xml:space="preserve">Lắp đặt Trunking 500x300 </t>
  </si>
  <si>
    <t>BB.61007</t>
  </si>
  <si>
    <t xml:space="preserve">Lắp đặt Trunking 600x350 </t>
  </si>
  <si>
    <t xml:space="preserve">Lắp đặt Trunking 700x350 </t>
  </si>
  <si>
    <t>BB.61010</t>
  </si>
  <si>
    <t xml:space="preserve">Lắp đặt Trunking 850x550 </t>
  </si>
  <si>
    <t>BB.61015</t>
  </si>
  <si>
    <t xml:space="preserve">Lắp đặt Trunking 1100x950 </t>
  </si>
  <si>
    <t>BB.72105</t>
  </si>
  <si>
    <t>Lắp đặt côn thu máng cáp 500x300/400x200</t>
  </si>
  <si>
    <t>BB.72108</t>
  </si>
  <si>
    <t>Lắp đặt côn thu 850x550/750x350</t>
  </si>
  <si>
    <t>Lắp đặt Tê 1100x950/1100x950/600x350</t>
  </si>
  <si>
    <t xml:space="preserve">Ống gió </t>
  </si>
  <si>
    <t>MS.07101</t>
  </si>
  <si>
    <t>Ống gió thường, tole dày 0.75mm, mạ kẽm nhúng nóng, lớp phủ loại Z275</t>
  </si>
  <si>
    <t>Ống gió thường, tole dày 0.58mm, mạ kẽm nhúng nóng, lớp phủ loại Z275</t>
  </si>
  <si>
    <t>Ống gió tiêu âm trong, tole dày 0.58mm, mạ kẽm nhúng nóng, lớp phủ loại Z275, sử dụng bông thủy tinh dày 50mm, tỷ trọng 48kg/m3, vải bố, tôn soi lỗ</t>
  </si>
  <si>
    <t>BA.15404</t>
  </si>
  <si>
    <t>Hộp tiêu âm quạt kích thước 0.7x0.85x0.7 m - Tole dày 1.15mm - Cách âm dày 50mm - Lớp vải sợi thủy tinh - Tole soi lỗ dày 0.6mm</t>
  </si>
  <si>
    <t>Giá đỡ ty treo, phụ kiện và vật tư phụ cần thiết</t>
  </si>
  <si>
    <t>Ống gió mềm không kèm cách nhiệt</t>
  </si>
  <si>
    <t>BB.62001</t>
  </si>
  <si>
    <t>Lắp đặt ống thông gió mềm D100</t>
  </si>
  <si>
    <t>BB.62003</t>
  </si>
  <si>
    <t>Lắp đặt ống thông gió mềm D200</t>
  </si>
  <si>
    <t>BB.62005</t>
  </si>
  <si>
    <t>Lắp đặt ống thông gió mềm D300</t>
  </si>
  <si>
    <t>Miệng gió</t>
  </si>
  <si>
    <t>BB.61020</t>
  </si>
  <si>
    <t>Lắp đặt Cửa lấy gió OAL, KT: 2000x850mm</t>
  </si>
  <si>
    <t>BB.61013</t>
  </si>
  <si>
    <t>Lắp đặt Cửa lấy gió OAL, KT: 750x500mm</t>
  </si>
  <si>
    <t>Lắp đặt Cửa lấy gió OAL, KT: 700x350mm</t>
  </si>
  <si>
    <t>BB.61011</t>
  </si>
  <si>
    <t>Lắp đặt Cửa lấy gió OAL, KT: 500x400mm</t>
  </si>
  <si>
    <t>BB.61012</t>
  </si>
  <si>
    <t>Lắp đặt Cửa lấy gió ngoài trời OAG, KT: 600x600mm</t>
  </si>
  <si>
    <t>Lắp đặt Cửa thoát gió EAL, KT: 1650x850mm</t>
  </si>
  <si>
    <t>Lắp đặt Cửa thoát gió EAL, KT: 400x750mm</t>
  </si>
  <si>
    <t>BB.61006</t>
  </si>
  <si>
    <t>Lắp đặt Cửa gió tươi FAG, KT: 300x300mm</t>
  </si>
  <si>
    <t>Lắp đặt Cửa gió thải EAG, KT: 600x600mm</t>
  </si>
  <si>
    <t>Lắp đặt Cửa gió thải EAG, KT: 500x500mm</t>
  </si>
  <si>
    <t>BB.61001</t>
  </si>
  <si>
    <t>Lắp đặt Cửa gió thải EAG, KT: 150x150mm</t>
  </si>
  <si>
    <t>Van gió</t>
  </si>
  <si>
    <t>Lắp đặt van chặn lửa có motor, KT: 900x300mm</t>
  </si>
  <si>
    <t>BB.61009</t>
  </si>
  <si>
    <t>Lắp đặt van chặn lửa Fire damper 500×400mm</t>
  </si>
  <si>
    <t>Lắp đặt van chặn lửa Fire damper , KT: 350x200mm</t>
  </si>
  <si>
    <t>Lắp đặt van chặn lửa Fire damper , KT: 250x250mm</t>
  </si>
  <si>
    <t>BB.61002</t>
  </si>
  <si>
    <t>Lắp đặt van chặn lửa Fire damper , KT: 200x150mm</t>
  </si>
  <si>
    <t>Lắp đặt van chặn lửa Fire damper , KT: 200x100mm</t>
  </si>
  <si>
    <t>Lắp đặt van một chiều Non return damper , KT: 350x200mm</t>
  </si>
  <si>
    <t>Lắp đặt van một chiều Non return damper , KT: 350x150mm</t>
  </si>
  <si>
    <t>Lắp đặt van một chiều Non return damper , KT: 200x150mm</t>
  </si>
  <si>
    <t>Lắp đặt van một chiều Non return damper , KT: 200x100mm</t>
  </si>
  <si>
    <t>Lắp đặt Van điều tiết cháy Volume control damper D100</t>
  </si>
  <si>
    <t>Phần Quạt</t>
  </si>
  <si>
    <t>BA.11120</t>
  </si>
  <si>
    <t>Lắp đặt quạt EAF-1F-01, Q=50 L/s, P=30Pa, kèm cửa sập</t>
  </si>
  <si>
    <t>BA.11310</t>
  </si>
  <si>
    <t>Lắp đặt quạt EAF-1F-02, Q=330 L/s, P=30Pa, kèm cửa sập, quạt gắn tường, kèm cảm biến nhiệt độ</t>
  </si>
  <si>
    <t>BA.11210</t>
  </si>
  <si>
    <t>Lắp đặt quạt EAF-1F-03, Q=50 L/s, P=100pa</t>
  </si>
  <si>
    <t>Lắp đặt quạt EAF-1F-04, Q=260 L/s ,P=150pa</t>
  </si>
  <si>
    <t>Lắp đặt quạt EAF-1F-05, Q=12 L/s, P=30Pa</t>
  </si>
  <si>
    <t>Lắp đặt quạt EAF-1F-06, Q=40 L/s, P=30Pa</t>
  </si>
  <si>
    <t>Lắp đặt quạt ly tâm OAF-1F-01, Q=140 L/s, P=150Pa</t>
  </si>
  <si>
    <t>Lắp đặt quạt ly tâm OAF-1F-02, Q=60 L/s, P=150Pa</t>
  </si>
  <si>
    <t>Lắp đặt quạt EAF-2F-01 Q=50 L/s, P=30Pa</t>
  </si>
  <si>
    <t>Lắp đặt quạt ly tâm EAF-2F-02, Q=1520 L/s, P=200Pa</t>
  </si>
  <si>
    <t>Lắp đặt quạt ly tâm OAF-2F-01, Q=1520 L/s, P=200Pa</t>
  </si>
  <si>
    <t>Lắp đặt quạt EAF-3F-01, Q=50 L/s, P=30pa, kèm cửa sập</t>
  </si>
  <si>
    <t>Lắp đặt quạt EAF-4F-01, Q=50 L/s, P=30Pa, kèm cửa sập</t>
  </si>
  <si>
    <t>Lắp đặt quạt EAF-T-01, Q=50L/s, P=30Pa, kèm cửa sập</t>
  </si>
  <si>
    <t>Lắp đặt quạt EAF-T-02, Q=35L/s, P=30Pa, kèm cửa sập</t>
  </si>
  <si>
    <t>Phần Cơ điện Phòng máy</t>
  </si>
  <si>
    <t xml:space="preserve">Hệ thống cấp nguồn AC </t>
  </si>
  <si>
    <t>máy</t>
  </si>
  <si>
    <t>Cáp điện động lực</t>
  </si>
  <si>
    <t>BA.16111</t>
  </si>
  <si>
    <t>1C-240mm2 Cu/XLPE/PVC</t>
  </si>
  <si>
    <t>BA.16404</t>
  </si>
  <si>
    <t>4C-25mm2 Cu/XLPE/PVC-FR</t>
  </si>
  <si>
    <t>4C-6mm2 Cu/XLPE/PVC-FR</t>
  </si>
  <si>
    <t xml:space="preserve">4C-4mm2 Cu/XLPE/PVC-FR </t>
  </si>
  <si>
    <t>BA.16402</t>
  </si>
  <si>
    <t>4C-2.5mm2 Cu/XLPE/PVC-FR</t>
  </si>
  <si>
    <t>BA.16406</t>
  </si>
  <si>
    <t>4C-95mm2 Cu/XLPE/PVC</t>
  </si>
  <si>
    <t>BA.16405</t>
  </si>
  <si>
    <t>4C-35mm2 Cu/XLPE/PVC</t>
  </si>
  <si>
    <t>4C-25mm2 Cu/XLPE/PVC</t>
  </si>
  <si>
    <t>4C-16mm2 Cu/XLPE/PVC</t>
  </si>
  <si>
    <t>4C-10mm2 Cu/XLPE/PVC</t>
  </si>
  <si>
    <t>BA.16204</t>
  </si>
  <si>
    <t>2C-25mm2 Cu/XLPE/PVC</t>
  </si>
  <si>
    <t>BA.16203</t>
  </si>
  <si>
    <t>2C-10mm2 Cu/XLPE/PVC</t>
  </si>
  <si>
    <t>2C-6mm2 Cu/XLPE/PVC</t>
  </si>
  <si>
    <t>BA.16202</t>
  </si>
  <si>
    <t>2C-4mm2 Cu/XLPE/PVC</t>
  </si>
  <si>
    <t>1C-6mm2 Cu/XLPE/PVC-FR</t>
  </si>
  <si>
    <t>Cu/PVC 240mm2 ( E)</t>
  </si>
  <si>
    <t>BA.16107</t>
  </si>
  <si>
    <t>Cu/PVC 50mm2 ( E)</t>
  </si>
  <si>
    <t>BA.16106</t>
  </si>
  <si>
    <t>Cu/PVC 16mm2 ( E)</t>
  </si>
  <si>
    <t>BA.16105</t>
  </si>
  <si>
    <t>Cu/PVC 10mm2 ( E)</t>
  </si>
  <si>
    <t>Cu/PVC 6mm2 ( E)</t>
  </si>
  <si>
    <t>Cu/PVC 4mm2 ( E)</t>
  </si>
  <si>
    <t>Cu/PVC 2.5mm2 ( E)</t>
  </si>
  <si>
    <t>Hệ thống thang máng cáp, chiếu sáng, C-bar</t>
  </si>
  <si>
    <t>Ống điện</t>
  </si>
  <si>
    <t>BA.14302</t>
  </si>
  <si>
    <t>PVC D20</t>
  </si>
  <si>
    <t>PVC D25</t>
  </si>
  <si>
    <t>BA.14303</t>
  </si>
  <si>
    <t>PVC D32</t>
  </si>
  <si>
    <t>PVC FL D20</t>
  </si>
  <si>
    <t>PVC FL D25</t>
  </si>
  <si>
    <t>PVC FL D32</t>
  </si>
  <si>
    <t>Thang máng cáp</t>
  </si>
  <si>
    <t>EJ.07.1202</t>
  </si>
  <si>
    <t>Thang cáp 500x100mmm bằng tôn tráng kẽm</t>
  </si>
  <si>
    <t>Thang cáp 500x50mmm bằng tôn tráng kẽm</t>
  </si>
  <si>
    <t>Thang cáp 350x50mmm bằng tôn tráng kẽm</t>
  </si>
  <si>
    <t>Thang cáp 300x50mmm bằng tôn tráng kẽm</t>
  </si>
  <si>
    <t>Thang cáp 200x50mmm bằng tôn tráng kẽm</t>
  </si>
  <si>
    <t>Thang cáp 150x50mmm bằng tôn tráng kẽm</t>
  </si>
  <si>
    <t>EJ.07.1201</t>
  </si>
  <si>
    <t>Máng cáp 200x50mmm kèm nắp bằng tôn tráng kẽm</t>
  </si>
  <si>
    <t>Máng cáp UTP 500x100mmm kèm nắp bằng tôn tráng kẽm</t>
  </si>
  <si>
    <t>Máng cáp UTP 300x100mmm kèm nắp bằng tôn tráng kẽm</t>
  </si>
  <si>
    <t>Máng cáp quang UTP 100x100</t>
  </si>
  <si>
    <t xml:space="preserve">C-bar </t>
  </si>
  <si>
    <t>BB.88101</t>
  </si>
  <si>
    <t>Lắp đặt nối thang máng H50</t>
  </si>
  <si>
    <t>Lắp đặt nối thang máng H100</t>
  </si>
  <si>
    <t>Ecu + bulông + lông đen (M8*15 mạ điện phân)</t>
  </si>
  <si>
    <t>Hệ thống tiếp địa an toàn</t>
  </si>
  <si>
    <t>CÁP CHO HỆ THỐNG NỐI ĐẤT</t>
  </si>
  <si>
    <t>1C-240mm2 Cu/PVC</t>
  </si>
  <si>
    <t>BA.16109</t>
  </si>
  <si>
    <t>1C-120mm2 Cu/PVC</t>
  </si>
  <si>
    <t>BA.16108</t>
  </si>
  <si>
    <t>1C-70mm2 Cu/PVC</t>
  </si>
  <si>
    <t>1C-35mm2 Cu/PVC</t>
  </si>
  <si>
    <t>1C-25mm2 Cu/PVC</t>
  </si>
  <si>
    <t>1C-16mm2 Cu/PVC</t>
  </si>
  <si>
    <t>Cáp đồng trần 70mm2</t>
  </si>
  <si>
    <t>Cáp đồng trần 16mm2</t>
  </si>
  <si>
    <t>ỐNG ĐIỆN, THANG MÁNG CÁP CHO HỆ THỐNG NỐI ĐẤT</t>
  </si>
  <si>
    <t>Ống luồn PVC D20</t>
  </si>
  <si>
    <t>Ống luồn PVC D32</t>
  </si>
  <si>
    <t>BA.14304</t>
  </si>
  <si>
    <t>HDPE gân xoắn 50/40</t>
  </si>
  <si>
    <t>Thang cáp 100x100x2mmm kèm nắp bằng tôn mạ kẽm</t>
  </si>
  <si>
    <t>Thang cáp 200x100x2mmm kèm nắp bằng tôn mạ kẽm</t>
  </si>
  <si>
    <t xml:space="preserve"> THIẾT BỊ CHO HỆ THỐNG NỐI ĐẤT</t>
  </si>
  <si>
    <t>BA.19102</t>
  </si>
  <si>
    <t>Đóng cọc chống sét đã có sẵn</t>
  </si>
  <si>
    <t>cọc</t>
  </si>
  <si>
    <t>Giếng khoan tiếp địa sâu 20m</t>
  </si>
  <si>
    <t>giếng</t>
  </si>
  <si>
    <t>Hàn hóa nhiệt</t>
  </si>
  <si>
    <t>mối</t>
  </si>
  <si>
    <t>BA.15402</t>
  </si>
  <si>
    <t>Lắp đặt hộp kiểm tra</t>
  </si>
  <si>
    <t>Hố tiếp địa chịu lực chống thấm</t>
  </si>
  <si>
    <t>Bộ chống thấm 2 lớp</t>
  </si>
  <si>
    <t>AB.11212</t>
  </si>
  <si>
    <t>Đào xúc đất bằng thủ công, đất cấp II</t>
  </si>
  <si>
    <t>Đắp đất hoàn trả hố móng, bằng thủ công</t>
  </si>
  <si>
    <t>BA.25101</t>
  </si>
  <si>
    <t>Thanh tiếp địa MGB-ELV</t>
  </si>
  <si>
    <t>Thanh tiếp địa MGB-E</t>
  </si>
  <si>
    <t>Thanh tiếp địa MFGB-2F</t>
  </si>
  <si>
    <t>Thanh tiếp địa MFGB-3F</t>
  </si>
  <si>
    <t>Thanh tiếp địa MFGB-4F</t>
  </si>
  <si>
    <t>Thanh tiếp địa GB-1</t>
  </si>
  <si>
    <t>Thanh tiếp địa GB-2</t>
  </si>
  <si>
    <t>Thanh tiếp địa GB-3</t>
  </si>
  <si>
    <t>Thanh tiếp địa GB-4</t>
  </si>
  <si>
    <t>Thanh tiếp địa GB-5</t>
  </si>
  <si>
    <t>Hệ thống giám sát rò rỉ (water leak)</t>
  </si>
  <si>
    <t>MP.08301</t>
  </si>
  <si>
    <t>Lắp đặt Module tổng giám sát cảm biến rò rỉ nước</t>
  </si>
  <si>
    <t>BA.16102</t>
  </si>
  <si>
    <t>Lắp đặt dây Water sensing cable</t>
  </si>
  <si>
    <t>Lắp đặt dây Jump cable</t>
  </si>
  <si>
    <t>Hệ thống điện nhẹ ELV, iBMS</t>
  </si>
  <si>
    <t>Hệ thống kiểm soát cửa</t>
  </si>
  <si>
    <t>31.300200.01</t>
  </si>
  <si>
    <t>Lắp đặt tủ ACU</t>
  </si>
  <si>
    <t>31.170100.01</t>
  </si>
  <si>
    <t>Lắp đặt máy trạm (Work Station)</t>
  </si>
  <si>
    <t>1 thiết bị</t>
  </si>
  <si>
    <t>BD.42202</t>
  </si>
  <si>
    <t>Lắp đặt thiết bị Switch 8 port, 2SFP</t>
  </si>
  <si>
    <t>BD.42203</t>
  </si>
  <si>
    <t>Lắp đặt thiết bị khai báo thẻ tủ</t>
  </si>
  <si>
    <t>01.02.00.00.00.01</t>
  </si>
  <si>
    <t>Cài đặt phần mềm kiểm soát cửa</t>
  </si>
  <si>
    <t>Use case</t>
  </si>
  <si>
    <t>01.04.00.00.00.01</t>
  </si>
  <si>
    <t>Kiểm thử phần mềm kiểm soát cửa</t>
  </si>
  <si>
    <t>BA.17106</t>
  </si>
  <si>
    <t>Lắp đặt công tắc từ</t>
  </si>
  <si>
    <t>Lắp đặt đầu đọc thẻ</t>
  </si>
  <si>
    <t>Lắp đặt khóa từ</t>
  </si>
  <si>
    <t>BD.41131</t>
  </si>
  <si>
    <t>Lắp đặt nút khẩn cấp</t>
  </si>
  <si>
    <t>Lắp đặt nút nhấn mở cửa</t>
  </si>
  <si>
    <t>Hệ thống mạng camera</t>
  </si>
  <si>
    <t>Lắp đặt tủ Rack 42U</t>
  </si>
  <si>
    <t>Lắp đặt ổ cắm RJ45 đôi cho mạng dữ liệu</t>
  </si>
  <si>
    <t>BD.42201</t>
  </si>
  <si>
    <t>Lắp đặt thiết bị Switch, Panel, Wifi</t>
  </si>
  <si>
    <t>31.160100.01</t>
  </si>
  <si>
    <t>Lắp đặt thiết bị của Hệ thống Camera. Loại thiết bị : CAMERA DẠNG BULLET</t>
  </si>
  <si>
    <t>Lắp đặt thiết bị của Hệ thống Camera. Loại thiết bị : CAMERA IP DẠNG DOME</t>
  </si>
  <si>
    <t>23.080420.01</t>
  </si>
  <si>
    <t>Lắp đặt thanh quản lý cáp</t>
  </si>
  <si>
    <t>1 thanh nối đơn</t>
  </si>
  <si>
    <t>31.160100.03</t>
  </si>
  <si>
    <t>Lắp đặt thiết bị của Hệ thống Camera. Loại thiết bị : Đầu ghi NVR 32CH - HDD 30TB</t>
  </si>
  <si>
    <t>31.140600.01</t>
  </si>
  <si>
    <t>Lắp đặt thiết bị lưu điện UPS 5 KVA</t>
  </si>
  <si>
    <t>1 bộ</t>
  </si>
  <si>
    <t>Cài đặt phần mềm CCTV</t>
  </si>
  <si>
    <t>Kiểm thử phần mềm CCTV</t>
  </si>
  <si>
    <t>Hệ thống âm thanh di tán</t>
  </si>
  <si>
    <t>Lắp đặt tủ thiết bị AMPLIFIER</t>
  </si>
  <si>
    <t>31.120100.01</t>
  </si>
  <si>
    <t>Lắp đặt Tủ hệ thống trung tâm</t>
  </si>
  <si>
    <t>31.180500.01</t>
  </si>
  <si>
    <t>Lắp đặt Micro</t>
  </si>
  <si>
    <t>31.180120.03</t>
  </si>
  <si>
    <t>Lắp đặt hiệu chỉnh loa. Loại loa âm trần 2W</t>
  </si>
  <si>
    <t>1 loa</t>
  </si>
  <si>
    <t>31.180120.01</t>
  </si>
  <si>
    <t>Lắp đặt hiệu chỉnh loa. Loại loa hộp 2W</t>
  </si>
  <si>
    <t>31.120100.02</t>
  </si>
  <si>
    <t>Lắp đặt thiết bị mạng. Loại thiết bị Modun điện thoại</t>
  </si>
  <si>
    <t>Cáp điện, cáp tín hiệu</t>
  </si>
  <si>
    <t>01.02.03.01.02.01</t>
  </si>
  <si>
    <t>Lắp đặt dây Cable CAT6 UTP</t>
  </si>
  <si>
    <t>Lắp đặt dây Signal cable 2x18 AWG</t>
  </si>
  <si>
    <t>2Cx1.5mm2 Cu/PVC-Fr</t>
  </si>
  <si>
    <t>2Cx1.5mm2 Cu/PVC-Fr chống nhiễu</t>
  </si>
  <si>
    <t>2Cx1.5mm2 Cu/PVC cáp cấp nguồn</t>
  </si>
  <si>
    <t>1Cx1.5mm2 Cu/PVC</t>
  </si>
  <si>
    <t>Lắp đặt dây Cable 22 AWG</t>
  </si>
  <si>
    <t>Lắp đặt dây cáp quang Mutimode 2FO Fiber Optic Cable</t>
  </si>
  <si>
    <t>Ống điện máng cáp</t>
  </si>
  <si>
    <t>Lắp đặt ống luồn PVC D20</t>
  </si>
  <si>
    <t>BA.14402</t>
  </si>
  <si>
    <t>Lắp đặt ống mềm PVC D20</t>
  </si>
  <si>
    <t>Lắp đặt Máng cáp 200x100 kèm nắp</t>
  </si>
  <si>
    <t>Lắp đặt Máng cáp 500x100 kèm nắp</t>
  </si>
  <si>
    <t>Lắp đặt Máng cáp 300x100 kèm nắp</t>
  </si>
  <si>
    <t xml:space="preserve">Lắp đặt Máng cáp 100x100 kèm nắp
</t>
  </si>
  <si>
    <t>Phụ kiện và vật tư phụ lăp đặt</t>
  </si>
  <si>
    <t>Hệ thống giám sát ACCU</t>
  </si>
  <si>
    <t>31.070400.01</t>
  </si>
  <si>
    <t>Lắp đặt thiết bị quản lý, giám sát thiết bị ACCU</t>
  </si>
  <si>
    <t>31.200400.01</t>
  </si>
  <si>
    <t>Lắp đặt module giám sát accu từng bình</t>
  </si>
  <si>
    <t>31.060104.01</t>
  </si>
  <si>
    <t>Lắp đặt thiết bị quản lý module giám sát dòng cả tổ</t>
  </si>
  <si>
    <t>HỆ IBMS</t>
  </si>
  <si>
    <t>MP.03001</t>
  </si>
  <si>
    <t>Lắp đặt máy chủ BMS</t>
  </si>
  <si>
    <t>Lắp đặt Máy trạm BMS</t>
  </si>
  <si>
    <t>Lắp đặt bộ lưu điện UPS 5kVA</t>
  </si>
  <si>
    <t>MP.02001</t>
  </si>
  <si>
    <t>Lắp đặt Máy In</t>
  </si>
  <si>
    <t>Lắp đặt Switch lõi 24 cổng SFP+</t>
  </si>
  <si>
    <t>Lắp đặt Switch GOM 24 port</t>
  </si>
  <si>
    <t>Lắp đặt Switch GOM 48 port</t>
  </si>
  <si>
    <t>Cài đặt phần mềm BMS bản quyền</t>
  </si>
  <si>
    <t>Kiểm thử phần mềm BMS bản quyền</t>
  </si>
  <si>
    <t>Lắp đặt tủ DDC-BMS-1F đến tủ 3F</t>
  </si>
  <si>
    <t>Lắp đặt Tủ RACK 6U SW iBMS Tầng 1 đến Tầng 4</t>
  </si>
  <si>
    <t>Lắp đặt Tủ RACK Rack Sever 20U</t>
  </si>
  <si>
    <t>MP.01001</t>
  </si>
  <si>
    <t>Lắp đặt cảm biến nhiệt độ, độ ẩm</t>
  </si>
  <si>
    <t>Lắp đặt cảm biến mức dầu</t>
  </si>
  <si>
    <t>AD.32521</t>
  </si>
  <si>
    <t>Lắp đặt bộ cảnh báo đèn còi</t>
  </si>
  <si>
    <t>BA.18301</t>
  </si>
  <si>
    <t>Lắp đặt OTB 8DI giám sát ACB, MCCB</t>
  </si>
  <si>
    <t>HỆ ÂM THANH DI TÁN</t>
  </si>
  <si>
    <t>HỆ KIỂM SOÁT CỬA</t>
  </si>
  <si>
    <t>Hệ thống PCCC</t>
  </si>
  <si>
    <t xml:space="preserve">Hệ thống báo cháy </t>
  </si>
  <si>
    <t xml:space="preserve">Phần trạm biến áp, tuyến trung thế </t>
  </si>
  <si>
    <t>Chưa có file</t>
  </si>
  <si>
    <t>Đường dây trung thế</t>
  </si>
  <si>
    <t>4.1</t>
  </si>
  <si>
    <t>D4.2410</t>
  </si>
  <si>
    <t xml:space="preserve">Cung cấp và lắp đặt Cáp ngầm trung áp 3 pha XLPE/PVC/DSTA/PVC-M(3x240)-12,7/22(24)kV
</t>
  </si>
  <si>
    <t>T4.4103</t>
  </si>
  <si>
    <t>Cung cấp và lắp đặt Dây đồng bọc trung áp, cách điện bán phần M-XLPE-BP-240-12,7/24kV</t>
  </si>
  <si>
    <t>T4.4101</t>
  </si>
  <si>
    <t>Cung cấp và lắp đặt Cáp điều khiển, ruột đồng DVV-7x4-0,6/1kV</t>
  </si>
  <si>
    <t>T4.3007</t>
  </si>
  <si>
    <t>Cung cấp và lắp đặt Cụm đấu rẽ CĐR-(150-240)</t>
  </si>
  <si>
    <t>Cung cấp và lắp đặt Kẹp đấu lèo KĐL-(150-240)</t>
  </si>
  <si>
    <t>D3.2411</t>
  </si>
  <si>
    <t>Cung cấp và lắp đặt Cụm chống rơi dây</t>
  </si>
  <si>
    <t>bộ cách điện</t>
  </si>
  <si>
    <t>D4.3315</t>
  </si>
  <si>
    <t>Cung cấp và lắp đặt Đầu cáp ngầm trung áp 3 pha, co nguội ngoài trời ĐCNNT-(3x240)</t>
  </si>
  <si>
    <t>1 đầu cáp (3 pha)</t>
  </si>
  <si>
    <t>T5.5003</t>
  </si>
  <si>
    <t>Cung cấp và lắp đặt Bộ cảnh báo sự cố đầu cáp ngầm</t>
  </si>
  <si>
    <t>1 cái</t>
  </si>
  <si>
    <t>Cung cấp và lắp đặt Đầu cáp ngầm trung áp T_Plug 24kV 630A (3Cx240)</t>
  </si>
  <si>
    <t>T2.3505</t>
  </si>
  <si>
    <t xml:space="preserve">Cung cấp và lắp đặt Cầu chì tự rơi 22kV, cách điện gốm
</t>
  </si>
  <si>
    <t>1 bộ (3 pha)</t>
  </si>
  <si>
    <t>VTDZ_011</t>
  </si>
  <si>
    <t>Dây chảy cầu chì tự rơi 1K</t>
  </si>
  <si>
    <t>Dây</t>
  </si>
  <si>
    <t>VTDZ_012</t>
  </si>
  <si>
    <t>Dây chảy cầu chì tự rơi 50K</t>
  </si>
  <si>
    <t>D4.6301</t>
  </si>
  <si>
    <t xml:space="preserve">Cung cấp và lắp đặt Nắp chụp cách điện chống sét van
</t>
  </si>
  <si>
    <t xml:space="preserve">Cung cấp và lắp đặt Nắp chụp trên cầu chì tự rơi
</t>
  </si>
  <si>
    <t xml:space="preserve">Cung cấp và lắp đặt Nắp chụp dưới cầu chì tự rơi
</t>
  </si>
  <si>
    <t xml:space="preserve">Cung cấp và lắp đặt Nắp chụp LBS
</t>
  </si>
  <si>
    <t>T4.2201</t>
  </si>
  <si>
    <t xml:space="preserve">Cung cấp và lắp đặt Sứ tăng cường FCO, LBFCO - polymer + phụ kiện
</t>
  </si>
  <si>
    <t xml:space="preserve">Cung cấp và lắp đặt Sứ đứng pinpost 24kV + ty sứ
</t>
  </si>
  <si>
    <t>VTDZ_019</t>
  </si>
  <si>
    <t>Dây buộc cổ sứ MV 30/10</t>
  </si>
  <si>
    <t>D4.1421</t>
  </si>
  <si>
    <t xml:space="preserve">Cung cấp và lắp đặt Ống nhựa luồn cáp HDPE-180-6.9 
</t>
  </si>
  <si>
    <t xml:space="preserve">Cung cấp và lắp đặt Ống nhựa luồn cáp HDPE-50-2.4 
</t>
  </si>
  <si>
    <t>BB.43104</t>
  </si>
  <si>
    <t xml:space="preserve">Cung cấp và lắp đặt Ống nhựa xoắn luồn cáp ON-230/175
</t>
  </si>
  <si>
    <t>BB.43101</t>
  </si>
  <si>
    <t xml:space="preserve">Cung cấp và lắp đặt Ống nhựa xoắn luồn cáp ON-65/50
</t>
  </si>
  <si>
    <t>VTDZ_024</t>
  </si>
  <si>
    <t xml:space="preserve">Nút cao su chống nước chụp ống luồn cáp NCS-50
</t>
  </si>
  <si>
    <t>VTDZ_025</t>
  </si>
  <si>
    <t xml:space="preserve">Nút cao su chống nước chụp ống luồn cáp NCS-175
</t>
  </si>
  <si>
    <t xml:space="preserve">Cung cấp và lắp đặt Dây bọc hạ áp, ruột đồng CV-35-0,6/1kV
</t>
  </si>
  <si>
    <t>D4.5002</t>
  </si>
  <si>
    <t xml:space="preserve">Cung cấp và lắp đặt Đầu cốt đồng ĐC-M35
</t>
  </si>
  <si>
    <t>10 đầu cốt</t>
  </si>
  <si>
    <t>D4.5008</t>
  </si>
  <si>
    <t xml:space="preserve">Cung cấp và lắp đặt Đầu cốt đồng ĐC-M240
</t>
  </si>
  <si>
    <t xml:space="preserve">Cung cấp và lắp đặt Kẹp cáp chữ C dây M35
</t>
  </si>
  <si>
    <t>D4.1202</t>
  </si>
  <si>
    <t xml:space="preserve">Cung cấp và lắp đặt Ống thép mạ kẽm fi 34, dày 2,5mm (bảo vệ dây tiếp địa)
</t>
  </si>
  <si>
    <t>VTDZ_031</t>
  </si>
  <si>
    <t>Đai thép A200x0,4 (1,2m) +  1 khóa đai</t>
  </si>
  <si>
    <t>D4.1205</t>
  </si>
  <si>
    <t xml:space="preserve">Cung cấp và lắp đặt Ống thép mạ kẽm fi 130, dày 3,2mm
</t>
  </si>
  <si>
    <t>Hào cáp trung áp nền hè</t>
  </si>
  <si>
    <t>Mét</t>
  </si>
  <si>
    <t>Chiều dài hào cáp (L=293m)</t>
  </si>
  <si>
    <t>SA.11213</t>
  </si>
  <si>
    <t>Phá dỡ nền gạch xi măng, gạch gốm các loại</t>
  </si>
  <si>
    <t>D4.1101</t>
  </si>
  <si>
    <t>Bảo vệ đường cáp ngầm - Rải cát đệm</t>
  </si>
  <si>
    <t>D4.1104</t>
  </si>
  <si>
    <t>Bảo vệ đường cáp ngầm - Xếp gạch chỉ</t>
  </si>
  <si>
    <t>D4.1102</t>
  </si>
  <si>
    <t>Bảo vệ đường cáp ngầm - Rải lưới ni lông</t>
  </si>
  <si>
    <t>Đắp đất nền móng công trình, nền đường bằng thủ công</t>
  </si>
  <si>
    <t>AK.55320</t>
  </si>
  <si>
    <t>Lát gạch sân, nền đường, vỉa hè bằng gạch xi măng tự chèn, chiều dày 5,5cm</t>
  </si>
  <si>
    <t>Hào cáp trung áp nền bê tông</t>
  </si>
  <si>
    <t>Chiều dài hào cáp (L=14m)</t>
  </si>
  <si>
    <t>SB.41143</t>
  </si>
  <si>
    <t>Bê tông nền, vữa BT M200</t>
  </si>
  <si>
    <t>Mương cáp trung áp trong nhà loại 1</t>
  </si>
  <si>
    <t>Chiều dài mương cáp L=4m</t>
  </si>
  <si>
    <t>AF.61130</t>
  </si>
  <si>
    <t>Công tác gia công lắp dựng cốt thép. Cốt thép móng, đường kính cốt thép &gt; 18mm</t>
  </si>
  <si>
    <t>AF.11214</t>
  </si>
  <si>
    <t>Đổ bê tông thủ công bằng máy trộn, bê tông móng, chiều rộng &lt;= 250 cm, đá 1x2, mác 250</t>
  </si>
  <si>
    <t>AF.11213</t>
  </si>
  <si>
    <t>Đổ bê tông thủ công bằng máy trộn, bê tông móng, chiều rộng &lt;= 250 cm, đá 1x2, mác 200</t>
  </si>
  <si>
    <t>AG.41610</t>
  </si>
  <si>
    <t>Lắp đặt cấu kiện bê tông đúc sẵn trọng lượng &gt; 50kg-200kg bằng cần cẩu</t>
  </si>
  <si>
    <t>1 cấu kiện</t>
  </si>
  <si>
    <t>T4.9302</t>
  </si>
  <si>
    <t xml:space="preserve">Lắp đặt xà, loại kết cấu xà thép Giá đỡ cáp ngầm trong hào cáp (4,32kg/bộ)
</t>
  </si>
  <si>
    <t>D4.1412</t>
  </si>
  <si>
    <t>Khoan nong tạo lỗ qua đất trên cạn; đường kính lỗ khoan ≤300mm</t>
  </si>
  <si>
    <t>Hố ga cáp ngầm trung áp loại 1</t>
  </si>
  <si>
    <t>Số lượng hố ga 7 hố</t>
  </si>
  <si>
    <t>AF.11212</t>
  </si>
  <si>
    <t>Đổ bê tông thủ công bằng máy trộn, bê tông móng, chiều rộng &lt;= 250 cm, đá 1x2, mác 150</t>
  </si>
  <si>
    <t>AF.11215</t>
  </si>
  <si>
    <t>Đổ bê tông thủ công bằng máy trộn, bê tông móng, chiều rộng &lt;= 250 cm, đá 1x2, mác 300</t>
  </si>
  <si>
    <t>D4.1610</t>
  </si>
  <si>
    <t>Cung cấp và lắp đặt mốc báo hiệu cáp ngầm</t>
  </si>
  <si>
    <t>D2.6021</t>
  </si>
  <si>
    <t xml:space="preserve">Lắp đặt xà thép, trọng lượng xà 25kg; loại cột đỡ, Xà lắp LBS trên cột BTLT (25,31kg/bộ)
</t>
  </si>
  <si>
    <t>D2.6011</t>
  </si>
  <si>
    <t xml:space="preserve">Lắp đặt xà thép, trọng lượng xà ≤15kg; loại cột đỡ, Thanh lắp CSV trên LBS (5,16kg/bộ)
</t>
  </si>
  <si>
    <t>D2.6031</t>
  </si>
  <si>
    <t xml:space="preserve">Lắp đặt xà thép, trọng lượng xà 50kg; loại cột đỡ, Xà cầu chì tự rơi nạnh 3 pha cột đơn BTLT (53,63kg/bộ)
</t>
  </si>
  <si>
    <t xml:space="preserve">Lắp đặt xà thép, trọng lượng xà ≤15kg; loại cột đỡ, Xà sứ đỡ cột đơn BTLT (15,06kg/bộ)
</t>
  </si>
  <si>
    <t xml:space="preserve">Lắp đặt xà thép, trọng lượng xà 25kg; loại cột đỡ, Xà lắp biến áp cấp nguồn 1LT (21,08kg/bộ)
</t>
  </si>
  <si>
    <t xml:space="preserve">Lắp đặt xà thép, trọng lượng xà ≤15kg; loại cột đỡ, Giá đỡ cáp ngầm cột đơn BTLT (5,48kg/bộ)
</t>
  </si>
  <si>
    <t>Tiếp địa đường dây RG-2</t>
  </si>
  <si>
    <t>AB.11512</t>
  </si>
  <si>
    <t>Đào kênh mương, rãnh thoát nước, đường ống, đường cáp bằng thủ công, rộng &lt;= 3m, sâu &lt;=1m, đất cấp II</t>
  </si>
  <si>
    <t>VTDZ_041</t>
  </si>
  <si>
    <t>Các chi tiết thép mạ kẽm (cọc tiếp địa, dây nối, bách nối)</t>
  </si>
  <si>
    <t>D2.7201</t>
  </si>
  <si>
    <t>Khoan giếng và lắp đặt cọc tiếp địa; độ sâu khoan ≤ 10m</t>
  </si>
  <si>
    <t>1m</t>
  </si>
  <si>
    <t>T4.7111</t>
  </si>
  <si>
    <t>Kéo rải dây tiếp địa bằng hàn điện; đường kính dây tiếp địa D ≤12mm</t>
  </si>
  <si>
    <t>Phần Trạm biến áp</t>
  </si>
  <si>
    <t>4.2</t>
  </si>
  <si>
    <t>D4.2102</t>
  </si>
  <si>
    <t xml:space="preserve">Cung cấp và lắp đặt Cáp ngầm trung áp đơn pha XLPE/PVC/DATA/PVC-M(1x70)-12,7/22(24)kV
</t>
  </si>
  <si>
    <t>D4.3312</t>
  </si>
  <si>
    <t xml:space="preserve">Cung cấp và lắp đặt Bộ 3 đầu cáp đơn pha Elbow 24kV 250A (3x1Cx70)
</t>
  </si>
  <si>
    <t xml:space="preserve">Cung cấp và lắp đặt Đầu cáp ngầm trung áp co nguội đơn pha (1x70) trong nhà
</t>
  </si>
  <si>
    <t>D4.2110</t>
  </si>
  <si>
    <t xml:space="preserve">Cung cấp và lắp đặt Bộ đầu cáp ba pha T_Plug 24kV 630A (3Cx240)
</t>
  </si>
  <si>
    <t xml:space="preserve">Cung cấp và lắp đặt Bộ cảnh báo sự cố đầu cáp ngầm (bộ 3 pha)
</t>
  </si>
  <si>
    <t xml:space="preserve">Cung cấp và lắp đặt Đầu côt đồng ĐC-M35
</t>
  </si>
  <si>
    <t xml:space="preserve">Cung cấp và lắp đặt Ốc siết cáp đồng M35
</t>
  </si>
  <si>
    <t>VTTBA_011</t>
  </si>
  <si>
    <t>Boulon các loại +ổ khóa+bảng gỗ, dây rút…</t>
  </si>
  <si>
    <t>Lô</t>
  </si>
  <si>
    <t>VTTBA_012</t>
  </si>
  <si>
    <t>Bảng tên + biển cấm (tủ RMU, TBA)</t>
  </si>
  <si>
    <t>Móng máy biến áp 1500kVA</t>
  </si>
  <si>
    <t>Móng</t>
  </si>
  <si>
    <t>(Số lượng: 02 móng)</t>
  </si>
  <si>
    <t>AF.11223</t>
  </si>
  <si>
    <t>Đổ bê tông thủ công bằng máy trộn, bê tông móng, chiều rộng &gt; 250 cm, đá 1x2, mác 200</t>
  </si>
  <si>
    <t>Mương cáp trung áp trong nhà loại 2</t>
  </si>
  <si>
    <t>HT</t>
  </si>
  <si>
    <t>Chiều dài mương cáp, L=6m</t>
  </si>
  <si>
    <t>Cung cấp và lắp đặt Giá đỡ cáp ngầm trong mương cáp (4,32kg/bộ)</t>
  </si>
  <si>
    <t>T5.3201</t>
  </si>
  <si>
    <t xml:space="preserve">Cung cấp và lắp đặt Vỏ máy biến áp khô đặt trong nhà, bằng tole dày 2mm, sơn tĩnh điện toàn bộ, kích thước (DxRxC) = (2600x1600x2400)mm
</t>
  </si>
  <si>
    <t>1 tủ</t>
  </si>
  <si>
    <t>T4.8002</t>
  </si>
  <si>
    <t>Cung cấp và lắp đặt Thang cáp 600x100 và phụ kiện (8,5kg/m)</t>
  </si>
  <si>
    <t xml:space="preserve">Cung cấp và lắp đặt Co thang lên 600x100 và phụ kiện (1,5kg/bộ)
</t>
  </si>
  <si>
    <t xml:space="preserve">Cung cấp và lắp đặt Co thang xuống 600x100 và phụ kiện (1,5kg/bộ)
</t>
  </si>
  <si>
    <t>Tiếp địa trạm biến áp TĐT-6G</t>
  </si>
  <si>
    <t>VTTBA_018</t>
  </si>
  <si>
    <t>Phần Máy phát điện</t>
  </si>
  <si>
    <t xml:space="preserve">Lắp đặt hệ thống cấp dầu Máy phát điện </t>
  </si>
  <si>
    <t>5.1</t>
  </si>
  <si>
    <t>Lắp đặt bồn dầu tổng 8m3</t>
  </si>
  <si>
    <t>Lắp đặt bể dầu ngày 2m3</t>
  </si>
  <si>
    <t>Lắp đặt Hộp tiếp dầu (Bao gồm lọc tiếp dầu, van cổng, báo mực dầu)</t>
  </si>
  <si>
    <t>Lắp đặt máy bơm cấp dầu</t>
  </si>
  <si>
    <t>Lắp đặt tủ thiết bị</t>
  </si>
  <si>
    <t>Lắp đặt Van cổng D80</t>
  </si>
  <si>
    <t>Lắp đặt Van cổng D32</t>
  </si>
  <si>
    <t>Lắp đặt Van bi D32</t>
  </si>
  <si>
    <t>Lắp đặt Bộ làm mát dầu</t>
  </si>
  <si>
    <t>Lắp đặt Bẫy dầu</t>
  </si>
  <si>
    <t>Lắp đặt Van một chiều D32</t>
  </si>
  <si>
    <t>Lắp đặt Van một chiều D80</t>
  </si>
  <si>
    <t>Lắp đặt Nối mềm D32</t>
  </si>
  <si>
    <t>Lắp đặt Ống dầu thép đen D32 bằng phương pháp hàn</t>
  </si>
  <si>
    <t>Lắp đặt Ống dầu thép đen D80 bằng phương pháp hàn</t>
  </si>
  <si>
    <t>Cáp Cu/XLPE/PVC-Fr 2.5mm2 -2C</t>
  </si>
  <si>
    <t>Cáp Cu/PVC 2.5mm2 -1C ( E)</t>
  </si>
  <si>
    <t>Cáp Cu/PVC/Fr-PVC 1.5mm2 -4C</t>
  </si>
  <si>
    <t>Cáp Cu/PVC/Fr-PVC 1.5mm2 -2C</t>
  </si>
  <si>
    <t>Ống luồn GI D25mm</t>
  </si>
  <si>
    <t>Ống luồn GI D20mm</t>
  </si>
  <si>
    <t>Đắp cát công trình bằng máy đầm đất cầm tay 70kg, độ chặt yêu cầu K=0,90</t>
  </si>
  <si>
    <t>Lọc Y D32</t>
  </si>
  <si>
    <t>Đồng hồ áp suất kèm van bi</t>
  </si>
  <si>
    <t>Phao báo mức</t>
  </si>
  <si>
    <t>Van xả đáy D32</t>
  </si>
  <si>
    <t>Lắp đặt Công tắc dòng chảy</t>
  </si>
  <si>
    <t>Lắp đặt hệ thống ống khói Máy phát điện</t>
  </si>
  <si>
    <t>5.2</t>
  </si>
  <si>
    <t>Lắp đặt ống thông gió tròn mạ kẽm, đường kính ống 350mm dày 5.5mm</t>
  </si>
  <si>
    <t>Lắp đặt Bộ tiệu âm - giảm thanh sơ cấp cho máy phát  D800xL1900, thép dày 3mm, cách nhiệt dày 50mm bằng rockwool tỷ trọng 100kg/m3, bọc inox 304 dày 0.4mm.</t>
  </si>
  <si>
    <t>Lắp đặt Bộ lọc gió - xử lý khối thải vật liệu-Vỏ Inox 304 dày 2mm.- Cấp 1 lõi lọc  giảm 85% khói đen.- Cấp 2 lõi lọc  giảm 90% nồng  độ khí HC,CO-Tự động khử bụi.</t>
  </si>
  <si>
    <t>Co Ống khói DN350 tiêu âm dày 50mm
-Thép SS400 dày 3mm:
- Cách nhiệt dày 50mm bằng rockwool tỷ trọng 100kg/m3.
- Bọc Inox 304 dày 0.4mm</t>
  </si>
  <si>
    <t>- Khớp Nối mềm DN300x300
- Cách nhiệt dày 50mm bằng rockwool tỷ trọng 100kg/m3 + Bọc Inox 304 dày 0.4mm</t>
  </si>
  <si>
    <t>Nắp che ống khói Inox 304 dày 2.5mm D800</t>
  </si>
  <si>
    <t>Lắp giá treo lò xo ống khói theo phương ngang</t>
  </si>
  <si>
    <t>Lắp giá treo lò xo ống khói theo phương đứng</t>
  </si>
  <si>
    <t>Hệ thống chống sét Tòa nhà</t>
  </si>
  <si>
    <t>Lắp dựng Kim thu sét tiên đạo R=51m</t>
  </si>
  <si>
    <t>Cáp thoát sét chống nhiễu ERICORE 70mm2</t>
  </si>
  <si>
    <t>Bộ xử lý đầu trên cáp thoát sét</t>
  </si>
  <si>
    <t>Bộ xử lý đầu dưới cáp thoát sét</t>
  </si>
  <si>
    <t>Lắp đặt ống sợi thủy tinh cách điện dài 2m</t>
  </si>
  <si>
    <t>cây</t>
  </si>
  <si>
    <t>Khớp nối ống sợi thủy tinh với cột đỡ I/LCOUPL</t>
  </si>
  <si>
    <t>Cọc tiếp địa đồng D16mm, L=2.4m</t>
  </si>
  <si>
    <t>Bộ chống thấm nước</t>
  </si>
  <si>
    <t>Hố tiếp địa chịu lực 5.000 kg</t>
  </si>
  <si>
    <t>Đắp đất hoàn trả, bằng thủ công</t>
  </si>
  <si>
    <t>10 = 10</t>
  </si>
  <si>
    <t>Ống điện PVC D40</t>
  </si>
  <si>
    <t>Vật tư phụ</t>
  </si>
  <si>
    <t>Phần thuế 8%</t>
  </si>
  <si>
    <t>6.1</t>
  </si>
  <si>
    <t>BA.21103</t>
  </si>
  <si>
    <t>Lắp dựng trụ đỡ inox  D60, cao 5m</t>
  </si>
  <si>
    <t>cột</t>
  </si>
  <si>
    <t>BA.31001</t>
  </si>
  <si>
    <t xml:space="preserve">Cáp inox néo trụ phi 6
</t>
  </si>
  <si>
    <t>20/100 = 0,2</t>
  </si>
  <si>
    <t>BA.15303</t>
  </si>
  <si>
    <t>Tăng đơ inox 12</t>
  </si>
  <si>
    <t>BA.15301</t>
  </si>
  <si>
    <t>Ốc siết cáp inox</t>
  </si>
  <si>
    <t>Hộp kiểm tra</t>
  </si>
  <si>
    <t>Phần thuế 10%</t>
  </si>
  <si>
    <t>6.2</t>
  </si>
  <si>
    <t>Mương cáp và ống luồn cáp quang</t>
  </si>
  <si>
    <t>Đào đường ống, đường cáp bằng thủ công, rộng &lt;= 1m, sâu &lt;=1m, đất cấp II</t>
  </si>
  <si>
    <t>Đào đường ống, đường cáp bằng thủ công, rộng &lt;= 3m, sâu &lt;=2m, đất cấp II</t>
  </si>
  <si>
    <t>Đắp cát công trình bằng thủ công, đắp móng đường ống</t>
  </si>
  <si>
    <t>Lắp đặt ống nhựa HDPE phương pháp hàn gia nhiệt, đường kính ống 110mm - 10 PN-Bar</t>
  </si>
  <si>
    <t>Rải lưới+băng cảnh báo cáp ngầm</t>
  </si>
  <si>
    <t>Đắp đất hoàn trả đầm đất cầm tay 70kg, độ chặt yêu cầu K=0,90</t>
  </si>
  <si>
    <t>Đào xúc đất bằng máy đào 1,25m3, đất cấp II</t>
  </si>
  <si>
    <t>Ghế giám đốc - Ghế chủ trì phòng họp</t>
  </si>
  <si>
    <t>Ghế phòng họp</t>
  </si>
  <si>
    <t>Ghế làm việc nhân viên</t>
  </si>
  <si>
    <t>Hộc di động (Đi kèm bàn làm việc)</t>
  </si>
  <si>
    <t>Rèm cuộn - Rèm VK2, VK4, VK5</t>
  </si>
  <si>
    <t>Backdrop phòng họp</t>
  </si>
  <si>
    <t>Thiết bị cơ điện chung Tòa nhà</t>
  </si>
  <si>
    <t>Thiết bị điều hòa và thông gió HVAC</t>
  </si>
  <si>
    <t>A</t>
  </si>
  <si>
    <t>Thiết bị tủ điện AC, tự dùng tòa nhà</t>
  </si>
  <si>
    <t>TẦNG 1</t>
  </si>
  <si>
    <t>LV2-TỤ BÙ 2</t>
  </si>
  <si>
    <t>GB-1</t>
  </si>
  <si>
    <t>GB-2</t>
  </si>
  <si>
    <t>TĐ-T1</t>
  </si>
  <si>
    <t>TĐ-BCC</t>
  </si>
  <si>
    <t>TĐ-BSH</t>
  </si>
  <si>
    <t>TĐ-PAN</t>
  </si>
  <si>
    <t>II</t>
  </si>
  <si>
    <t>TẦNG 2</t>
  </si>
  <si>
    <t>TĐ-T2</t>
  </si>
  <si>
    <t>TĐ-UPS</t>
  </si>
  <si>
    <t>TĐ-TD</t>
  </si>
  <si>
    <t>ATS-1</t>
  </si>
  <si>
    <t>ATS-2</t>
  </si>
  <si>
    <t>MSB-2.1</t>
  </si>
  <si>
    <t>MSB-2.2</t>
  </si>
  <si>
    <t>ACDB2.1</t>
  </si>
  <si>
    <t>ACDB2.2</t>
  </si>
  <si>
    <t>DCDB1 + UPSDB1</t>
  </si>
  <si>
    <t>DCDB2</t>
  </si>
  <si>
    <t>ACDB2.3</t>
  </si>
  <si>
    <t>ACDB2.4</t>
  </si>
  <si>
    <t>DCDB3 + UPSDB2</t>
  </si>
  <si>
    <t>DCDB4</t>
  </si>
  <si>
    <t>III</t>
  </si>
  <si>
    <t>TẦNG 3</t>
  </si>
  <si>
    <t>TĐ-T3</t>
  </si>
  <si>
    <t>PDU1</t>
  </si>
  <si>
    <t>PDU2</t>
  </si>
  <si>
    <t>MSB-3.1</t>
  </si>
  <si>
    <t>MSB-3.2</t>
  </si>
  <si>
    <t>ACDB3.1</t>
  </si>
  <si>
    <t>ACDB3.2</t>
  </si>
  <si>
    <t>ACDB3.3</t>
  </si>
  <si>
    <t>ACDB3.4</t>
  </si>
  <si>
    <t>IV</t>
  </si>
  <si>
    <t>TẦNG 4</t>
  </si>
  <si>
    <t>TĐ-T4</t>
  </si>
  <si>
    <t>ACDB4.1</t>
  </si>
  <si>
    <t>ACDB4.2</t>
  </si>
  <si>
    <t>ACDB4.3</t>
  </si>
  <si>
    <t>ACDB4.4</t>
  </si>
  <si>
    <t>MSB-4.1</t>
  </si>
  <si>
    <t>MSB-4.2</t>
  </si>
  <si>
    <t>V</t>
  </si>
  <si>
    <t>TẦNG TUM</t>
  </si>
  <si>
    <t>TĐ-TUM</t>
  </si>
  <si>
    <t>TĐ-QHK</t>
  </si>
  <si>
    <t>4.1.1</t>
  </si>
  <si>
    <t>Hỏi xem mỗi tủ gồm những gì</t>
  </si>
  <si>
    <t>Hệ thống giám sát Ibms</t>
  </si>
  <si>
    <t>4.3</t>
  </si>
  <si>
    <t>Máy chủ BMS</t>
  </si>
  <si>
    <t>PowerEdge R760/ Dell/ Malaysia</t>
  </si>
  <si>
    <t>Máy trạm BMS</t>
  </si>
  <si>
    <t>EBS-4U500/ASUS/Taiwan</t>
  </si>
  <si>
    <t>Bộ lưu điện UPS 5kVA</t>
  </si>
  <si>
    <t>SDL 5000/ Riello/Italia</t>
  </si>
  <si>
    <t>Máy in</t>
  </si>
  <si>
    <t>Laser MFP 136w 4ZB86A/HP/Japan</t>
  </si>
  <si>
    <t>Core Switch 24 port SFP+ Ethernet</t>
  </si>
  <si>
    <t>N3K-C3524P-XL</t>
  </si>
  <si>
    <t>Switch GOM 24 port</t>
  </si>
  <si>
    <t>C9200L-24T-4X-E/ Cisco/ Việt Nam</t>
  </si>
  <si>
    <t>Switch GOM 48 port</t>
  </si>
  <si>
    <t>C9200L-48T-4X-E/ Cisco/ Việt Nam</t>
  </si>
  <si>
    <t>Phần mềm BMS bản quyền, kết nối Web</t>
  </si>
  <si>
    <t>"iSMA-B-N4-0" + "iSMA-B-N4-L-10K" + "iSMA-B-N4-DR-MYS" /iSMA Controlli/ Poland</t>
  </si>
  <si>
    <t>Dalytech/Việt Nam</t>
  </si>
  <si>
    <t>Tủ RACK 6U SW iBMS Tầng 1</t>
  </si>
  <si>
    <t>Việt Nam</t>
  </si>
  <si>
    <t>Tủ RACK 6U SW iBMS Tầng 2</t>
  </si>
  <si>
    <t>Tủ RACK 6U SW iBMS Tầng 3</t>
  </si>
  <si>
    <t>Tủ RACK 6U SW iBMS Tầng 4</t>
  </si>
  <si>
    <t>Tủ Rack Sever 20U</t>
  </si>
  <si>
    <t>Cảm biến nhiệt độ, độ ẩm</t>
  </si>
  <si>
    <t>HMP113/Vaisala/Finland</t>
  </si>
  <si>
    <t>CAP 10CN/Daviteq/Việt Nam</t>
  </si>
  <si>
    <t>Bộ cảnh báo đèn còi</t>
  </si>
  <si>
    <t>I9401/GST/China</t>
  </si>
  <si>
    <t>OTB 8DI giám sát ACB, MCCB</t>
  </si>
  <si>
    <t>iSMA-B-8I-IP/iSMA Controlli/ Poland</t>
  </si>
  <si>
    <t>TỦ AMPLIFIER 01</t>
  </si>
  <si>
    <t>VS-050DA/TOA/Taiwan</t>
  </si>
  <si>
    <t>TỦ AMPLIFIER 02</t>
  </si>
  <si>
    <t>Tủ hệ thống trung tâm</t>
  </si>
  <si>
    <t>VX-3016F/TOA/Taiwan</t>
  </si>
  <si>
    <t>Micro đặt tại phòng bảo vệ</t>
  </si>
  <si>
    <t>RM-300X/TOA/Taiwan</t>
  </si>
  <si>
    <t>Máy trạm</t>
  </si>
  <si>
    <t>Switch 8 port, 2SFP</t>
  </si>
  <si>
    <t>CBS220-8T-E-2G-EU/Cisco/China</t>
  </si>
  <si>
    <t>Thiết bị khai báo thẻ tủ</t>
  </si>
  <si>
    <t>DE-620/Suprema/Korea</t>
  </si>
  <si>
    <t>Phần mềm bản quyền hệ Access Control</t>
  </si>
  <si>
    <t>BioStar2-STD/Suprema/Korea</t>
  </si>
  <si>
    <t>HỆ THỐNG MẠNG DỮ LIỆU, CAMERA</t>
  </si>
  <si>
    <t>Tủ Rack 42U</t>
  </si>
  <si>
    <t>SR42610BVA3-FAN/Legrand/Việt nam</t>
  </si>
  <si>
    <t>Máy chủ CCTV</t>
  </si>
  <si>
    <t>Máy trạm CCTV</t>
  </si>
  <si>
    <t>Màn hình 55"</t>
  </si>
  <si>
    <t>55TU8300/Samsung/Korea</t>
  </si>
  <si>
    <t>Tường lửa</t>
  </si>
  <si>
    <t>FG-200F/Fortigate/Taiwan</t>
  </si>
  <si>
    <t>Switch 24 port</t>
  </si>
  <si>
    <t>Switch POE 8 port</t>
  </si>
  <si>
    <t>C1200-8P-E-2G/Cisco/China</t>
  </si>
  <si>
    <t>Switch POE 24 port, 4 SFP</t>
  </si>
  <si>
    <t>C9200L-24P-4X-E/ Cisco/ Việt Nam</t>
  </si>
  <si>
    <t>Thanh quản lý cáp</t>
  </si>
  <si>
    <t>BNK-HMP1/Benka/China</t>
  </si>
  <si>
    <t>Pat Panel 24 port</t>
  </si>
  <si>
    <t>BNK-PPC6U24F1/benka/China</t>
  </si>
  <si>
    <t>Bộ lưu điện UPS 5kVA, 60'</t>
  </si>
  <si>
    <t>Phần mềm bản quyền hệ CCTV</t>
  </si>
  <si>
    <t>Xprotec Professional+/ Milestone/Denmark</t>
  </si>
  <si>
    <t>THIẾT BỊ ĐẦU CUỐI</t>
  </si>
  <si>
    <t>NEW2M/Chint/Việt Nam</t>
  </si>
  <si>
    <t>U6-LR/Ubiquiti/USA</t>
  </si>
  <si>
    <t>QNO-C8083R/ Hanwha/Việt Nam</t>
  </si>
  <si>
    <t>QNV-C8083R/ Hanwha/Việt Nam</t>
  </si>
  <si>
    <t>PC-658R/TOA/Indonesia</t>
  </si>
  <si>
    <t>BS-1034/TOA/Indonesia</t>
  </si>
  <si>
    <t>SX-200IP/TOA/JAPAN</t>
  </si>
  <si>
    <t>BLN2-ODB/ Suprema/Korea</t>
  </si>
  <si>
    <t>YM-280N(LED)/ YLI/China</t>
  </si>
  <si>
    <t>CPK-860G-1/YLI/China</t>
  </si>
  <si>
    <t>PBK-810C/YLI/China</t>
  </si>
  <si>
    <t>B</t>
  </si>
  <si>
    <t>F</t>
  </si>
  <si>
    <t>Bộ controller giám sát ACCU</t>
  </si>
  <si>
    <t>Module giám sát accu từng bình</t>
  </si>
  <si>
    <t>Module giám sát dòng cả tổ</t>
  </si>
  <si>
    <t>hỏi lại xem mục C D E và C k thấy (cáp tín hiệu, rõ rỉ….</t>
  </si>
  <si>
    <t>Hệ thống giám sát rò rỉ nước (water leak)</t>
  </si>
  <si>
    <t>4.4</t>
  </si>
  <si>
    <t>Bộ quản lý giám sát dò nước</t>
  </si>
  <si>
    <t>LD2100/RLE/USA</t>
  </si>
  <si>
    <t>SC Series/RLE/USA</t>
  </si>
  <si>
    <t>Jump cable</t>
  </si>
  <si>
    <t>NSC Series/RLE/USA</t>
  </si>
  <si>
    <t>4.5</t>
  </si>
  <si>
    <t>Hệ thống busway cấp nguồn AC</t>
  </si>
  <si>
    <t>Thiết bị Phòng cháy chữa cháy</t>
  </si>
  <si>
    <t>+'[0. TMDT-ALC 7.12.xlsx]PL2 SXD'!$B$70</t>
  </si>
  <si>
    <t>Thiết bị PCCC</t>
  </si>
  <si>
    <t>bình</t>
  </si>
  <si>
    <t>Bộ đầu báo cháy khói sớm độ nhậy cao kiểu hút ( bao gồm 02 bộ cảm biến)</t>
  </si>
  <si>
    <t xml:space="preserve">Thiết bị trạm biến áp, tuyến đường dây </t>
  </si>
  <si>
    <t>máy</t>
  </si>
  <si>
    <t>Bơm cấp dầu 3kW / 4HP H=21m</t>
  </si>
  <si>
    <t>Thiết bị Kim thu sét</t>
  </si>
  <si>
    <t xml:space="preserve">1.3 </t>
  </si>
  <si>
    <t>Bê tông cột, tiết diện cột &gt; 0,1m2, đá 1x2, B35 chống thấm W12</t>
  </si>
  <si>
    <t>Bê tông cột, tiết diện cột &lt;= 0,1m2, đá 1x2, B35 chống thấm W12</t>
  </si>
  <si>
    <t>Bê tông dầm, đá 1x2, B35, chống thấm W12</t>
  </si>
  <si>
    <t>Bê tông nền, đá 1x2, B20, W12 + bền sunfat</t>
  </si>
  <si>
    <t>Bê tông sàn, đá 1x2, B35 mác chống thấm W12</t>
  </si>
  <si>
    <t>Bê tông bệ đỡ, đá 1x2, B35 chống thấm W12</t>
  </si>
  <si>
    <t>Bê tông cầu thang, đá 1x2, B35, chống thấm W12</t>
  </si>
  <si>
    <t>Bê tông sàn mái, đá 0.5x1, B20</t>
  </si>
  <si>
    <t>Bê tông móng, B25, đá 1x2, W12 + bền sunfat</t>
  </si>
  <si>
    <t>Bê tông giằng biển tên, đá 1x2, B25</t>
  </si>
  <si>
    <t>Bê tông đáy hố ga, đá 1x2, PCB25 chống thấm W12, bền sunfat</t>
  </si>
  <si>
    <t>Bê tông móng, đá 1x2, B25 chống thấm W12</t>
  </si>
  <si>
    <t>Lát nền, sàn, kích thước gạch Porcelain chống trơn KT 600x600, vữa XM mác 75, mẫu theo chỉ định</t>
  </si>
  <si>
    <t>Lát sảnh nhập hàng bằng đá granite mài nhám, vữa XM mác 75</t>
  </si>
  <si>
    <t>Lát nền, sàn, kích thước gạch Porcelain KT:800x800, vữa XM mác 75</t>
  </si>
  <si>
    <t>Trát gờ ngắt nước, vữa XM mác 75</t>
  </si>
  <si>
    <t>Lát đá bước dạo sân các loại, vữa XM mác 75</t>
  </si>
  <si>
    <t>Bê tông nền, đá 1x2, mác 200</t>
  </si>
  <si>
    <t>Lát nền gạch terrazo 300x300x30mm, vữa XM mác 75</t>
  </si>
  <si>
    <t>Bê tông lót móng cột biển, B7.5</t>
  </si>
  <si>
    <t>Bê tông  móng cột biển, B12.5</t>
  </si>
  <si>
    <t>Bê tông lót hàng rào, đá 2x4, B7,5</t>
  </si>
  <si>
    <t>Bê tông lót móng, đá 1x2, B7.5</t>
  </si>
  <si>
    <t>Bê tông lót hố ga, đá 1x2, B7.5</t>
  </si>
  <si>
    <t>Bê tông lót móng, đá 2x4, B7.5 M100</t>
  </si>
  <si>
    <t xml:space="preserve">lover nhôm thông gió sơn tĩnh điện </t>
  </si>
  <si>
    <t>ĐẤU NỐI GIAO THÔNG, BÓ VỈA</t>
  </si>
  <si>
    <t>Đào móng công trình</t>
  </si>
  <si>
    <t>Bê tông ví trí đấu nối giao thông, đá 1x2, B35 W12 + bền sunfat</t>
  </si>
  <si>
    <t>Bê tông lót móng,  đá 1x2, B7.5</t>
  </si>
  <si>
    <t>Đổ bê tông thủ công bằng máy trộn, bê tông lanh tô, mái hắt, máng nước, tấm đan, ô văng, đá 1x2, B25, chống thấm W12</t>
  </si>
  <si>
    <t>Bó vỉa hè bằng tấm bê tông đúc sẵn, bó vỉa cong 25x25cm, B20</t>
  </si>
  <si>
    <t>Đào móng hàng rào</t>
  </si>
  <si>
    <t>Bê tông lót bậc tam cấp, đá 2x4, B7.5, PCB30</t>
  </si>
  <si>
    <t>Ván khuôn lót móng</t>
  </si>
  <si>
    <t>Ván khuôn móng biển tên</t>
  </si>
  <si>
    <t>Ván khuôn xà, dầm, giằng</t>
  </si>
  <si>
    <t>Ván khuôn lót bê tông</t>
  </si>
  <si>
    <t>Ván khuôn lót hố ga</t>
  </si>
  <si>
    <t>Ván khuôn đáy hố ga</t>
  </si>
  <si>
    <t xml:space="preserve">Ván khuôn lót móng </t>
  </si>
  <si>
    <t>Ván khuôn móng dài</t>
  </si>
  <si>
    <t>Đắp đất hoàn trả móng, độ chặt yêu cầu K=0,95</t>
  </si>
  <si>
    <t>Đắp đất hoàn trả mương, độ chặt yêu cầu K=0,90</t>
  </si>
  <si>
    <t>Gia công, lắp dựng hàng rào lưới thép mạ kẽm D5 A50</t>
  </si>
  <si>
    <t>Gia công, lắp dựng cột bằng thép hình</t>
  </si>
  <si>
    <t>Xem tiên lượng có bỏ mục này đi k, vì nghiệm thu phải đếm số lượng</t>
  </si>
  <si>
    <t>Bộ chữ trên mái</t>
  </si>
  <si>
    <t xml:space="preserve">LV1-TỤ BÙ 1 </t>
  </si>
  <si>
    <t>+'[0. TMDT-ALC 7.12.xlsx]PL2 SXD'!$B$66</t>
  </si>
  <si>
    <t xml:space="preserve">ghi thông số </t>
  </si>
  <si>
    <t>ghi chi tiết tủ giống tủ điện hạ thế</t>
  </si>
  <si>
    <t>Ví dụ: Phần mềm BMS, tích hợp bậc cao qua các giao thức BACnet IP, hỗ trợ tối thiểu xxxxxxxx điểm tích hợp</t>
  </si>
  <si>
    <t>ghi thông số (A4 hay A3,,,,,,)</t>
  </si>
  <si>
    <t>Ở AK hoặc TTLT có nhiều loại cảm biển: áp suất, lưu lượng, dòng chảy……mà ở đây mới có 3 loại</t>
  </si>
  <si>
    <t>Ghi thông số</t>
  </si>
  <si>
    <t>ví dụ: - Switching fabric: ≥ 10000000Gbps
- Forwarding rate: ≥ 500000Mpps</t>
  </si>
  <si>
    <t>ghi thông số</t>
  </si>
  <si>
    <t xml:space="preserve">Thanh dẫn nhôm không có lỗ mở 2500A 3P5W  (bao gồm phụ kiện đấu nối, phụ kiện lắp đặt: đầu nối busway vào tủ hạ thế, bộ chuyển hướng, bộ nối các thanh dẫn, nối mềm, kẹp thanh dẫn, giá đỡ lò xo, ty treo....) </t>
  </si>
  <si>
    <t>Cụm Bình thép bao gồm van đầu bình và Tổng khối lượng khí nạp cả cụm bình là 328kg chất chữa cháy HFC-227ea (FM-200) (đã bao gồm các phụ kiện lắp đặt đi kèm như van kích hoạt bắng khí/ bằng tay, ống mềm xả khí kèm van 1 chiều, đai giữ bình, ống đồng kết nối giữa các bình, đồng hồ áp lực kèm tiếp điểm giám sát, ống đồng kết nối công tắc áp lực,...)</t>
  </si>
  <si>
    <t>Không thấy có tủ điều khiển trung tâm xả khí, van chọn vùng, màn hình, bộ nguồn..không thấy hệ thống tăng áp, hút khói</t>
  </si>
  <si>
    <t>Chống sét van 21kV</t>
  </si>
  <si>
    <t>Máy biến áp khô 3 pha 1500kVA-22/0,4kV (BAK)</t>
  </si>
  <si>
    <t>Tủ RMU 24kV 4 ngăn loại không mở rộng gồm:
+ 02 ngăn máy cắt xuất tuyến;
+ 01 ngăn đo lường trung áp (bao gồm CT, VT);
+ 01 ngăn máy cắt bảo vệ MBA.</t>
  </si>
  <si>
    <t>Tủ RTU điều khiển từ xa cho tủ RMU</t>
  </si>
  <si>
    <t>Bộ cấp nguồn nuôi relay + acquy (dùng cho tủ RMU)</t>
  </si>
  <si>
    <t>Máy biến áp cấp nguồn 1 pha 2 sứ</t>
  </si>
  <si>
    <t>Hình như trùng với xây lắp, dự toán lộn xộn</t>
  </si>
  <si>
    <t>Xem lại thiết bị gồm những j, xây lắp gồm những j</t>
  </si>
  <si>
    <t>Thang máy tải khách loại có phòng máy tải trọng 2250kg; tốc độ 1m/s, 4 điểm dừng, E30</t>
  </si>
  <si>
    <t>Tủ điện GB-1- (Chi tiết theo Phụ lục 02, Chương III, E-HSMT)</t>
  </si>
  <si>
    <t>Theo chương III</t>
  </si>
  <si>
    <t>Dây Water sensing cable</t>
  </si>
  <si>
    <t>Đầu đọc thẻ</t>
  </si>
  <si>
    <t>Khóa từ</t>
  </si>
  <si>
    <t>Nút nhấn mở cửa</t>
  </si>
  <si>
    <t>Tủ kích hoạt 1L (bao gồm bình kích hoạt van điện từ, công tắc áp lực khí xả)</t>
  </si>
  <si>
    <t>Cổng xếp Inox 304
Chiều cao: 1m6
Chiều rộng: 600mm
Số mét phủ bì: 10m
Thanh chính: vuông 40*1mm
Thanh chéo: vuông 30*0.7mm
khoảng cách giữa 2 khung là 400
*được đóng sơ mi ống ngang chống mài mòn</t>
  </si>
  <si>
    <t>Cổng xếp Inox 304
Chiều cao: 1m6
Chiều rộng: 600mm
Số mét phủ bì: 6m
Thanh chính: vuông 40*1mm
Thanh chéo: vuông 30*0.7mm
khoảng cách giữa 2 khung là 400
*được đóng sơ mi ống ngang chống mài mòn</t>
  </si>
  <si>
    <t>Van chọn vùng kèm bộ kích hoạt bằng áp lực DN80</t>
  </si>
  <si>
    <t>Van chọn vùng kèm bộ kích hoạt bằng áp lực DN65</t>
  </si>
  <si>
    <t>Cảm biến cho bộ phân vùng</t>
  </si>
  <si>
    <t>Dao cắt có tải 3 pha 630A-24kV kiểu kín, có hỗ trợ kết nối Scada</t>
  </si>
  <si>
    <t>Chưa mô tả như cột bên cạnh</t>
  </si>
  <si>
    <t>Chi tiết tủ</t>
  </si>
  <si>
    <t>8.1</t>
  </si>
  <si>
    <t>8.2</t>
  </si>
  <si>
    <t>8.3</t>
  </si>
  <si>
    <t>8.4</t>
  </si>
  <si>
    <t>8.5</t>
  </si>
  <si>
    <t>11.1</t>
  </si>
  <si>
    <t>12.1</t>
  </si>
  <si>
    <t>12.2</t>
  </si>
  <si>
    <t>Cung cấp và lắp đặt thiết bị nội thất</t>
  </si>
  <si>
    <t>Cung cấp và lắp đặt Tủ hạ  thế- phòng máy</t>
  </si>
  <si>
    <t>8.6</t>
  </si>
  <si>
    <t>Phần thiết bị</t>
  </si>
  <si>
    <t>Hoàn thiện trần</t>
  </si>
  <si>
    <t>Hệ IBMS</t>
  </si>
  <si>
    <t>Tủ trung tâm báo cháy địa chỉ 2 loop, hệ thống báo cháy toà nhà</t>
  </si>
  <si>
    <t>Thiết bị truyền tin báo cháy đến cảnh sát PCCC&amp;CNCH</t>
  </si>
  <si>
    <t>Tủ trung tâm báo cháy địa chỉ 04 loop, hệ thống báo cháy khí</t>
  </si>
  <si>
    <t>Tủ sa bàn các tầng</t>
  </si>
  <si>
    <t xml:space="preserve">Bình tích áp 100l, PN10
</t>
  </si>
  <si>
    <t>Bộ nguồn phụ (chuyển đổi nguồn từ AC ( 220V/50Hz) sang DC (24V) + ắc quy dự phòng)</t>
  </si>
  <si>
    <t xml:space="preserve">Bình chữa cháy tự động bằng khí HFC-227ea (FM-200). Được nạp 6.0kg HFC-227ea (FM-200) </t>
  </si>
  <si>
    <t xml:space="preserve">Bình chữa cháy tự động bằng khí HFC-227ea (FM-200), Được nạp 7.0kg HFC-227ea (FM-200) </t>
  </si>
  <si>
    <t xml:space="preserve">Tủ DDC-BMS-3F (Tủ bảo gồm:
- 5 bộ gw: STM-501C/Antaira/Taiwan
1x"iSMA-B-AAC20" + 2x"iSMA-B-4I4O-H"
- 2 bộ nguồn 24VDC: NDR-240-24/Meanwell/China
- 1 bộ hòa nguồn: TRIO2-DIODE/24VDC/2x10/ Phonix Contact/ Germany
- Phụ kiện: MCCB, Fuse, Cầu đấu UK…)
</t>
  </si>
  <si>
    <t>Tủ DDC-BMS-2F (Tủ bảo gồm:
- 3 bộ gw: STM-501C/Antaira/Taiwan
1x"iSMA-B-AAC20" + 2x"iSMA-B-4I4O-H"
- 2 bộ nguồn 24VDC: NDR-240-24/Meanwell/China
- 1 bộ hòa nguồn: TRIO2-DIODE/24VDC/2x10/ Phonix Contact/ Germany
- Phụ kiện: MCCB, Fuse, Cầu đấu UK…)</t>
  </si>
  <si>
    <t>Tủ DDC-BMS-1F (Tủ bảo gồm:
- 4 bộ gw: STM-501C/Antaira/Taiwan
1x"iSMA-B-AAC20" + 2x"iSMA-B-4I4O-H"
- 2 bộ nguồn 24VDC: NDR-240-24/Meanwell/China
- 1 bộ hòa nguồn: TRIO2-DIODE/24VDC/2x10/ Phonix Contact/ Germany
- Phụ kiện: MCCB, Fuse, Cầu đấu UK…)</t>
  </si>
  <si>
    <t>Bao gồm các thiết bị trong tủ</t>
  </si>
  <si>
    <t>Tủ ACU-1F-01 (Tủ bao gồm:
- 1 bộ điều khiển CS-40
- 1 bộ ATS: W2R-100/GEYA/China
- 1 bộ nguồn 12VDC: EDR-120-12
- 1 accu vision 7Ah)</t>
  </si>
  <si>
    <t>Tủ ACU-1F-02 (Tủ bao gồm:
- 1 bộ điều khiển CS-40
- 1 bộ ATS: W2R-100/GEYA/China
- 1 bộ nguồn 12VDC: EDR-120-12
- 1 accu vision 7Ah)</t>
  </si>
  <si>
    <t>Tủ ACU-2F (Tủ bao gồm:
- 1 bộ điều khiển CS-40
- 1 bộ ATS: W2R-100/GEYA/China
- 1 bộ nguồn 12VDC: EDR-120-12
- 1 accu vision 7Ah)</t>
  </si>
  <si>
    <t>Tủ ACU-3F (Tủ bao gồm:
- 1 bộ điều khiển CS-40
- 1 bộ ATS: W2R-100/GEYA/China
- 1 bộ nguồn 12VDC: EDR-120-12
- 1 accu vision 7Ah)</t>
  </si>
  <si>
    <t>Tủ ACU-4F (Tủ bao gồm:
- 1 bộ điều khiển CS-40
- 1 bộ ATS: W2R-100/GEYA/China
- 1 bộ nguồn 12VDC: EDR-120-12
- 1 accu vision 7Ah)</t>
  </si>
  <si>
    <t>Tủ ACU-TF (Tủ bao gồm:
- 1 bộ điều khiển CS-40
- 1 bộ ATS: W2R-100/GEYA/China
- 1 bộ nguồn 12VDC: EDR-120-12
- 1 accu vision 7Ah)</t>
  </si>
  <si>
    <t>Ổ cắm RJ45 đôi cho mạng dự liệu</t>
  </si>
  <si>
    <t xml:space="preserve">Bộ phát sóng WIFI
</t>
  </si>
  <si>
    <t>CAMERA dạng BULLET</t>
  </si>
  <si>
    <t>CAMERA IP dạng DOME</t>
  </si>
  <si>
    <t>Loa âm trần 2W</t>
  </si>
  <si>
    <t>Loa hộp 2W</t>
  </si>
  <si>
    <t>Modul ĐIỆN THOẠI</t>
  </si>
  <si>
    <t>Nút nhấn khẩn cấp</t>
  </si>
  <si>
    <t>đã cập nhật file</t>
  </si>
  <si>
    <t>Tủ điện GB-1 (Chi tiết theo Phụ lục 02, chương III, E-HSMT)</t>
  </si>
  <si>
    <t>Tủ điện GB-2 (Chi tiết theo Phụ lục 02, chương III, E-HSMT)</t>
  </si>
  <si>
    <t>Tủ điện LV1 (Chi tiết theo Phụ lục 02, chương III, E-HSMT)</t>
  </si>
  <si>
    <t>Tủ điện LV2 (Chi tiết theo Phụ lục 02, chương III, E-HSMT)</t>
  </si>
  <si>
    <t>Tủ điện ATS1 (Chi tiết theo Phụ lục 02, chương III, E-HSMT)</t>
  </si>
  <si>
    <t>Tủ điện ATS2 (Chi tiết theo Phụ lục 02, chương III, E-HSMT)</t>
  </si>
  <si>
    <t>Tủ điện MSB2.1 (Chi tiết theo Phụ lục 02, chương III, E-HSMT)</t>
  </si>
  <si>
    <t>Tủ điện MSB2.2 (Chi tiết theo Phụ lục 02, chương III, E-HSMT)</t>
  </si>
  <si>
    <t>Tủ điện INTERLOCK 1+2 (Chi tiết theo Phụ lục 02, chương III, E-HSMT)</t>
  </si>
  <si>
    <t>Tủ điện ACDB2.1 (Chi tiết theo Phụ lục 02, chương III, E-HSMT)</t>
  </si>
  <si>
    <t>Tủ điện ACDB2.3 (Chi tiết theo Phụ lục 02, chương III, E-HSMT)</t>
  </si>
  <si>
    <t>Tủ điện ACDB2.2 (Chi tiết theo Phụ lục 02, chương III, E-HSMT)</t>
  </si>
  <si>
    <t>Tủ điện ACDB2.4 (Chi tiết theo Phụ lục 02, chương III, E-HSMT)</t>
  </si>
  <si>
    <t>Tủ điện DCDB1 + UPSDB1 (Chi tiết theo Phụ lục 02, chương III, E-HSMT)</t>
  </si>
  <si>
    <t>Tủ điện UPSDB2+DCDB3 (Chi tiết theo Phụ lục 02, chương III, E-HSMT)</t>
  </si>
  <si>
    <t>Tủ điện DCDB2 (Chi tiết theo Phụ lục 02, chương III, E-HSMT)</t>
  </si>
  <si>
    <t>Tủ điện DCDB4 (Chi tiết theo Phụ lục 02, chương III, E-HSMT)</t>
  </si>
  <si>
    <t>Tủ điện PDU 1 (Chi tiết theo Phụ lục 02, chương III, E-HSMT)</t>
  </si>
  <si>
    <t>Tủ điện PDU 2 (Chi tiết theo Phụ lục 02, chương III, E-HSMT)</t>
  </si>
  <si>
    <t>Tủ điện MSB3.1 (Chi tiết theo Phụ lục 02, chương III, E-HSMT)</t>
  </si>
  <si>
    <t>Tủ điện MSB3.2 (Chi tiết theo Phụ lục 02, chương III, E-HSMT)</t>
  </si>
  <si>
    <t>Tủ điện ACDB3.1 (Chi tiết theo Phụ lục 02, chương III, E-HSMT)</t>
  </si>
  <si>
    <t>Tủ điện ACDB3.3 (Chi tiết theo Phụ lục 02, chương III, E-HSMT)</t>
  </si>
  <si>
    <t>Tủ điện ACDB3.2 (Chi tiết theo Phụ lục 02, chương III, E-HSMT)</t>
  </si>
  <si>
    <t>Tủ điện ACDB3.4 (Chi tiết theo Phụ lục 02, chương III, E-HSMT)</t>
  </si>
  <si>
    <t>Tủ điện MSB4.1 (Chi tiết theo Phụ lục 02, chương III, E-HSMT)</t>
  </si>
  <si>
    <t>Tủ điện  MSB4.2 (Chi tiết theo Phụ lục 02, chương III, E-HSMT)</t>
  </si>
  <si>
    <t>Tủ điện ACDB4.1 (Chi tiết theo Phụ lục 02, chương III, E-HSMT)</t>
  </si>
  <si>
    <t>Tủ điện ACDB4.3 (Chi tiết theo Phụ lục 02, chương III, E-HSMT)</t>
  </si>
  <si>
    <t>Tủ điện ACDB4.2 (Chi tiết theo Phụ lục 02, chương III, E-HSMT)</t>
  </si>
  <si>
    <t>Tủ điện ACDB4.4 (Chi tiết theo Phụ lục 02, chương III, E-HSMT)</t>
  </si>
  <si>
    <t>Tủ điện TĐ-BTA (Chi tiết theo Phụ lục 02, chương III, E-HSMT)</t>
  </si>
  <si>
    <t>Tủ điện TĐ-BSH (Chi tiết theo Phụ lục 02, chương III, E-HSMT)</t>
  </si>
  <si>
    <t>Tủ điện TĐ-TM (Chi tiết theo Phụ lục 02, chương III, E-HSMT)</t>
  </si>
  <si>
    <t>Tủ điện TĐ-BCC (Chi tiết theo Phụ lục 02, chương III, E-HSMT)</t>
  </si>
  <si>
    <t>Tủ điện TĐ-QHK (Chi tiết theo Phụ lục 02, chương III, E-HSMT)</t>
  </si>
  <si>
    <t>Tủ điện TĐ-TD (Chi tiết theo Phụ lục 02, chương III, E-HSMT)</t>
  </si>
  <si>
    <t>Tủ điện TĐ-PAN (Chi tiết theo Phụ lục 02, chương III, E-HSMT)</t>
  </si>
  <si>
    <t>Tủ điện TĐ-T1 (Chi tiết theo Phụ lục 02, chương III, E-HSMT)</t>
  </si>
  <si>
    <t>Tủ điện TĐ-T2 (Chi tiết theo Phụ lục 02, chương III, E-HSMT)</t>
  </si>
  <si>
    <t>Tủ điện TĐ-UPS (Chi tiết theo Phụ lục 02, chương III, E-HSMT)</t>
  </si>
  <si>
    <t>Tủ điện TĐ-T3 (Chi tiết theo Phụ lục 02, chương III, E-HSMT)</t>
  </si>
  <si>
    <t>Tủ điện TĐ-T4 (Chi tiết theo Phụ lục 02, chương III, E-HSMT)</t>
  </si>
  <si>
    <t>Tủ điện TĐ-TUM (Chi tiết theo Phụ lục 02, chương III, E-HSMT)</t>
  </si>
  <si>
    <t>Bộ chia gas dàn lạnh</t>
  </si>
  <si>
    <t>Dàn nóng 12HP- 33.5kW</t>
  </si>
  <si>
    <t>Thiết bị bơm nước sinh hoạt</t>
  </si>
  <si>
    <t>Thiết bị TBA</t>
  </si>
  <si>
    <t>Thiết bị đường dây trung thế</t>
  </si>
  <si>
    <t>Máy bơm điện Q&gt;=117m3/h, h&gt;=54m</t>
  </si>
  <si>
    <t>Máy bơm bù Q&gt;=3,6 m3/h; h&gt;=64m</t>
  </si>
  <si>
    <t>Quạt EAF-1F-01</t>
  </si>
  <si>
    <t>Quạt EAF-1F-02</t>
  </si>
  <si>
    <t>Quạt EAF-1F-03</t>
  </si>
  <si>
    <t>Quạt EAF-1F-04</t>
  </si>
  <si>
    <t>Quạt EAF-1F-05</t>
  </si>
  <si>
    <t>Quạt EAF-1F-06</t>
  </si>
  <si>
    <t>Quạt OAF-1F-01</t>
  </si>
  <si>
    <t>Quạt OAF-1F-02</t>
  </si>
  <si>
    <t xml:space="preserve">Quạt EAF-2F-01 </t>
  </si>
  <si>
    <t>Quạt EAF-2F-02</t>
  </si>
  <si>
    <t>Quạt OAF-2F-01</t>
  </si>
  <si>
    <t>Quạt EAF-3F-01</t>
  </si>
  <si>
    <t>Quạt EAF-4F-01</t>
  </si>
  <si>
    <t>Quạt EAF-T-01</t>
  </si>
  <si>
    <t>Quạt EAF-T-02</t>
  </si>
  <si>
    <t>Thuế 8</t>
  </si>
  <si>
    <t>Dàn lạnh cassette thổi 4 hướng invester 1 chiều kèm mặt nạ + bộ điều khiển có dây+ bơm nước ngưng-Công suất lạnh tối thiểu 4,5 kW</t>
  </si>
  <si>
    <t>Máy điều hoà không khí cục bộ treo tường, invester 1 chiều, công suất lạnh tối thiểu 2,5kW</t>
  </si>
  <si>
    <t>Máy điều hoà không khí cục bộ treo tường, invester 1 chiều  công suất lạnh tối thiểu 5,2kW</t>
  </si>
  <si>
    <t>Máy điều hoà không khí cục bộ treo tường, invester 1 chiều, công suất lạnh tối thiểu 6,0kW</t>
  </si>
  <si>
    <t>Máy điều hoà không khí cục bộ treo tường, invester 1 chiều, công suất lạnh tối thiểu 7,1kW</t>
  </si>
  <si>
    <t>Bơm trung chuyển Q&gt;=6m3/h,h&gt;=30m</t>
  </si>
  <si>
    <t>Bơm tăng áp Q&gt;=5m3/h,h&gt;=25m</t>
  </si>
  <si>
    <t>Bình tích áp V=150l 10bar</t>
  </si>
  <si>
    <t>Hệ thống điều hoà cục bộ âm trần cassette, 1 chiều lạnh, inverter, công suất lạnh tối thiểu 5,2kW</t>
  </si>
  <si>
    <t>Kim thu sét tiên đạo R&gt;= 79m</t>
  </si>
  <si>
    <t>Tủ TỤ BÙ 1 (Chi tiết theo Phụ lục 02, chương III, E-HSMT)</t>
  </si>
  <si>
    <t>Tủ TỤ BÙ 2 (Chi tiết theo Phụ lục 02, chương III, E-HSMT)</t>
  </si>
  <si>
    <t>Bình chữa cháy khí FM200, áp lực làm việc theo thiết kế nạp tối thiểu 110kg khí sạch HFC 227</t>
  </si>
  <si>
    <t>Bình chữa cháy khí, bao gồm van đầu bình và đồng hồ hiển thị áp lực kèm tiếp điểm giám sát. - Bình nạp tối thiểu 120 kg chất khí khí HFC-227ea (FM-200) - Áp lực theo hồ sơ thiết kế</t>
  </si>
  <si>
    <t>Bình chữa cháy khí, bao gồm van đầu bình và đồng hồ hiển thị áp lực kèm tiếp điểm giám sát. - Bình nạp tối thiểu 80 kg chất khí khí HFC-227ea (FM-200) - Áp lực theo hồ sơ thiết kế</t>
  </si>
  <si>
    <t>Bình chữa cháy khí, bao gồm van đầu bình và đồng hồ hiển thị áp lực kèm tiếp điểm giám sát. - Bình nạp tối thiểu 75 kg chất khí khí HFC-227ea (FM-200) - Áp lực theo hồ sơ thiết kế</t>
  </si>
  <si>
    <t>Bình chữa cháy khí, bao gồm van đầu bình và đồng hồ hiển thị áp lực kèm tiếp điểm giám sát. - Bình nạp tối thiểu 16 kg chất khí khí HFC-227ea (FM-200) - Áp lực theo hồ sơ thiết kế</t>
  </si>
  <si>
    <t>XX</t>
  </si>
  <si>
    <t>Thiết bị cấp dầu cho máy phát điện</t>
  </si>
  <si>
    <t>Bồn dầu tổng 10m3: Bồn âm, ngang 
+ Thép SS400 dày 6mm.
+ Chân đỡ Thép SS400 dày 5mm.
+ Sơn hoàn thiện 3 lớp  ( 1 lóp chống rĩ + 2 lóp hoàn thiện quét nhựa đường và vải thuỷ tinh).
+ Phụ kiện ống xuất nhập.
+ Kiểm định bồn dầu</t>
  </si>
  <si>
    <t>Bồn dầu ngày 2m3: Bồn âm, ngang :
+ Thép SS400 dày 3mm.
+ Chân đỡ Thép SS400 dày 3mm.
+ Sơn hoàn thiện 3 lớp  ( 1 lóp chống rĩ + 2 lóp hoàn thiện quét nhựa đường và vải thuỷ tinh).
+ Phụ kiện ống xuất nhập.
+ Kiểm định bồn dầu</t>
  </si>
  <si>
    <t xml:space="preserve">Tủ điều khiển cấp dầu DB-ĐK-BD1~2
Bao gồm: Vỏ tủ sơn tĩnh điện
MCB 2P 20A 10kA: 01
MCB 2P 16A 10kA: 02
Contactor 3P 16A (1NO): 02
Rơ le nhiệt 5-8A: 02
Hệ điều khiển cho động cơ (bao gồm công tắc xoay, nút nhấn, đèn báo, rơ le trung gian): 02
</t>
  </si>
  <si>
    <t>Tủ điều khiển cấp dầu DB-ĐK-BD3~4
Bao gồm: Vỏ tủ sơn tĩnh điện
MCB 2P 20A 10kA: 01
MCB 2P 16A 10kA: 02
Contactor 3P 16A (1NO): 02
Rơ le nhiệt 5-8A: 02
Hệ điều khiển cho động cơ (bao gồm công tắc xoay, nút nhấn, đèn báo, rơ le trung gian): 02</t>
  </si>
  <si>
    <t>Bàn giám đốc (1800*1400*750)</t>
  </si>
  <si>
    <t>Tủ tài liệu nhân viên (800x400*2000)</t>
  </si>
  <si>
    <t>Tủ tài liệu và quân tư trang giám đốc (1350*400*2000)</t>
  </si>
  <si>
    <t>Bàn họp cầu truyền hình (4000*1200*760)</t>
  </si>
  <si>
    <t>Bục phát biểu (800*550*1200)</t>
  </si>
  <si>
    <t>Dàn lạnh cassette thổi 4 hướng invester 1 chiều  kèm mặt nạ+ bộ điều khiển có dây+bơm nước ngưng-Công suất lạnh tối thiểu 9 kW</t>
  </si>
  <si>
    <t>Bộ chữ nhận diện thương hiệu trên mái VIETTEL (bao gồm bộ đèn led cho bộ chữ, hệ khung lắp đặt). Kích thước theo thiết kế</t>
  </si>
  <si>
    <r>
      <t xml:space="preserve">Mô tơ Cửa 
 Động cơ: </t>
    </r>
    <r>
      <rPr>
        <sz val="13"/>
        <color rgb="FFFF0000"/>
        <rFont val="Times New Roman"/>
        <family val="1"/>
      </rPr>
      <t>XXXXXXXXXXXXXXX</t>
    </r>
    <r>
      <rPr>
        <sz val="13"/>
        <rFont val="Times New Roman"/>
        <family val="1"/>
      </rPr>
      <t xml:space="preserve">
Công suất 450W
Thiết bị li hợp không số
Thiết bị bảo hộ bằng cảm ứng điện từ
Hệ thống hướng dẫn bằng nam châm từ
Gồm 2 tay điều khiển từ xa và 1 điều khiển để bàn
Dẫn hướng bằng nam châm
màn hình led chạy chử theo yêu cầu</t>
    </r>
  </si>
  <si>
    <t>PHẦN XÂY DỰNG</t>
  </si>
  <si>
    <t>Thành tiền</t>
  </si>
  <si>
    <t>C</t>
  </si>
  <si>
    <t>Chi phí dự phòng</t>
  </si>
  <si>
    <t>%</t>
  </si>
  <si>
    <t>Mô tả công việc mời thầu</t>
  </si>
  <si>
    <t>BẢNG TỔNG HỢP GIÁ DỰ THẦU</t>
  </si>
  <si>
    <t>(1)</t>
  </si>
  <si>
    <t>(2)</t>
  </si>
  <si>
    <t>(3)</t>
  </si>
  <si>
    <t>(4)</t>
  </si>
  <si>
    <t>Đơn giá dự thầu sau thuế</t>
  </si>
  <si>
    <t>(5)</t>
  </si>
  <si>
    <t>(6)=4)*(5)</t>
  </si>
  <si>
    <t xml:space="preserve">Ghi chú: </t>
  </si>
  <si>
    <t xml:space="preserve">(5), (6): nhà thầu ghi đơn giá dự thầu và thành tiền. </t>
  </si>
  <si>
    <t>Giá dự thầu của nhà thầu phải bao gồm chi phí cho các loại thuế, phí, lệ phí (nếu có).</t>
  </si>
  <si>
    <t>(*): Theo bảng mời thầu của Chủ đầu tư. Chi phí dự phòng 5% chỉ được sử dụng khi có phát sinh khối lượng công việc trong thực tế.</t>
  </si>
  <si>
    <t>A1</t>
  </si>
  <si>
    <t>B1</t>
  </si>
  <si>
    <t>TỔNG CỘNG GIÁ DỰ THẦU (Đã bao gồm thuế, phí, lệ phí (nếu có))</t>
  </si>
  <si>
    <t>CẢI TẠO XÂY DỰNG</t>
  </si>
  <si>
    <t>Phá dỡ</t>
  </si>
  <si>
    <t>Tháo dỡ vách kính</t>
  </si>
  <si>
    <t>Tháo dỡ vách thạch cao</t>
  </si>
  <si>
    <t>Tháo dỡ vách ốp gỗ</t>
  </si>
  <si>
    <t>Phá dỡ tường xây gạch chiều dày tường &lt;=22cm</t>
  </si>
  <si>
    <t>Phá dỡ tường xây gạch chiều dày tường &lt;=11cm</t>
  </si>
  <si>
    <t>Tháo dỡ vách ngăn vệ sinh</t>
  </si>
  <si>
    <t>Phá dỡ sàn gạch để lát gạch mới</t>
  </si>
  <si>
    <t>Tháo dỡ gạch ốp tường</t>
  </si>
  <si>
    <t>Tháo dỡ sàn gỗ</t>
  </si>
  <si>
    <t>Tháo dỡ thảm sàn cỏ nhân tạo</t>
  </si>
  <si>
    <t>Tháo dỡ ván sàn</t>
  </si>
  <si>
    <t>Tháo dỡ trần</t>
  </si>
  <si>
    <t>Tháo dỡ phụ kiện vệ sinh bệ xí</t>
  </si>
  <si>
    <t>Tháo dỡ phụ kiện vệ sinh chậu rửa</t>
  </si>
  <si>
    <t>Tháo dỡ phụ kiện vệ sinh chậu tiểu</t>
  </si>
  <si>
    <t>Tháo dỡ phụ kiện vệ sinh khác (như: gương soi, vòi rửa, vòi sen, hộp đựng giấy vệ sinh, ...)</t>
  </si>
  <si>
    <t>Đóng vật liệu rời vào bao, loại 1 lớp bao dứa (Đóng bao phế thải)</t>
  </si>
  <si>
    <t>Bốc xếp vận chuyển phế thải các loại</t>
  </si>
  <si>
    <t>Vận chuyển phế thải trong phạm vi 1000m bằng ô tô - 7,0T</t>
  </si>
  <si>
    <t>Vận chuyển phế thải tiếp 20.2 km bằng ô tô - 7,0T</t>
  </si>
  <si>
    <t>Thi công vách thạch cao 2 mặt. Khung xương vách U75 - Tấm thạch cao tiêu chuẩn dày 12,5mm, bông thủy tinh dày 50, tỷ trọng 24kg/m3 (Chưa bao gồm sơn, bả)</t>
  </si>
  <si>
    <t>Thi công vách thạch cao 2 mặt. Khung xương vách U75 gia cố khung thép hộp 30x60x1.4 mm - Tấm thạch cao tiêu chuẩn dày 12,5mm, bông thủy tinh dày 50, tỷ trọng 24kg/m3 (Chưa bao gồm sơn, bả)</t>
  </si>
  <si>
    <t>Công tác bả bằng 1 lớp bột bả vào các kết cấu - tường</t>
  </si>
  <si>
    <t>Công tác bả bằng 1 lớp bột bả vào các kết cấu - cột, dầm, trần</t>
  </si>
  <si>
    <t>Sơn dầm, trần, cột, tường trong nhà đã bả - 1 nước lót, 2 nước phủ</t>
  </si>
  <si>
    <t>Cung cấp, lắp đặt Sàn vinyl terrazzo PVC màu xám dày tối thiểu 2mm</t>
  </si>
  <si>
    <t>Cung cấp, lắp đặt Sàn vinyl màu xám bê tông độ dày tối thiểu 2mm</t>
  </si>
  <si>
    <t>Cung cấp, lắp đặt Sàn vinyl giả đá màu trắng vân mây độ dày tối thiểu 2mm</t>
  </si>
  <si>
    <t>Phòng văn thư mới</t>
  </si>
  <si>
    <t>Nhà vệ sinh</t>
  </si>
  <si>
    <t>Quét chống thấm khu vực nhà vệ sinh</t>
  </si>
  <si>
    <t>Gạch granite KT 600x600 chống trơn mẫu mã theo quy định</t>
  </si>
  <si>
    <t>Ốp gạch granite KT 1200x600 mẫu mã theo chỉ định</t>
  </si>
  <si>
    <t>Thi công trần giật cấp bằng tấm thạch cao chống ẩm; khung xương chìm, tấm trần 9mm tiêu chuẩn (Chưa bao gồm sơn, bả)</t>
  </si>
  <si>
    <t>CCLĐ vách compact dày 12mm màu đơn sắc cho nhà vệ sinh (Bao gồm phụ kiện lắp đắt hoàn thiện)</t>
  </si>
  <si>
    <t>Cung cấp, lắp đặt gương soi dày 5mm</t>
  </si>
  <si>
    <t>Khung xương thép hộp 13x26x1.4mm sơn tĩnh điện bao quanh viền gương</t>
  </si>
  <si>
    <t>Cốt nền gỗ công nghiệp ốp sau gương</t>
  </si>
  <si>
    <t>Thi công trần thạch cao, khung xương chìm, tấm trần 9mm tiêu chuẩn (Chưa bao gồm sơn, bả)</t>
  </si>
  <si>
    <t>Thi công trần thạch cao trang trí, khung xương chìm, tấm trần 9mm tiêu chuẩn (Chưa bao gồm sơn, bả)</t>
  </si>
  <si>
    <t>Cung cấp, lắp đặt trần nhôm caro màu ghi đậm mẫu mã theo chỉ định (modul 100x100mm dày 0.5)</t>
  </si>
  <si>
    <t>Cung cấp, lắp đặt trần nhôm U Shaped (ceiling Code U100)</t>
  </si>
  <si>
    <t>Thi công trần thô sơn xám đậm mã màu theo chỉ định</t>
  </si>
  <si>
    <t>Gia cố hệ khung xương</t>
  </si>
  <si>
    <t>Gia công hệ khung đỡ vách kính thép hộp 40x80x1.4mm mạ kẽm (trọng lượng thép 40x80x1.4mm 3.39kg/md; thanh thép V5 2kg/md)</t>
  </si>
  <si>
    <t>Dán decal trang trí vách kính</t>
  </si>
  <si>
    <t>Lắp dựng khuôn cửa kép</t>
  </si>
  <si>
    <t>m cấu kiện</t>
  </si>
  <si>
    <t>Lắp dựng cửa vào khuôn</t>
  </si>
  <si>
    <t>m2 cấu kiện</t>
  </si>
  <si>
    <t>Bốc xếp, vận chuyển gạch ốp, lát các loại</t>
  </si>
  <si>
    <t>Bốc xếp, vận chuyển cát, xi măng các loại</t>
  </si>
  <si>
    <t>CỬA GỖ, CỬA NHÔM KÍNH</t>
  </si>
  <si>
    <t>Cung cấp, lắp đặt vách kính VK8 khuôn nhôm định hình hệ 55 dầy 2mm, bề mặt sơn tĩnh điện màu xám đen kính cường lực dày 12mm màu trắng trong</t>
  </si>
  <si>
    <t>Cung cấp, lắp đặt vách kính VK9 khuôn nhôm định hình hệ 55 dầy 2mm, bề mặt sơn tĩnh điện màu xám đen vách kính cường lực dày 12mm màu trắng trong; cánh kính cường lực 12mm</t>
  </si>
  <si>
    <t>Cung cấp, lắp đặt vách kính VK10 khuôn nhôm định hình hệ 55 dầy 2mm, bề mặt sơn tĩnh điện màu xám đen vách kính cường lực dày 12mm màu trắng trong</t>
  </si>
  <si>
    <t>Cung cấp, lắp đặt vách kính VK1 khuôn nhôm định hình hệ 55 dầy 2mm, bề mặt sơn tĩnh điện màu xám đen vách kính cường lực dày 12mm màu trắng trong; cánh kính cường lực 12mm</t>
  </si>
  <si>
    <t>Cung cấp, lắp đặt vách kính VK2 khuôn nhôm định hình hệ 55 dầy 2mm, bề mặt sơn tĩnh điện màu xám đen vách kính cường lực dày 12mm màu trắng trong; cánh kính cường lực 12mm</t>
  </si>
  <si>
    <t>Cung cấp, lắp đặt vách kính VK3 khuôn nhôm định hình hệ 55 dầy 2mm, bề mặt sơn tĩnh điện màu xám đen vách kính cường lực dày 12mm màu trắng trong; cánh kính cường lực 12mm</t>
  </si>
  <si>
    <t>Cung cấp, lắp đặt vách kính VK4 khuôn nhôm định hình hệ 55 dầy 2mm, bề mặt sơn tĩnh điện màu xám đen vách kính cường lực dày 12mm màu trắng trong; cánh kính cường lực 12mm</t>
  </si>
  <si>
    <t>Cung cấp, lắp đặt vách kính VK5 khuôn nhôm định hình hệ 55 dầy 2mm, bề mặt sơn tĩnh điện màu xám đen vách kính cường lực dày 12mm màu trắng trong; cánh kính cường lực 12mm</t>
  </si>
  <si>
    <t>Cung cấp, lắp đặt vách kính VK6 khuôn nhôm định hình hệ 55 dầy 2mm, bề mặt sơn tĩnh điện màu xám đen vách kính cường lực dày 12mm màu trắng trong; cánh kính cường lực 12mm</t>
  </si>
  <si>
    <t>Cung cấp, lắp đặt vách kính VK7 khuôn nhôm định hình hệ 55 dầy 2mm, bề mặt sơn tĩnh điện màu xám đen vách kính cường lực dày 12mm màu trắng trong; cánh kính cường lực 12mm</t>
  </si>
  <si>
    <t>Cung cấp, lắp đặt vách kính VK11 khuôn nhôm định hình hệ 55 dầy 2mm, bề mặt sơn tĩnh điện màu xám đen vách kính cường lực dày 12mm màu trắng trong; cánh kính cường lực 12mm</t>
  </si>
  <si>
    <t>Cung cấp, lắp đặt vách kính VK12 khuôn nhôm định hình hệ 55 dầy 2mm, bề mặt sơn tĩnh điện màu xám đen vách kính cường lực dày 12mm màu trắng trong; cánh kính cường lực 12mm</t>
  </si>
  <si>
    <t>Cung cấp, lắp đặt vách kính VK13 khuôn nhôm định hình hệ 55 dầy 2mm, bề mặt sơn tĩnh điện màu xám đen vách kính cường lực dày 12mm màu trắng trong</t>
  </si>
  <si>
    <t>Cung cấp, lắp đặt vách kính VK14 khuôn nhôm định hình hệ 55 dầy 2mm, bề mặt sơn tĩnh điện màu xám đen vách kính cường lực dày 12mm màu trắng trong; cánh kính cường lực 12mm</t>
  </si>
  <si>
    <t>Cung cấp, lắp đặt vách kính VK15 khuôn nhôm định hình hệ 55 dầy 2mm, bề mặt sơn tĩnh điện màu xám đen vách kính cường lực dày 12mm màu trắng trong; cánh kính cường lực 12mm</t>
  </si>
  <si>
    <t>Cung cấp, lắp đặt vách kính VK16 khuôn nhôm định hình hệ 55 dầy 2mm, bề mặt sơn tĩnh điện màu xám đen vách kính cường lực dày 12mm màu trắng trong; cánh kính cường lực 12mm</t>
  </si>
  <si>
    <t>Cung cấp, lắp đặt vách kính VK17 khuôn nhôm định hình hệ 55 dầy 2mm, bề mặt sơn tĩnh điện màu xám đen kính an toàn 8.38mm</t>
  </si>
  <si>
    <t>Cung cấp, lắp đặt vách kính VK18 khuôn nhôm định hình hệ 55 dầy 2mm, bề mặt sơn tĩnh điện màu xám đen vách kính cường lực dày 12mm màu trắng trong; cánh kính cường lực 12mm</t>
  </si>
  <si>
    <t>Cung cấp, lắp đặt vách kính VK19 khuôn nhôm định hình hệ 55 dầy 2mm, bề mặt sơn tĩnh điện màu xám đen vách kính cường lực dày 12mm màu trắng trong; cánh kính cường lực 12mm</t>
  </si>
  <si>
    <t>Cung cấp, lắp đặt cửa D1, khung gỗ công nghiệp phủ melamin, 1 cánh mở cửa gỗ công nghiệp phủ melamin màu theo chỉ định</t>
  </si>
  <si>
    <t>Cung cấp, lắp đặt cửa D2, khung gỗ công nghiệp phủ melamin, 1 cánh mở cửa gỗ công nghiệp phủ melamin màu theo chỉ định; kết hợp ô kính an toàn 8.38mm trắng trong, dán decal mờ</t>
  </si>
  <si>
    <t>Cung cấp, lắp đặt cửa D3, khung gỗ công nghiệp phủ melamin, 1 cánh mở cửa gỗ công nghiệp phủ melamin màu theo chỉ định</t>
  </si>
  <si>
    <t>Cung cấp, lắp đặt cửa D4, khung gỗ công nghiệp phủ laminate, 2 cánh mở cửa gỗ công nghiệp phủ laminate màu theo chỉ định;soi rãnh sơn đồng màu gỗ</t>
  </si>
  <si>
    <t>Cung cấp, lắp đặt cửa D5 1 cánh mở, khung gỗ công nghiệp phủ melamin, cánh cửa gỗ công nghiệp phủ melamin màu theo chỉ định soi rãnh sơn đồng màu gỗ</t>
  </si>
  <si>
    <t>Cung cấp, lắp đặt cửa D6 1 cánh mở, khung gỗ công nghiệp phủ melamin, cánh cửa gỗ công nghiệp phủ melamin màu theo chỉ định</t>
  </si>
  <si>
    <t>Cung cấp khuôn cửa gỗ phủ melamine màu theo thiết kế màu theo thiết kế kích thước 100x40mm</t>
  </si>
  <si>
    <t>Cung cấp, lắp đặt nẹp cửa gỗ  phủ melamine màu theo thiết kế kích thước 50x12mm</t>
  </si>
  <si>
    <t>Cung cấp khuôn cửa gỗ phủ laminate màu theo thiết kế màu theo thiết kế kích thước 100x40mm</t>
  </si>
  <si>
    <t>Cung cấp, lắp đặt nẹp cửa gỗ phủ laminate màu theo thiết kế kích thước 100x18mm</t>
  </si>
  <si>
    <t>Cung cấp, lắp đặt Phụ kiện cho cửa 1 cánh: Bản lề, tay nắm gạt, ổ khoá chìm, thanh chắn bụi dạng chốt, ron cửa, chặn cửa</t>
  </si>
  <si>
    <t>Cung cấp, lắp đặt Phụ kiện cho cửa 2 cánh: Bản lề, tay nắm gạt, ổ khoá chìm, thanh chắn bụi dạng chốt, ron cửa, chặn cửa</t>
  </si>
  <si>
    <t>Cung cấp, lắp đặt phụ kiện cho cửa kính 1 cánh: bản lề, kẹp kính trên dưới, khóa sàn kẹp chữ L, tay nắm</t>
  </si>
  <si>
    <t>Cung cấp, lắp đặt phụ kiện cho cửa kính 2 cánh: bản lề, kẹp kính trên dưới, khóa sàn kẹp chữ L, tay nắm</t>
  </si>
  <si>
    <t>Cải tạo phần hệ thống MEP</t>
  </si>
  <si>
    <t>KHU LÀM VIỆC CHUNG THÁP A TẦNG 3</t>
  </si>
  <si>
    <t>KHU LÀM VIỆC CHUNG THÁP B TẦNG 3</t>
  </si>
  <si>
    <t>KHU LÀM VIỆC CHUNG THÁP C TẦNG 3</t>
  </si>
  <si>
    <t>KHU LỄ TÂN</t>
  </si>
  <si>
    <t>KHU PANTRY</t>
  </si>
  <si>
    <t>PHÒNG HỌP 1</t>
  </si>
  <si>
    <t>PHÒNG HỌP 2</t>
  </si>
  <si>
    <t>PHÒNG HỌP 3</t>
  </si>
  <si>
    <t>PHÒNG HỌP KHÁCH</t>
  </si>
  <si>
    <t>PHÒNG HỘI Ý SẢNH</t>
  </si>
  <si>
    <t>PHÒNG GIÁM ĐỐC CHI NHÁNH</t>
  </si>
  <si>
    <t>PHÒNG PHÓ GĐ KHCN, PHÓ GĐ KHDN2</t>
  </si>
  <si>
    <t>PHÒNG PHÓ GĐ HT1, PHÓ GĐ HT2</t>
  </si>
  <si>
    <t>PHÒNG PHÓ GĐ KHCN 1, PHÓ GĐ GP CNTT</t>
  </si>
  <si>
    <t>PHÒNG IT, SEVER MÁY</t>
  </si>
  <si>
    <t>PHÒNG Y TẾ</t>
  </si>
  <si>
    <t>PHÒNG QUÂN NHÂN NAM KHO</t>
  </si>
  <si>
    <t>PHÒNG VĂN THƯ</t>
  </si>
  <si>
    <t>PHÒNG TẠP VỤ</t>
  </si>
  <si>
    <t xml:space="preserve">PHÒNG QUÂN NHÂN NỮ
</t>
  </si>
  <si>
    <t>PHẦN HÀNH LANG CHUNG</t>
  </si>
  <si>
    <t>CẤP THOÁT NƯỚC</t>
  </si>
  <si>
    <t>PHÒNG CHÁY CHỮA CHÁY</t>
  </si>
  <si>
    <t>ĐIỀU HÒA KHÔNG KHÍ</t>
  </si>
  <si>
    <t>Đục tường, sàn tạo rảnh để đặt đường ống bảo hộ dây dẫn</t>
  </si>
  <si>
    <t>Hệ thống cấp điện</t>
  </si>
  <si>
    <t xml:space="preserve">Tủ điện 28module </t>
  </si>
  <si>
    <t>Cung cấp lắp đặt máng cáp 150x50x1.0mm có nắp, sơn tĩnh điện - đi âm sàn</t>
  </si>
  <si>
    <t>T máng cáp 100x50</t>
  </si>
  <si>
    <t>Cung cấp lắp đặt Cáp 4x35.0mm2 Cu/XLPE/PVC</t>
  </si>
  <si>
    <t>Cung cấp, lắp đặt dây tiếp địa 16mm2</t>
  </si>
  <si>
    <t xml:space="preserve">Cung cấp lắp đặt cáp 4.0mm2 Cu/PVC </t>
  </si>
  <si>
    <t xml:space="preserve">Cung cấp lắp đặt cáp 2.5mm2 Cu/PVC </t>
  </si>
  <si>
    <t>Cung cấp, lắp đặt ống cứng PVC D32 đi chìm</t>
  </si>
  <si>
    <t>Cung cấp, lắp đặt ống cứng PVC D32 đi nổi</t>
  </si>
  <si>
    <t>Cung cấp, lắp đặt ống cứng PVC D25 đi chìm</t>
  </si>
  <si>
    <t>Cung cấp, lắp đặt ống cứng PVC D25 đi nổi</t>
  </si>
  <si>
    <t>Cung cấp, lắp đặt ống cứng PVC D20 đi chìm</t>
  </si>
  <si>
    <t>Cung cấp, lắp đặt ống cứng PVC D20 đi nổi</t>
  </si>
  <si>
    <t>Cung cấp, lắp đặt Ổ cắm đôi 2P+E 16A - Universal</t>
  </si>
  <si>
    <t>Hệ thống chiếu sáng</t>
  </si>
  <si>
    <t>Cung cấp, lắp đặt đèn thả chao cổ bóp AS 6400K. 20W</t>
  </si>
  <si>
    <t>Đèn panel 300x1200m công suất tối thiểu 42W</t>
  </si>
  <si>
    <t xml:space="preserve">Cung cấp, lắp đặt Cáp 1.5mm2 Cu/PVC </t>
  </si>
  <si>
    <t>Cung cấp, lắp đặt ống mềm PVC D20 đi nổi</t>
  </si>
  <si>
    <t>Cung cấp, lắp đặt  Công tắc đơn 1 chiều -16A</t>
  </si>
  <si>
    <t>Cung cấp, lắp đặt  Công tắc đôi 1 chiều -16A</t>
  </si>
  <si>
    <t>Cung cấp, lắp đặt  Công tắc ba 1 chiều -16A</t>
  </si>
  <si>
    <t>Hệ thống điện nhẹ</t>
  </si>
  <si>
    <t>Cung cấp, lắp đặt Ổ cắm mạng RJ45 - đơn</t>
  </si>
  <si>
    <t>Cung cấp, lắp đặt Cáp cat6a</t>
  </si>
  <si>
    <t>Cung cấp, lắp đặt Máng cáp 200x50x1.5, có nắp đi nổi trên tường</t>
  </si>
  <si>
    <t>Cung cấp, lắp đặt Máng cáp 200x50x1.5 có nắp đi âm sàn</t>
  </si>
  <si>
    <t xml:space="preserve">Tủ điện 42module </t>
  </si>
  <si>
    <t>Cung cấp lắp đặt Cáp 4x25.0mm2 Cu/XLPE/PVC</t>
  </si>
  <si>
    <t>Cung cấp lắp đặt dây tiếp địa 16mm2</t>
  </si>
  <si>
    <t>Cung cấp lắp đặt máng cáp 100x50x1.0mm có nắp, sơn tính điện - đi âm sàn</t>
  </si>
  <si>
    <t>Cung cấp, lắp đặt Đèn Down light âm trần 12W</t>
  </si>
  <si>
    <t xml:space="preserve">Cung cấp, lắp đặt Đèn Down light âm trần 12W </t>
  </si>
  <si>
    <t>Cung cấp, lắp đặt Ổ cắm mạng RJ45 - đôi</t>
  </si>
  <si>
    <t>Cung cấp, lắp đặt Led dây 12w/1m</t>
  </si>
  <si>
    <t>Cung cấp, lắp đặt Bộ đổi nguồn 120W</t>
  </si>
  <si>
    <t>Tủ điện 6module</t>
  </si>
  <si>
    <t>Cung cấp lắp đặt Cáp 2x4mm2 Cu/XLPE/PVC</t>
  </si>
  <si>
    <t>Cung cấp lắp đặt Dây tiếp địa 4mm2</t>
  </si>
  <si>
    <t>Cung cấp, lắp đặt đèn LED thanh profile kích thước L2000xW150</t>
  </si>
  <si>
    <t>Cung cấp, lắp đặt Ổ cắm HDMI</t>
  </si>
  <si>
    <t>Cung cấp, lắp đặt cáp HDMI</t>
  </si>
  <si>
    <t>Cung cấp, lắp đặt đèn LED thanh profile kích thước L3200xW150</t>
  </si>
  <si>
    <t xml:space="preserve">Tủ điện 6module </t>
  </si>
  <si>
    <t>Cung cấp, lắp đặt ống mềm PVC D20 đi chìm</t>
  </si>
  <si>
    <t>Cung cấp, lắp đặt đèn LED thanh profile kích thước L3900xW150</t>
  </si>
  <si>
    <t>Đèn LED thanh profile kích thước L2200xW150</t>
  </si>
  <si>
    <t>Cung cấp, lắp đặt Led dây12w/1m</t>
  </si>
  <si>
    <t>Cung cấp, lắp đặt đèn LED thanh profile kích thước L1200xW150</t>
  </si>
  <si>
    <t xml:space="preserve">Cung cấp, lắp đặt Đèn LED Down light chiếu điểm âm trần 2 bóng 10W </t>
  </si>
  <si>
    <t>Cung cấp, lắp đặt Đèn rọi âm trần D60 10W</t>
  </si>
  <si>
    <t>Cung cấp, lắp đặt Ổ cắm mạng RJ45 - đơm</t>
  </si>
  <si>
    <t>Cung cấp, lắp đặt Đèn LED Down light chiếu điểm âm trần 2 bóng 10W</t>
  </si>
  <si>
    <t>Cung cấp, lắp đặt Đèn rọi âm trần D60 10W/ TLC TLC-R2L-TĐ-10W</t>
  </si>
  <si>
    <t>Cung cấp lắp đặt Đèn panel 600x600</t>
  </si>
  <si>
    <t>Tủ điện 9module</t>
  </si>
  <si>
    <t>Cung cấp lắp đặt Cáp 2x6mm2 Cu/XLPE/PVC</t>
  </si>
  <si>
    <t>Cung cấp lắp đặt Dây tiếp địa 6mm2</t>
  </si>
  <si>
    <t>Cung cấp lắp đặt máng cáp 300x100x1.2mm có nắp, sơn tính điện - đi nổi</t>
  </si>
  <si>
    <t>Cung cấp lắp đặt máng cáp 200x100x1.0mm có nắp, sơn tính điện - đi nổi</t>
  </si>
  <si>
    <t>Cung cấp lắp đặt máng cáp 150x50x1.0mm có nắp, sơn tĩnh điện - đi nổi</t>
  </si>
  <si>
    <t>Cung cấp lắp đặt máng cáp 100x50x1.0mm có nắp, sơn tính điện - đi nổi</t>
  </si>
  <si>
    <t>T máng cáp 300x100</t>
  </si>
  <si>
    <t>T máng cáp 200x100</t>
  </si>
  <si>
    <t>Lắp đặt Tủ điện TĐ-3A (Sử dụng lại tủ cũ)</t>
  </si>
  <si>
    <t>Cung cấp lắp đặt MCCB-3P-400A-42kA</t>
  </si>
  <si>
    <t>Cung cấp lắp đặt MCCB-3P-300A-42kA</t>
  </si>
  <si>
    <t>Cung cấp lắp đặt MCCB-3P-100A-10kA</t>
  </si>
  <si>
    <t>Cung cấp lắp đặt MCB-3P-80A-10kA</t>
  </si>
  <si>
    <t>Cung cấp lắp đặt MCB-2P-32A-4.5kA</t>
  </si>
  <si>
    <t>Cung cấp lắp đặt MCB-2P-20A-4.5kA</t>
  </si>
  <si>
    <t>Cung cấp lắp đặt MCB-1P-10A-4.5kA</t>
  </si>
  <si>
    <t>Cung cấp, lắp đặt RCBO-1P+N-16A-4.5kA-30mA</t>
  </si>
  <si>
    <t>Đèn báo pha</t>
  </si>
  <si>
    <t>Lắp đặt Tủ điện TĐ-3B (Sử dụng lại tủ cũ)</t>
  </si>
  <si>
    <t>Cung cấp, lắp đặt đèn ốp trần 18W</t>
  </si>
  <si>
    <t>Cung cấp, lắp đặt Máng cáp 400x100 - đi nổi</t>
  </si>
  <si>
    <t>T máng cáp 400x100</t>
  </si>
  <si>
    <t>T máng cáp 150x50</t>
  </si>
  <si>
    <t>Tủ rack 42U</t>
  </si>
  <si>
    <t>Lắp đặt Swtich 24</t>
  </si>
  <si>
    <t>Lắp đặt Patch Panel 24 cổng cat6</t>
  </si>
  <si>
    <t>1 phiến</t>
  </si>
  <si>
    <t>Lắp đặt dây nhảy cho patch panel cat 6 dài 1,5m</t>
  </si>
  <si>
    <t>1 đôi đầu dây</t>
  </si>
  <si>
    <t>Lắp đặt Module quang 1G</t>
  </si>
  <si>
    <t>Lắp đặt dây nhảy quang OM2 LC/LC</t>
  </si>
  <si>
    <t>Lắp đặt hộp phối quang ODF 8FO chuẩn LC Multimode OM2</t>
  </si>
  <si>
    <t>1 khung giá</t>
  </si>
  <si>
    <t>Chậu rửa đặt bàn (Bao gồm xả nhấn, thoát thải chữ P, dây cấp nước)</t>
  </si>
  <si>
    <t>CCLĐ Vòi xịt vệ sinh</t>
  </si>
  <si>
    <t xml:space="preserve">CCLĐ Tiểu nam + van nhấn xả </t>
  </si>
  <si>
    <t xml:space="preserve">CCLĐ Bồn cầu </t>
  </si>
  <si>
    <t>CCLĐ vòi nước nóng lạnh</t>
  </si>
  <si>
    <t>Chống thấm cổ ống (gồm rút lõi sàn, đổ vữa không co + quấn thanh trương nở)</t>
  </si>
  <si>
    <t xml:space="preserve">CCLĐ Lô giấy vệ sinh </t>
  </si>
  <si>
    <t>Cung cấp, lắp đặt Phễu thu sàn Dn50 (khu nhà vệ sinh)</t>
  </si>
  <si>
    <t>Cung cấp, lắp đặt Van khóa PPR D25 PN20</t>
  </si>
  <si>
    <t>Cung cấp, lắp đặt Ống PPR PN10 D20mm</t>
  </si>
  <si>
    <t>Cung cấp, lắp đặt Ống PPR PN10 D25mm</t>
  </si>
  <si>
    <t>Cung cấp, lắp đặt Ống PPR PN10 D32mm</t>
  </si>
  <si>
    <t>Cung cấp lắp đặt Cút PPR D20 PN10</t>
  </si>
  <si>
    <t>Cung cấp lắp đặt Cút PPR D25 PN10</t>
  </si>
  <si>
    <t>Tê PPR D20 PN10</t>
  </si>
  <si>
    <t>Tê PPR D25 PN10</t>
  </si>
  <si>
    <t>Tê PPR D25/20 PN10</t>
  </si>
  <si>
    <t>Ống uPVC D110 PN8</t>
  </si>
  <si>
    <t>Ống uPVC D90 PN8</t>
  </si>
  <si>
    <t>Ống uPVC D75 PN8</t>
  </si>
  <si>
    <t>Ống uPVC D60 PN8</t>
  </si>
  <si>
    <t>Ống uPVC D60 PN6</t>
  </si>
  <si>
    <t>Con thỏ uPVC D75 PN8</t>
  </si>
  <si>
    <t>Cút uPVC D60 PN8</t>
  </si>
  <si>
    <t>Côn thu uPVC D110/90 Pn8</t>
  </si>
  <si>
    <t>Côn thu uPVC D110/75 Pn8</t>
  </si>
  <si>
    <t>Chếch uPVC D75 PN8</t>
  </si>
  <si>
    <t>Chếch uPVC D90 PN8</t>
  </si>
  <si>
    <t>Chếch uPVC D110 PN8</t>
  </si>
  <si>
    <t>Chếch uPVC D60 PN8</t>
  </si>
  <si>
    <t>HỆ THỐNG BÁO CHÁY TỰ ĐỘNG</t>
  </si>
  <si>
    <t>Cung cấp, lắp đặt đầu báo khói loại địa chỉ</t>
  </si>
  <si>
    <t>Cung cấp, lắp đặt đầu báo nhiệt gia tăng địa chỉ</t>
  </si>
  <si>
    <t>Tháo dỡ đầu báo cháy</t>
  </si>
  <si>
    <t>Lắp đặt đầu báo cháy (tận dụng lại vật tư)</t>
  </si>
  <si>
    <t>Cung cấp, lắp đặt module giám sát thiết bị ngoại vi</t>
  </si>
  <si>
    <t>5 tủ</t>
  </si>
  <si>
    <t>Cung cấp, lắp đặt module điều khiển thiết bị ngoại vi</t>
  </si>
  <si>
    <t xml:space="preserve">Cung cấp, lắp đặt dây tín hiệu báo cháy 2x1.5mm2 </t>
  </si>
  <si>
    <t xml:space="preserve"> Cung cấp, lắp đặt hộp chia ngả D20 </t>
  </si>
  <si>
    <t xml:space="preserve"> Cung cấp, lắp đặt măng xông D20</t>
  </si>
  <si>
    <t>Kẹp C D20</t>
  </si>
  <si>
    <t>HỆ THỐNG CHIẾU SÁNG EXIT, SỰ CỐ</t>
  </si>
  <si>
    <t>Cung cấp, lắp đặt đèn sự cố mắt ếch</t>
  </si>
  <si>
    <t>Cung cấp, lắp đặt đèn exit 1 mặt không chỉ hướng</t>
  </si>
  <si>
    <t xml:space="preserve">Cung cấp, lắp đặt đèn chỉ 2 mặt 1 hướng </t>
  </si>
  <si>
    <t>Cung cấp, lắp đặt đèn chỉ dẫn thoát nạn 2 mặt 2 hướng</t>
  </si>
  <si>
    <t>Cung cấp, lắp đặt dây cấp nguồn 2x1.5mm2</t>
  </si>
  <si>
    <t>HỆ THỐNG CHỮA CHÁY TỰ ĐỘNG</t>
  </si>
  <si>
    <t>Cung cấp, lắp đặt van xả khí tự động DN25</t>
  </si>
  <si>
    <t xml:space="preserve">Cung cấp lắp đặt đầu phun sprinkler DN20 </t>
  </si>
  <si>
    <t xml:space="preserve">Tháo dỡ đầu phun sprinkler DN20 </t>
  </si>
  <si>
    <t>Lắp đặt thiết bị đầu phun sprinkler DN20 (không tính vật tư)</t>
  </si>
  <si>
    <t>Cung cấp, lắp đặt ống mềm DN25, L=1.2m</t>
  </si>
  <si>
    <t>Cung cấp, lắp đặt ống thép tráng kẽm DN25 dày 3.2mm</t>
  </si>
  <si>
    <t>Cung cấp, lắp đặt ống thép tráng kẽm DN32 dày 3,2mm</t>
  </si>
  <si>
    <t>Cung cấp, lắp đặt ống thép tráng kẽm DN40 dày 3,2mm2</t>
  </si>
  <si>
    <t>Cung cấp, lắp đặt ống thép tráng kẽm DN50 dày 3,6mm</t>
  </si>
  <si>
    <t>Thử kín đường ống DN&lt;100mm2</t>
  </si>
  <si>
    <t>HỆ THỐNG HÚT KHÓI</t>
  </si>
  <si>
    <t>Cung cấp, lắp đặt ông gió EI45 kích thước 800x300</t>
  </si>
  <si>
    <t>Cung cấp, lắp đặt ống gió EI45 kích thước 600x300</t>
  </si>
  <si>
    <t>Cung cấp, lắp đặt côn thu KT 800x300/600x300</t>
  </si>
  <si>
    <t>Cung cấp, lắp đặt cửa gió kèm OBD kích thước 400x400</t>
  </si>
  <si>
    <t>Nhân công xịt rửa, bảo dưỡng máy âm trần (tạm tính 3 máy/ công; nhân công 3.5/7 nhóm II)</t>
  </si>
  <si>
    <t>Tháo dỡ hộp gió, cửa gió</t>
  </si>
  <si>
    <t>Cung cấp, lắp đăt hộp gió cấp, hồi đầu máy 24900BTU kích thước 1250x300H150 có bảo ôn xốp PE 20mm</t>
  </si>
  <si>
    <t>Cung cấp, lắp đăt hộp gió cấp, hồi đầu máy 26000BTU kích thước 1250x300H150  có bảo ôn xốp PE 20mm</t>
  </si>
  <si>
    <t>Cung cấp, lắp đăt hộp gió cấp, hồi đầu máy 31700BTU kích thước 1300x300H150 có bảo ôn xốp PE 20mm</t>
  </si>
  <si>
    <t>Cung cấp, lắp đăt hộp gió cấp, hồi đầu máy 39600BTU kích thước 1300x300H150 có bảo ôn xốp PE 20mm</t>
  </si>
  <si>
    <t>Cung cấp, lắp đăt hộp gió cấp, hồi đầu máy 49500BTU kích thước 1500x300H150 có bảo ôn xốp PE 20mm</t>
  </si>
  <si>
    <t>Cung cấp, lắp đăt hộp gió cấp, hồi đầu máy 57000BTU kích thước 1500x300H150 có bảo ôn xốp PE 20mm</t>
  </si>
  <si>
    <t>Cung cấp, lắp đặt cửa gió KT 1200x150</t>
  </si>
  <si>
    <t>Cung cấp, lắp đặt cửa gió KT 1200x300</t>
  </si>
  <si>
    <t>Cung cấp, lắp đặt cửa gió 3000x150</t>
  </si>
  <si>
    <t>Cung cấp, lắp đặt cửa gió 3800x150</t>
  </si>
  <si>
    <t>cửa</t>
  </si>
  <si>
    <t>Cung cấp, lắp đặt lưới lọc cho cửa 1200x150</t>
  </si>
  <si>
    <t>Cung cấp, lắp đặt lưới lọc cho cửa gió 1200x300</t>
  </si>
  <si>
    <t>Cung cấp, lắp đặt lưới lọc cho cửa gió 3000x150</t>
  </si>
  <si>
    <t>Cung cấp, lắp đặt lưới lọc cho cửa gió 3800x150</t>
  </si>
  <si>
    <t>Cung cấp, lắp đặt hộp gió cho cửa gió 1200x150 có bảo ôn xốp PE 20mm</t>
  </si>
  <si>
    <t>Cung cấp, lắp đặt hộp gió cho cửa gió 1200x300 có bảo ôn xốp PE 20mm</t>
  </si>
  <si>
    <t>Cung cấp, lắp đặt hộp gió cho cửa gió 3000x150 có bảo ôn xốp PE 20mm</t>
  </si>
  <si>
    <t>Cung cấp, lắp đặt hộp gió cho cửa gió 3800x150 có bảo ôn xốp PE 20mm</t>
  </si>
  <si>
    <t>Cung cấp, lắp đặt Ống gió D300 có bảo ôn xốp PE 20mm</t>
  </si>
  <si>
    <t xml:space="preserve">Cung cấp, lắp đặt ống gió mềm có bảo ôn D250 </t>
  </si>
  <si>
    <t>Cung cấp, lắp đặt ống gió mềm có bảo ôn D300</t>
  </si>
  <si>
    <t>Cung cấp, lắp đặt cút D300 có bảo ôn xốp PE 20mm</t>
  </si>
  <si>
    <t>Cung cấp, lắp đặt chân rẽ 350/D300 có bảo ôn xốp PE 20mm</t>
  </si>
  <si>
    <t>Di chuyển lắp đặt dàn lạnh điều hòa</t>
  </si>
  <si>
    <t>Cung cấp, lắp đặt ống đồng 6.4/12.7 dày 0.71</t>
  </si>
  <si>
    <t>Cung cấp, lắp đặt ống đồng 9.5/15.9 dày 0.71</t>
  </si>
  <si>
    <t>Cung cấp, lắp đặt bảo ôn bảo ôn ống đồng 6.4/12.7 dày 21mm</t>
  </si>
  <si>
    <t>Cung cấp, lắp đặt bảo ôn ống đồng 9.5/15.9 dày 21mm</t>
  </si>
  <si>
    <t>Nạp ga bổ sung</t>
  </si>
  <si>
    <t>Chi phí thiết bị</t>
  </si>
  <si>
    <t>Thiết bị nội thất đồ rời</t>
  </si>
  <si>
    <t>SẢNH LỄ TÂN</t>
  </si>
  <si>
    <t>Tủ tài liệu kết hợp bồn cây TT.2</t>
  </si>
  <si>
    <t>Tủ tài liệu kết hợp bồn cây TT.2D</t>
  </si>
  <si>
    <t>Tủ tài liệu cao TC.2</t>
  </si>
  <si>
    <t>Tủ tài liệu cao TC.4</t>
  </si>
  <si>
    <t>Tủ tài liệu kết hợp bồn cây đầu bàn TT.1</t>
  </si>
  <si>
    <t>Tủ tài liệu kết hợp bồn cây TT.2B</t>
  </si>
  <si>
    <t>Tủ tài liệu thấp T.IN1</t>
  </si>
  <si>
    <t>Tủ tài liệu cao TC.8</t>
  </si>
  <si>
    <t>Tủ tài liệu thấp T.IN1A</t>
  </si>
  <si>
    <t>Tủ tài liệu kết hợp bồn cây TT.2C</t>
  </si>
  <si>
    <t>Tủ tài liệu cao TC.KCS</t>
  </si>
  <si>
    <t>Tủ tài liệu cao TC.6</t>
  </si>
  <si>
    <t>Tủ tài liệu cao văn thư T.VT1</t>
  </si>
  <si>
    <t>Tủ tài liệu thấp văn thư T.VT2</t>
  </si>
  <si>
    <t>Phòng họp 1</t>
  </si>
  <si>
    <t>chiếc</t>
  </si>
  <si>
    <t>Chiếc</t>
  </si>
  <si>
    <t>Phòng họp 2</t>
  </si>
  <si>
    <t>Phòng văn thư</t>
  </si>
  <si>
    <t>Hệ thống MEP</t>
  </si>
  <si>
    <t xml:space="preserve">Quầy lễ tân QLT </t>
  </si>
  <si>
    <t xml:space="preserve">Ghế lễ tân G.1 </t>
  </si>
  <si>
    <t xml:space="preserve">Bàn khách đợi B.PT2 </t>
  </si>
  <si>
    <t xml:space="preserve">Ghế khách đợi G.PT1 </t>
  </si>
  <si>
    <t xml:space="preserve">Tủ locker để đồ TLO.1 </t>
  </si>
  <si>
    <t xml:space="preserve">Cung cấp lắp đặt khóa tử tủ locker  </t>
  </si>
  <si>
    <t xml:space="preserve">Phòng Giám đốc  </t>
  </si>
  <si>
    <t xml:space="preserve">Bàn làm việc Giám Đốc B.GD </t>
  </si>
  <si>
    <t xml:space="preserve">Tủ tài liệu cao sau lưng bàn làm việc T.GD1 </t>
  </si>
  <si>
    <t xml:space="preserve">Ghế làm việc GĐ G.3 </t>
  </si>
  <si>
    <t xml:space="preserve">Ghế trình ký G.1 </t>
  </si>
  <si>
    <t xml:space="preserve">Tủ tài liệu thấp PGD TT.GD1 </t>
  </si>
  <si>
    <t xml:space="preserve">Sofa dài tiếp khách (không bao gồm gối) SF.GD1 </t>
  </si>
  <si>
    <t xml:space="preserve">Sofa đơn phòng GĐ (không bao gồm gối) AR.GD1 </t>
  </si>
  <si>
    <t xml:space="preserve">Bàn nước phòng GĐ BT.GD1 </t>
  </si>
  <si>
    <t xml:space="preserve">Phòng Phó GĐ KHDN 2  </t>
  </si>
  <si>
    <t xml:space="preserve">Bàn làm việc Phó Giám đốc
(Không bao gồm ghế làm việc) B.3 </t>
  </si>
  <si>
    <t xml:space="preserve">Ghế làm việc P.GĐ G.3 </t>
  </si>
  <si>
    <t xml:space="preserve">Ghế trình ký (nhân viên) G.1 </t>
  </si>
  <si>
    <t xml:space="preserve">Tủ cao TC.1 TC.1 </t>
  </si>
  <si>
    <t xml:space="preserve">Tủ tài liệu kết hợp bồn cây TT.2A TT.2A </t>
  </si>
  <si>
    <t xml:space="preserve">Phòng P.GĐ KHCN  </t>
  </si>
  <si>
    <t xml:space="preserve">Tủ tài liệu kết hợp bồn cây TT.2 TT.2 </t>
  </si>
  <si>
    <t xml:space="preserve">Phòng P.GĐ GPCNTT  </t>
  </si>
  <si>
    <t xml:space="preserve">Tủ tài liệu kết hợp bồn cây TT.2D TT.2D </t>
  </si>
  <si>
    <t xml:space="preserve">Phòng GĐ KHDN  </t>
  </si>
  <si>
    <t xml:space="preserve">Bàn làm việc PGĐ
(Không bao gồm ghế làm việc) B.3 </t>
  </si>
  <si>
    <t xml:space="preserve">Phòng PGĐ HT1  </t>
  </si>
  <si>
    <t xml:space="preserve">Phòng PGĐ HT2  </t>
  </si>
  <si>
    <t xml:space="preserve">Khu Pantry giữa 2 tháp  </t>
  </si>
  <si>
    <t xml:space="preserve">Bộ sofa khu Pantry SF.PT2 </t>
  </si>
  <si>
    <t xml:space="preserve">Ghế pantry G.PT1 </t>
  </si>
  <si>
    <t xml:space="preserve">Bàn nước loại 1 khu pantry  B.PT1 </t>
  </si>
  <si>
    <t xml:space="preserve">Bàn nước loại 3 khu pantry  B.PT3 </t>
  </si>
  <si>
    <t xml:space="preserve">Đôn ngồi trang trí  </t>
  </si>
  <si>
    <t xml:space="preserve">KHU VĂN PHÒNG LÀM VIỆC CHUNG THÁP A  </t>
  </si>
  <si>
    <t xml:space="preserve">Phòng Điều hành BH + Phòng Hỗ trợ ĐB  </t>
  </si>
  <si>
    <t xml:space="preserve">Bàn làm việc trưởng phòng
(Không bao gồm ghế làm việc) B.2 </t>
  </si>
  <si>
    <t xml:space="preserve">Tủ tài liệu nhỏ HS2 </t>
  </si>
  <si>
    <t xml:space="preserve">Ghế làm việc trưởng phòng G.2 </t>
  </si>
  <si>
    <t xml:space="preserve">Bàn làm việc nhân viên đơn B.1 </t>
  </si>
  <si>
    <t xml:space="preserve">Tủ tài liệu nhỏ HS1 </t>
  </si>
  <si>
    <t xml:space="preserve">Ghế làm việc nhân viên G.1 </t>
  </si>
  <si>
    <t xml:space="preserve">Vách ngăn bàn nhân viên  </t>
  </si>
  <si>
    <t xml:space="preserve">Tủ tài liệu cao TC.2 TC.2 </t>
  </si>
  <si>
    <t xml:space="preserve">Phòng Kinh doanh GPCNTT  </t>
  </si>
  <si>
    <t xml:space="preserve">Phòng Tư vấn GPCNTT  </t>
  </si>
  <si>
    <t xml:space="preserve">Phòng kênh chuỗi + Phòng kinh doanh  </t>
  </si>
  <si>
    <t xml:space="preserve">Tủ tài liệu cao TC.4 TC.4 </t>
  </si>
  <si>
    <t xml:space="preserve">Tủ tài liệu cao TC.5 TC.5 </t>
  </si>
  <si>
    <t xml:space="preserve">Phòng QL ĐL Chuỗi, SME và Phòng KHDN  </t>
  </si>
  <si>
    <t xml:space="preserve">Khác  </t>
  </si>
  <si>
    <t xml:space="preserve">Tủ tài liệu kết hợp bồn cây đầu bàn TT.1 TT.1 </t>
  </si>
  <si>
    <t xml:space="preserve">Tủ tài liệu kết hợp bồn cây đầu bàn TT.1A TT.1A </t>
  </si>
  <si>
    <t xml:space="preserve">Tủ tài liệu kết hợp bồn cây TT.2B TT.2B </t>
  </si>
  <si>
    <t xml:space="preserve">Tủ tài liệu thấp T.IN1 T.IN1 </t>
  </si>
  <si>
    <t xml:space="preserve">Phòng box họp BOX1  </t>
  </si>
  <si>
    <t xml:space="preserve">Ghế sofa box ngồi 01 SF.BOX.1 </t>
  </si>
  <si>
    <t xml:space="preserve">Bàn box họp B.BOX.1 </t>
  </si>
  <si>
    <t xml:space="preserve">KHU VĂN PHÒNG LÀM VIỆC CHUNG THÁP B  </t>
  </si>
  <si>
    <t xml:space="preserve">Phòng hạ tầng  </t>
  </si>
  <si>
    <t xml:space="preserve">Tủ tài liệu cao TC.7 TC.7 </t>
  </si>
  <si>
    <t xml:space="preserve">Phòng tài chính  </t>
  </si>
  <si>
    <t xml:space="preserve">Tủ tài liệu cao TC.8 TC.8 </t>
  </si>
  <si>
    <t xml:space="preserve">Tủ tài liệu thấp T.IN1A T.IN1A </t>
  </si>
  <si>
    <t xml:space="preserve">Phòng dự án  </t>
  </si>
  <si>
    <t xml:space="preserve">Tủ tài liệu kết hợp bồn cây TT.2C TT.2C </t>
  </si>
  <si>
    <t xml:space="preserve">Phòng box họp 3  </t>
  </si>
  <si>
    <t xml:space="preserve">Ghế sofa box ngồi 03 SF.BOX.3 </t>
  </si>
  <si>
    <t xml:space="preserve">Bàn box họp 03 B.BOX.3 </t>
  </si>
  <si>
    <t xml:space="preserve">Phòng box họp 2  </t>
  </si>
  <si>
    <t xml:space="preserve">Ghế sofa box ngồi 02 SF.BOX.2 </t>
  </si>
  <si>
    <t xml:space="preserve">Bàn box họp 02 B.BOX.2 </t>
  </si>
  <si>
    <t xml:space="preserve">KHO KCS  </t>
  </si>
  <si>
    <t xml:space="preserve">Tủ tài liệu cao TC.KCS TC.KCS </t>
  </si>
  <si>
    <t xml:space="preserve">KHU LÀM VIỆC CHUNG THÁP GIỮA TẦNG 3  </t>
  </si>
  <si>
    <t xml:space="preserve">PHÒNG KHHC + PHÒNG CHÍNH TRỊ TỔ CHỨC  </t>
  </si>
  <si>
    <t xml:space="preserve">KHU PHÒNG KHHC   </t>
  </si>
  <si>
    <t xml:space="preserve">Ghế làm việc nhân viên, ghế trình ký G.1 </t>
  </si>
  <si>
    <t xml:space="preserve">KHU PHÒNG CHÍNH TRỊ TỔ CHỨC  </t>
  </si>
  <si>
    <t xml:space="preserve">Ghế Armchair AR.1 </t>
  </si>
  <si>
    <t xml:space="preserve">Bàn nước 01 BT.1 </t>
  </si>
  <si>
    <t xml:space="preserve">PHÒNG CSKH&amp;GQKN  </t>
  </si>
  <si>
    <t xml:space="preserve">Tủ tài liệu cao TC.6 TC.6 </t>
  </si>
  <si>
    <t xml:space="preserve">PHÒNG VĂN THƯ, LƯU TRỮ  </t>
  </si>
  <si>
    <t xml:space="preserve">Bàn làm việc văn thư B.VT1 </t>
  </si>
  <si>
    <t xml:space="preserve">Vách kính bàn văn thư B.VT1 </t>
  </si>
  <si>
    <t xml:space="preserve">Tủ tài liệu cao văn thư T.VT1 T.VT1 </t>
  </si>
  <si>
    <t xml:space="preserve">Tủ tài liệu thấp văn thư T.VT2 T.VT2 </t>
  </si>
  <si>
    <t xml:space="preserve">Phòng họp 3 (CTH)  </t>
  </si>
  <si>
    <t xml:space="preserve">Hệ bàn họp lớn  BH.3 </t>
  </si>
  <si>
    <t xml:space="preserve">Bàn họp nhỏ BHP.1 </t>
  </si>
  <si>
    <t xml:space="preserve">Ghế chủ tọa G.CT </t>
  </si>
  <si>
    <t xml:space="preserve">Ghế họp GH.1 </t>
  </si>
  <si>
    <t xml:space="preserve">Kệ tivi TH.3 </t>
  </si>
  <si>
    <t xml:space="preserve">Phòng họp 1  </t>
  </si>
  <si>
    <t xml:space="preserve">Bàn họp phòng họp 1 BH.1 </t>
  </si>
  <si>
    <t xml:space="preserve">Phòng họp 2 - Nội thất tận dụng lại  </t>
  </si>
  <si>
    <t xml:space="preserve">PHÒNG HỌP KHÁCH (PHÒNG HỌP 4)  </t>
  </si>
  <si>
    <t xml:space="preserve">Bàn họp phòng họp khách BH.4 </t>
  </si>
  <si>
    <t xml:space="preserve">PHÒNG HỘI Ý  </t>
  </si>
  <si>
    <t xml:space="preserve">Bàn họp phòng họp khách BH.5 </t>
  </si>
  <si>
    <t xml:space="preserve">PHÒNG LÀM VIỆC IT  </t>
  </si>
  <si>
    <t xml:space="preserve">Tủ cao T.IT1 Phòng làm việc IT T.IT1 </t>
  </si>
  <si>
    <t xml:space="preserve">PHÒNG TẠP VỤ  </t>
  </si>
  <si>
    <t xml:space="preserve">Hệ tủ pantry kết hợp khoang chứa tủ lạnh T.PT1 </t>
  </si>
  <si>
    <t xml:space="preserve">PHÒNG Y TẾ  </t>
  </si>
  <si>
    <t xml:space="preserve">Tủ cao đựng đồ TYT.1 </t>
  </si>
  <si>
    <t xml:space="preserve">Tủ cao đựng đồ ý tế 2 TYT.2 </t>
  </si>
  <si>
    <t xml:space="preserve">Hạng mục khác  </t>
  </si>
  <si>
    <t xml:space="preserve">Thảm trải sàn khu vực làm việc CA-01 </t>
  </si>
  <si>
    <t xml:space="preserve">Thảm trải sàn phòng giám đốc, phòng họp CA-02 </t>
  </si>
  <si>
    <t xml:space="preserve">Nẹp L25 kết thúc thảm NE-01 </t>
  </si>
  <si>
    <t xml:space="preserve">Nẹp T chia sàn NE-02 </t>
  </si>
  <si>
    <t xml:space="preserve">Nẹp V chia sàn NE-03 </t>
  </si>
  <si>
    <t xml:space="preserve">Rèm cuốn cản nắng RE-01 </t>
  </si>
  <si>
    <t xml:space="preserve">Rèm sáo gỗ RE-02 </t>
  </si>
  <si>
    <t xml:space="preserve">Thiết bị nội thất liền tường 2.2 </t>
  </si>
  <si>
    <t xml:space="preserve">Vách gỗ backdrop VLT.1 </t>
  </si>
  <si>
    <t xml:space="preserve">Vách gỗ veneer backdrop VLT.1 </t>
  </si>
  <si>
    <t xml:space="preserve">Vách gỗ ốp tường VLT.2 </t>
  </si>
  <si>
    <t xml:space="preserve">Vách ốp thang máy VLT.3 </t>
  </si>
  <si>
    <t xml:space="preserve">CCLĐ Bộ logo VIETTEL  </t>
  </si>
  <si>
    <t xml:space="preserve">CCLĐ Bộ chữ TẬP ĐOÀN CÔNG NGHIỆP - VIỄN THÔNG QUÂN ĐỘI VIETTEL HÀ NỘI  </t>
  </si>
  <si>
    <t xml:space="preserve">CCLĐ Bộ chữ THEO CÁCH CỦA BẠN  </t>
  </si>
  <si>
    <t xml:space="preserve">KHU LÀM VIỆC CHUNG THÁP A  </t>
  </si>
  <si>
    <t xml:space="preserve">Len chân tường H100mm PS-01 </t>
  </si>
  <si>
    <t xml:space="preserve">KHU LÀM VIỆC CHUNG THÁP B  </t>
  </si>
  <si>
    <t xml:space="preserve">KHU SẢNH LỄ TÂN  </t>
  </si>
  <si>
    <t xml:space="preserve">PHÒNG GIÁM ĐỐC  </t>
  </si>
  <si>
    <t xml:space="preserve">Giấy dán tường trang trí TS.GD.1/2/3 </t>
  </si>
  <si>
    <t xml:space="preserve">Diện TS.GD.3  </t>
  </si>
  <si>
    <t xml:space="preserve">Vách gỗ trang trí phòng Giám đốc VGD.1 </t>
  </si>
  <si>
    <t xml:space="preserve">Vách VGD.1  </t>
  </si>
  <si>
    <t xml:space="preserve">Vách ngăn lam gỗ trang trí VGD.2 </t>
  </si>
  <si>
    <t xml:space="preserve">Phòng họp 2  </t>
  </si>
  <si>
    <t xml:space="preserve">Vách gỗ ốp tường VH3.1 </t>
  </si>
  <si>
    <t xml:space="preserve">Vách gỗ ốp tường VH3.2 </t>
  </si>
  <si>
    <t xml:space="preserve">Vách gỗ ốp tường VH3.3 </t>
  </si>
  <si>
    <t xml:space="preserve">Vách gỗ ốp tường VH3.4 </t>
  </si>
  <si>
    <t xml:space="preserve">Cung cấp, hoàn thiện trần căng xuyên sáng bản rộng  </t>
  </si>
  <si>
    <t xml:space="preserve">Cung cấp, hoàn thiện trần căng xuyên sáng Line rộng 150  </t>
  </si>
  <si>
    <t xml:space="preserve">Phòng họp 4 (Khách)  </t>
  </si>
  <si>
    <t xml:space="preserve">Phòng họp hội ý  </t>
  </si>
  <si>
    <t xml:space="preserve">Phòng văn thư  </t>
  </si>
  <si>
    <t>Phần hoàn thiện</t>
  </si>
  <si>
    <t>1.1.3</t>
  </si>
  <si>
    <t>1.1.1</t>
  </si>
  <si>
    <t>1.1.2</t>
  </si>
  <si>
    <t>1.2.1</t>
  </si>
  <si>
    <t xml:space="preserve">Swtich 24 Cisco </t>
  </si>
  <si>
    <t xml:space="preserve"> Patch Panel 24 cổng cat6</t>
  </si>
  <si>
    <t>Dây nhảy cho patch panel cat 6 dài 1,5m</t>
  </si>
  <si>
    <t>Module quang 1G</t>
  </si>
  <si>
    <t>Dây nhảy quang OM2 LC/LC</t>
  </si>
  <si>
    <t>Hộp phối quang ODF 8FO chuẩn LC Multimode OM2</t>
  </si>
  <si>
    <t>Bình chữa cháy FM200 loại 15 kg tự kích hoạt</t>
  </si>
  <si>
    <t>Bình bột chữa cháy bột ABC MFZ8</t>
  </si>
  <si>
    <t xml:space="preserve">Bình bột chữa cháy bột CO2 MT3 </t>
  </si>
  <si>
    <t>Bảng nội quy tiêu lệnh</t>
  </si>
  <si>
    <t>Bảng chỉ dẫn thoát nạn</t>
  </si>
  <si>
    <t>Phòng cháy chữa cháy</t>
  </si>
  <si>
    <t>C1=5%*(A1+B1)</t>
  </si>
  <si>
    <t>A1+B1+C1</t>
  </si>
  <si>
    <t xml:space="preserve">Tháo dỡ hệ thống điện hiện trạng (ổ cắm, đèn,…), bao gồm chi phí vận chuyển phế thải đến khu vực bãi đổ thải </t>
  </si>
  <si>
    <t xml:space="preserve">Tháo dỡ hệ thống nội thất (bàn ghế làm việc, tủ hồ sơ...), bao gồm chi phí vận chuyển đến khu vực bãi tập kết </t>
  </si>
  <si>
    <t>Trọn gói</t>
  </si>
  <si>
    <t>Tháo dỡ cửa</t>
  </si>
  <si>
    <t>Vận chuyển 10m khởi điểm - vận chuyển phế thải các loại</t>
  </si>
  <si>
    <t>Vận chuyển 100m tiếp theo - vận chuyển phế thải các loại</t>
  </si>
  <si>
    <t>Trát tường trong, chiều dày trát 1,5cm, vữa XM M75</t>
  </si>
  <si>
    <t>Xây tường thẳng bằng gạch không nung (6x10,5x22)cm, chiều dày &lt;=11cm, vữa XM M75</t>
  </si>
  <si>
    <t xml:space="preserve">Gia công, lắp đặt hệ khung chậu rửa inox 304 hộp mạ kẽm 30x30x1.4mm </t>
  </si>
  <si>
    <t>Gia công, lắp dựng hệ khung gia cố vách thạch cao, gia cố vị trí cửa gỗ thép hộp 30x60x1.4mm mạ kẽm (trọng lượng thép 30x60x1.4mm 1,96kg/md)</t>
  </si>
  <si>
    <t>Cắt sàn bê tông phục vụ đục âm nền sàn theo chiều dài đục</t>
  </si>
  <si>
    <t xml:space="preserve">Cung cấp lắp đặt Tủ điện 28module </t>
  </si>
  <si>
    <t>Cung cấp lắp đặt T máng cáp 100x50</t>
  </si>
  <si>
    <t>Cung cấp, lắp đặt Đèn panel 300x1200m công suất tối thiểu 42W</t>
  </si>
  <si>
    <t>Cung cấp, lắp đặt Tủ điện 6module</t>
  </si>
  <si>
    <t>Gương soi dày 5mm</t>
  </si>
  <si>
    <t>Trần nhôm caro màu ghi đậm mẫu mã theo chỉ định (modul 100x100mm dày 0.5)</t>
  </si>
  <si>
    <t>Trần nhôm U Shaped (ceiling Code U100)</t>
  </si>
  <si>
    <t>Cửa gió kèm OBD kích thước 400x400</t>
  </si>
  <si>
    <t>Cửa gió KT 1200x150</t>
  </si>
  <si>
    <t>Cửa gió KT 1200x300</t>
  </si>
  <si>
    <t>Cửa gió 3000x150</t>
  </si>
  <si>
    <t>Cửa gió 3800x150</t>
  </si>
  <si>
    <t>Khuôn cửa gỗ phủ melamine màu theo thiết kế màu theo thiết kế kích thước 100x40mm</t>
  </si>
  <si>
    <t>Khuôn cửa gỗ phủ laminate màu theo thiết kế màu theo thiết kế kích thước 100x40mm</t>
  </si>
  <si>
    <t>Nẹp cửa gỗ  phủ melamine màu theo thiết kế kích thước 50x12mm</t>
  </si>
  <si>
    <t>Nẹp cửa gỗ phủ laminate màu theo thiết kế kích thước 100x18mm</t>
  </si>
  <si>
    <t>Máng cáp 300x100x1.2mm có nắp, sơn tính điện - đi nổi</t>
  </si>
  <si>
    <t>Máng cáp 150x50x1.0mm có nắp, sơn tĩnh điện - đi nổi</t>
  </si>
  <si>
    <t>Máng cáp 100x50x1.0mm có nắp, sơn tính điện - đi nổi</t>
  </si>
  <si>
    <t>Cáp 4x35.0mm2 Cu/XLPE/PVC</t>
  </si>
  <si>
    <t xml:space="preserve">Cáp 4.0mm2 Cu/PVC </t>
  </si>
  <si>
    <t xml:space="preserve">Cáp 2.5mm2 Cu/PVC </t>
  </si>
  <si>
    <t>Cáp 4x25.0mm2 Cu/XLPE/PVC</t>
  </si>
  <si>
    <t>Cáp 2x4mm2 Cu/XLPE/PVC</t>
  </si>
  <si>
    <t>Cáp 2x6mm2 Cu/XLPE/PVC</t>
  </si>
  <si>
    <t>Dây tiếp địa 16mm2</t>
  </si>
  <si>
    <t xml:space="preserve">Dây tín hiệu báo cháy 2x1.5mm2 </t>
  </si>
  <si>
    <t>Dây cấp nguồn 2x1.5mm2</t>
  </si>
  <si>
    <t>Ống cứng PVC D32 đi chìm</t>
  </si>
  <si>
    <t>Ống cứng PVC D32 đi nổi</t>
  </si>
  <si>
    <t>Ống cứng PVC D25 đi chìm</t>
  </si>
  <si>
    <t>Ống cứng PVC D25 đi nổi</t>
  </si>
  <si>
    <t>Ống cứng PVC D20 đi chìm</t>
  </si>
  <si>
    <t>Ống cứng PVC D20 đi nổi</t>
  </si>
  <si>
    <t>Ống mềm PVC D20 đi nổi</t>
  </si>
  <si>
    <t>Ống mềm PVC D20 đi chìm</t>
  </si>
  <si>
    <t>Ống PPR PN10 D20mm</t>
  </si>
  <si>
    <t>Ống PPR PN10 D25mm</t>
  </si>
  <si>
    <t>Ống PPR PN10 D32mm</t>
  </si>
  <si>
    <t>Ống mềm DN25, L=1.2m</t>
  </si>
  <si>
    <t>Ống thép tráng kẽm DN25 dày 3.2mm</t>
  </si>
  <si>
    <t>Ống thép tráng kẽm DN32 dày 3,2mm</t>
  </si>
  <si>
    <t>Ống thép tráng kẽm DN40 dày 3,2mm2</t>
  </si>
  <si>
    <t>Ống thép tráng kẽm DN50 dày 3,6mm</t>
  </si>
  <si>
    <t>Ống gió EI45 kích thước 600x300</t>
  </si>
  <si>
    <t>Ống gió D300 có bảo ôn xốp PE 20mm</t>
  </si>
  <si>
    <t xml:space="preserve">Ống gió mềm có bảo ôn D250 </t>
  </si>
  <si>
    <t>Ống gió mềm có bảo ôn D300</t>
  </si>
  <si>
    <t>Ống đồng 6.4/12.7 dày 0.71</t>
  </si>
  <si>
    <t>Ống đồng 9.5/15.9 dày 0.71</t>
  </si>
  <si>
    <t>Ổ cắm mạng RJ45 - đơn</t>
  </si>
  <si>
    <t>Ổ cắm mạng RJ45 - đôi</t>
  </si>
  <si>
    <t>Ổ cắm HDMI</t>
  </si>
  <si>
    <t>Ổ cắm mạng RJ45 - đơm</t>
  </si>
  <si>
    <t>Đèn Down light âm trần 12W</t>
  </si>
  <si>
    <t xml:space="preserve">Đèn Down light âm trần 12W </t>
  </si>
  <si>
    <t>Đèn LED thanh profile kích thước L2000xW150</t>
  </si>
  <si>
    <t>Đèn LED thanh profile kích thước L3200xW150</t>
  </si>
  <si>
    <t>Đèn LED thanh profile kích thước L3900xW150</t>
  </si>
  <si>
    <t>Đèn LED thanh profile kích thước L1200xW150</t>
  </si>
  <si>
    <t xml:space="preserve">Đèn LED Down light chiếu điểm âm trần 2 bóng 10W </t>
  </si>
  <si>
    <t>Đèn rọi âm trần D60 10W</t>
  </si>
  <si>
    <t>Đèn LED Down light chiếu điểm âm trần 2 bóng 10W</t>
  </si>
  <si>
    <t>Đèn ốp trần 18W</t>
  </si>
  <si>
    <t>Đèn sự cố mắt ếch</t>
  </si>
  <si>
    <t>Đèn exit 1 mặt không chỉ hướng</t>
  </si>
  <si>
    <t xml:space="preserve">Đèn chỉ 2 mặt 1 hướng </t>
  </si>
  <si>
    <t>Đèn chỉ dẫn thoát nạn 2 mặt 2 hướng</t>
  </si>
  <si>
    <t xml:space="preserve">Cáp 1.5mm2 Cu/PVC </t>
  </si>
  <si>
    <t>Cáp cat6a</t>
  </si>
  <si>
    <t>Cáp HDMI</t>
  </si>
  <si>
    <t>Công tắc đơn 1 chiều -16A</t>
  </si>
  <si>
    <t>Công tắc đôi 1 chiều -16A</t>
  </si>
  <si>
    <t>Công tắc ba 1 chiều -16A</t>
  </si>
  <si>
    <t>Máng cáp 200x50x1.5 có nắp đi âm sàn</t>
  </si>
  <si>
    <t>Dây tiếp địa 4mm2</t>
  </si>
  <si>
    <t>Dây tiếp địa 6mm2</t>
  </si>
  <si>
    <t>Led dây 12w/1m</t>
  </si>
  <si>
    <t>Led dây12w/1m</t>
  </si>
  <si>
    <t>Bộ đổi nguồn 120W</t>
  </si>
  <si>
    <t>MCCB-3P-400A-42kA</t>
  </si>
  <si>
    <t>MCCB-3P-300A-42kA</t>
  </si>
  <si>
    <t>MCCB-3P-100A-10kA</t>
  </si>
  <si>
    <t>MCB-3P-80A-10kA</t>
  </si>
  <si>
    <t>MCB-2P-32A-4.5kA</t>
  </si>
  <si>
    <t>MCB-2P-20A-4.5kA</t>
  </si>
  <si>
    <t>MCB-1P-10A-4.5kA</t>
  </si>
  <si>
    <t>RCBO-1P+N-16A-4.5kA-30mA</t>
  </si>
  <si>
    <t>Vòi xịt vệ sinh</t>
  </si>
  <si>
    <t xml:space="preserve">Tiểu nam + van nhấn xả </t>
  </si>
  <si>
    <t xml:space="preserve">Bồn cầu </t>
  </si>
  <si>
    <t xml:space="preserve">Lô giấy vệ sinh </t>
  </si>
  <si>
    <t xml:space="preserve">Bộ logo VIETTEL  </t>
  </si>
  <si>
    <t xml:space="preserve">Bộ chữ TẬP ĐOÀN CÔNG NGHIỆP - VIỄN THÔNG QUÂN ĐỘI VIETTEL HÀ NỘI  </t>
  </si>
  <si>
    <t xml:space="preserve">Bộ chữ THEO CÁCH CỦA BẠN  </t>
  </si>
  <si>
    <t>Vòi nước nóng lạnh</t>
  </si>
  <si>
    <t>Phễu thu sàn Dn50 (khu nhà vệ sinh)</t>
  </si>
  <si>
    <t>Van khóa PPR D25 PN20</t>
  </si>
  <si>
    <t>Van xả khí tự động DN25</t>
  </si>
  <si>
    <t>Cút PPR D20 PN10</t>
  </si>
  <si>
    <t>Cút PPR D25 PN10</t>
  </si>
  <si>
    <t>Đầu báo khói loại địa chỉ</t>
  </si>
  <si>
    <t>Đầu báo nhiệt gia tăng địa chỉ</t>
  </si>
  <si>
    <t>Module giám sát thiết bị ngoại vi</t>
  </si>
  <si>
    <t>Module điều khiển thiết bị ngoại vi</t>
  </si>
  <si>
    <t xml:space="preserve">Đầu phun sprinkler DN20 </t>
  </si>
  <si>
    <t>Ống gió EI45 kích thước 800x300</t>
  </si>
  <si>
    <t>Côn thu KT 800x300/600x300</t>
  </si>
  <si>
    <t>Hộp gió cấp, hồi đầu máy 24900BTU kích thước 1250x300H150 có bảo ôn xốp PE 20mm</t>
  </si>
  <si>
    <t>Hộp gió cấp, hồi đầu máy 26000BTU kích thước 1250x300H150  có bảo ôn xốp PE 20mm</t>
  </si>
  <si>
    <t>Hộp gió cấp, hồi đầu máy 31700BTU kích thước 1300x300H150 có bảo ôn xốp PE 20mm</t>
  </si>
  <si>
    <t>Hộp gió cấp, hồi đầu máy 39600BTU kích thước 1300x300H150 có bảo ôn xốp PE 20mm</t>
  </si>
  <si>
    <t>Hộp gió cấp, hồi đầu máy 49500BTU kích thước 1500x300H150 có bảo ôn xốp PE 20mm</t>
  </si>
  <si>
    <t>Hộp gió cấp, hồi đầu máy 57000BTU kích thước 1500x300H150 có bảo ôn xốp PE 20mm</t>
  </si>
  <si>
    <t>Lưới lọc cho cửa 1200x150</t>
  </si>
  <si>
    <t>Lưới lọc cho cửa gió 1200x300</t>
  </si>
  <si>
    <t>Lưới lọc cho cửa gió 3000x150</t>
  </si>
  <si>
    <t>Lưới lọc cho cửa gió 3800x150</t>
  </si>
  <si>
    <t>Hộp gió cho cửa gió 1200x150 có bảo ôn xốp PE 20mm</t>
  </si>
  <si>
    <t>Hộp gió cho cửa gió 1200x300 có bảo ôn xốp PE 20mm</t>
  </si>
  <si>
    <t>Hộp gió cho cửa gió 3000x150 có bảo ôn xốp PE 20mm</t>
  </si>
  <si>
    <t>Hộp gió cho cửa gió 3800x150 có bảo ôn xốp PE 20mm</t>
  </si>
  <si>
    <t>Bảo ôn bảo ôn ống đồng 6.4/12.7 dày 21mm</t>
  </si>
  <si>
    <t>Bảo ôn ống đồng 9.5/15.9 dày 21mm</t>
  </si>
  <si>
    <t>Đóng vật liệu rời vào bao, vận chuyển phế thải đổ đi</t>
  </si>
  <si>
    <t>Bốc xếp vận chuyển phế thải các loại đổ đi</t>
  </si>
  <si>
    <t>Cửa gỗ, cửa nhôm kính</t>
  </si>
  <si>
    <t>CẢI TẠO HỆ THỐNG MEP</t>
  </si>
  <si>
    <t>Khu làm việc chung tháp A tầng 3</t>
  </si>
  <si>
    <t>Khu làm việc chung tháp B tầng 3</t>
  </si>
  <si>
    <t>Khu làm việc chung táp C tầng 3</t>
  </si>
  <si>
    <t>Khu lễ tân</t>
  </si>
  <si>
    <t>Khu pantry</t>
  </si>
  <si>
    <t>Phòng họp 3</t>
  </si>
  <si>
    <t>Phòng họp khách</t>
  </si>
  <si>
    <t>Phòng hội ý sảnh</t>
  </si>
  <si>
    <t xml:space="preserve">Phòng giám đốc chi nhánh </t>
  </si>
  <si>
    <t>Phòng phó GĐ KHCN, phó giám đốc KHDN2</t>
  </si>
  <si>
    <t>Phòng phó GĐ HT1, phó HĐ HT2</t>
  </si>
  <si>
    <t>Phòng phó GĐ KHCN 1, Phó GĐ GPCNTT</t>
  </si>
  <si>
    <t>Phòng IT, sever máy</t>
  </si>
  <si>
    <t>Phòng y tế</t>
  </si>
  <si>
    <t>Phòng quân nhân nam kho</t>
  </si>
  <si>
    <t>Phòng tạp vụ</t>
  </si>
  <si>
    <t>Phòng quân nhân nữ</t>
  </si>
  <si>
    <t>Phần hành lang chung</t>
  </si>
  <si>
    <t>Cấp thoát nước</t>
  </si>
  <si>
    <t>Hệ thống báo cháy tự động</t>
  </si>
  <si>
    <t>Hệ thống chiếu sáng exit, sự cố</t>
  </si>
  <si>
    <t>Hệ thống chữa cháy tự động</t>
  </si>
  <si>
    <t>Hệ thống hút khói</t>
  </si>
  <si>
    <t>Điều hòa không khí</t>
  </si>
  <si>
    <t>Cút D300 có bảo ôn xốp PE 20mm</t>
  </si>
  <si>
    <t>Chân rẽ 350/D300 có bảo ôn xốp PE 20mm</t>
  </si>
  <si>
    <t>Sảnh lễ tân</t>
  </si>
  <si>
    <t xml:space="preserve"> Khu văn phòng làm việc chung tháp A</t>
  </si>
  <si>
    <t>Khu văn phòng làm việc chung tháp B</t>
  </si>
  <si>
    <t xml:space="preserve">Kho KCS  </t>
  </si>
  <si>
    <t>Khu làm việc chung tháp giữa tầng 3</t>
  </si>
  <si>
    <t>Khu phòng KHHC</t>
  </si>
  <si>
    <t>Khu phòng chính trị tổ chức</t>
  </si>
  <si>
    <t xml:space="preserve">Phòng CSKH&amp;GQKN  </t>
  </si>
  <si>
    <t>Phòng văn thư, lưu trữ</t>
  </si>
  <si>
    <t xml:space="preserve">Phòng họp khách (phòng họp 4)  </t>
  </si>
  <si>
    <t xml:space="preserve">Phòng hội ý </t>
  </si>
  <si>
    <t>Phòng làm việc IT</t>
  </si>
  <si>
    <t>Phòng giám đốc</t>
  </si>
  <si>
    <t>Thiết bị Hệ thống MEP</t>
  </si>
  <si>
    <t xml:space="preserve">Thiết bị nội thất liền tường </t>
  </si>
  <si>
    <t>Khu làm việc chung tháp A</t>
  </si>
  <si>
    <t>Khu làm việc chung tháp B</t>
  </si>
  <si>
    <t>Khu sảnh lễ tân</t>
  </si>
  <si>
    <t>Patch Panel 24 cổng cat6</t>
  </si>
  <si>
    <t>Dây nhảy cho patch panel cat6 dài 1,5m</t>
  </si>
  <si>
    <t>Bình chữa cháy FM200 loại 15kg tự kích hoạt</t>
  </si>
  <si>
    <t>I.1</t>
  </si>
  <si>
    <t>I.2</t>
  </si>
  <si>
    <t>II.1</t>
  </si>
  <si>
    <t>II.2</t>
  </si>
  <si>
    <t>II.3</t>
  </si>
  <si>
    <t>II.4</t>
  </si>
  <si>
    <t>II.5</t>
  </si>
  <si>
    <t>II.6</t>
  </si>
  <si>
    <t>II.7</t>
  </si>
  <si>
    <t>II.8</t>
  </si>
  <si>
    <t>II.9</t>
  </si>
  <si>
    <t>II.10</t>
  </si>
  <si>
    <t>II.11</t>
  </si>
  <si>
    <t>II.12</t>
  </si>
  <si>
    <t>II.13</t>
  </si>
  <si>
    <t>II.14</t>
  </si>
  <si>
    <t>II.15</t>
  </si>
  <si>
    <t>II.16</t>
  </si>
  <si>
    <t>II.17</t>
  </si>
  <si>
    <t>II.18</t>
  </si>
  <si>
    <t>II.19</t>
  </si>
  <si>
    <t>II.20</t>
  </si>
  <si>
    <t>II.21</t>
  </si>
  <si>
    <t>II.22</t>
  </si>
  <si>
    <t>II.23</t>
  </si>
  <si>
    <t>II.24</t>
  </si>
  <si>
    <t>I.4</t>
  </si>
  <si>
    <t>I.5</t>
  </si>
  <si>
    <t>I.6</t>
  </si>
  <si>
    <t>I.7</t>
  </si>
  <si>
    <t>I.8</t>
  </si>
  <si>
    <t>I.9</t>
  </si>
  <si>
    <t>I.10</t>
  </si>
  <si>
    <t>I.11</t>
  </si>
  <si>
    <t>I.12</t>
  </si>
  <si>
    <t>I.13</t>
  </si>
  <si>
    <t>I.14</t>
  </si>
  <si>
    <t>I.15</t>
  </si>
  <si>
    <t>I.16</t>
  </si>
  <si>
    <t>I.17</t>
  </si>
  <si>
    <t>I.18</t>
  </si>
  <si>
    <t>I.19</t>
  </si>
  <si>
    <t>I.20</t>
  </si>
  <si>
    <t>I.21</t>
  </si>
  <si>
    <t>I.22</t>
  </si>
  <si>
    <t>BẢNG KHỐI LƯỢNG CÔNG VIỆC MỜI THẦU</t>
  </si>
  <si>
    <t>PHẦN CUNG CẤP VÀ LẮP ĐẶT THIẾT BỊ</t>
  </si>
  <si>
    <t>Yêu cầu kỹ thuật/Chỉ dẫn kỹ thuật chính</t>
  </si>
  <si>
    <t>Theo quy định tại Chương III</t>
  </si>
  <si>
    <t>Chi phí dự phòng cho khối lượng phát sinh:</t>
  </si>
  <si>
    <t>Đơn giá dự thầu</t>
  </si>
  <si>
    <t xml:space="preserve">Thành tiền </t>
  </si>
  <si>
    <t>(7)=(4)*(6)</t>
  </si>
  <si>
    <t>(6)</t>
  </si>
  <si>
    <t>A2</t>
  </si>
  <si>
    <t>A = A1+A2</t>
  </si>
  <si>
    <t>B2</t>
  </si>
  <si>
    <t>B3</t>
  </si>
  <si>
    <t>B = B1+B2+B3</t>
  </si>
  <si>
    <t>c1%=5%</t>
  </si>
  <si>
    <t>Tổng giá dự thầu (đã bao gồm thuế, phí, lệ phí (nếu có)):</t>
  </si>
  <si>
    <t>X=A+B+C1</t>
  </si>
  <si>
    <t>Sàn vinyl terrazzo PVC màu sắc theo thiết kế dày tối thiểu 2mm</t>
  </si>
  <si>
    <t>Sàn vinyl màu sắc theo thiết kế bê tông độ dày tối thiểu 2mm</t>
  </si>
  <si>
    <t>Sàn vinyl giả đá màu sắc theo thiết kế độ dày tối thiểu 2mm</t>
  </si>
  <si>
    <t>Vách compact dày tối thiểu12mm màu đơn sắc cho nhà vệ sinh (Bao gồm phụ kiện lắp đặt hoàn thiện)</t>
  </si>
  <si>
    <t>Gia công hệ khung đỡ vách kính thép hộp 40x80x1.4mm mạ kẽm.</t>
  </si>
  <si>
    <t xml:space="preserve">m </t>
  </si>
  <si>
    <t xml:space="preserve">m2 </t>
  </si>
  <si>
    <t xml:space="preserve">Gia công, lắp dựng hệ khung gia cố vách thạch cao, gia cố vị trí cửa gỗ thép hộp 30x60x1.4mm mạ kẽm </t>
  </si>
  <si>
    <t>Cửa D2, khung gỗ công nghiệp phủ melamin, 1 cánh mở cửa gỗ công nghiệp phủ melamin màu theo chỉ định; kết hợp ô kính an toàn 8.38mm trắng trong, dán decal mờ bao gồm phụ kiện hoàn thiện</t>
  </si>
  <si>
    <t>Ổ cắm đôi 2P+E 16A</t>
  </si>
  <si>
    <t xml:space="preserve">Đèn thả chao cổ bóp </t>
  </si>
  <si>
    <t xml:space="preserve">Đèn panel 300x1200m </t>
  </si>
  <si>
    <t>Đèn panel 300x1200m</t>
  </si>
  <si>
    <t xml:space="preserve">Ổ cắm đôi 2P+E 16A </t>
  </si>
  <si>
    <t xml:space="preserve">Bảo dưỡng máy âm trần </t>
  </si>
  <si>
    <t xml:space="preserve">Khóa cửa tủ locker  </t>
  </si>
  <si>
    <t xml:space="preserve">Tủ cao TC.1 </t>
  </si>
  <si>
    <t xml:space="preserve">Tủ tài liệu kết hợp bồn cây TT.2 </t>
  </si>
  <si>
    <t xml:space="preserve">Tủ tài liệu kết hợp bồn cây TT.2D </t>
  </si>
  <si>
    <t xml:space="preserve">Tủ tài liệu cao TC.4 </t>
  </si>
  <si>
    <t xml:space="preserve">Tủ tài liệu cao TC.5 </t>
  </si>
  <si>
    <t xml:space="preserve">Tủ tài liệu kết hợp bồn cây đầu bàn TT.1A </t>
  </si>
  <si>
    <t xml:space="preserve">Tủ tài liệu cao TC.7 </t>
  </si>
  <si>
    <t xml:space="preserve">Tủ tài liệu kết hợp bồn cây đầu bàn TT.1 </t>
  </si>
  <si>
    <t xml:space="preserve">Tủ tài liệu kết hợp bồn cây TT.2B </t>
  </si>
  <si>
    <t xml:space="preserve">Tủ tài liệu cao TC.2 </t>
  </si>
  <si>
    <t xml:space="preserve">Tủ cao T.IT1 Phòng làm việc IT </t>
  </si>
  <si>
    <t>C= c1% x (A+B)</t>
  </si>
  <si>
    <t>Vách kính VK8 khuôn nhôm định hình hệ 55 dầy 2mm, bề mặt sơn tĩnh điện màu xám đen, kính cường lực dày 12mm màu trắng trong, bao gồm phụ kiện hoàn thiện</t>
  </si>
  <si>
    <t>Vách kính VK9 khuôn nhôm định hình hệ 55 dầy 2mm, bề mặt sơn tĩnh điện màu xám đen, vách kính cường lực dày 12mm màu trắng trong, cánh kính cường lực 12mm, bao gồm phụ kiện hoàn thiện</t>
  </si>
  <si>
    <t>Vách kính VK10 khuôn nhôm định hình hệ 55 dầy 2mm, bề mặt sơn tĩnh điện màu xám đen, vách kính cường lực dày 12mm màu trắng trong, bao gồm phụ kiện hoàn thiện</t>
  </si>
  <si>
    <t>Vách kính VK1 khuôn nhôm định hình hệ 55 dầy 2mm, bề mặt sơn tĩnh điện màu xám đen vách kính cường lực dày 12mm màu trắng tron, cánh kính cường lực 12mm, bao gồm phụ kiện hoàn thiện</t>
  </si>
  <si>
    <t>Vách kính VK2 khuôn nhôm định hình hệ 55 dầy 2mm, bề mặt sơn tĩnh điện màu xám đen vách kính cường lực dày 12mm màu trắng trong, cánh kính cường lực 12mm, bao gồm phụ kiện hoàn thiện</t>
  </si>
  <si>
    <t>Vách kính VK3 khuôn nhôm định hình hệ 55 dầy 2mm, bề mặt sơn tĩnh điện màu xám đen vách kính cường lực dày 12mm màu trắng trong, cánh kính cường lực 12mm bao gồm phụ kiện hoàn thiện</t>
  </si>
  <si>
    <t>Vách kính VK6 khuôn nhôm định hình hệ 55 dầy 2mm, bề mặt sơn tĩnh điện màu xám đen vách kính cường lực dày 12mm màu trắng trong, cánh kính cường lực 12mm bao gồm phụ kiện hoàn thiện</t>
  </si>
  <si>
    <t>Vách kính VK12 khuôn nhôm định hình hệ 55 dầy 2mm, bề mặt sơn tĩnh điện màu xám đen vách kính cường lực dày 12mm màu trắng trong, cánh kính cường lực 12mm bao gồm phụ kiện hoàn thiện</t>
  </si>
  <si>
    <t>Vách kính VK15 khuôn nhôm định hình hệ 55 dầy 2mm, bề mặt sơn tĩnh điện màu xám đen, vách kính cường lực dày 12mm màu trắng trong, cánh kính cường lực 12mm, bao gồm phụ kiện hoàn thiện</t>
  </si>
  <si>
    <t>Vách kính VK14 khuôn nhôm định hình hệ 55 dầy 2mm, bề mặt sơn tĩnh điện màu xám đen vách kính cường lực dày 12mm màu trắng trong; cánh kính cường lực 12mm bao, gồm phụ kiện hoàn thiện</t>
  </si>
  <si>
    <t>Vách kính VK13 khuôn nhôm định hình hệ 55 dầy 2mm, bề mặt sơn tĩnh điện màu xám đen, vách kính cường lực dày 12mm màu trắng trong, bao gồm phụ kiện hoàn thiện</t>
  </si>
  <si>
    <t>Vách kính VK11 khuôn nhôm định hình hệ 55 dầy 2mm, bề mặt sơn tĩnh điện màu xám đen vách kính cường lực dày 12mm màu trắng trong, cánh kính cường lực 12mm, bao gồm phụ kiện hoàn thiện</t>
  </si>
  <si>
    <t>Vách kính VK7 khuôn nhôm định hình hệ 55 dầy 2mm, bề mặt sơn tĩnh điện màu xám đen vách kính cường lực dày 12mm màu trắng trong; cánh kính cường lực 12mm, bao gồm phụ kiện hoàn thiện</t>
  </si>
  <si>
    <t>Vách kính VK5 khuôn nhôm định hình hệ 55 dầy 2mm, bề mặt sơn tĩnh điện màu xám đen vách kính cường lực dày 12mm màu trắng trong, cánh kính cường lực 12mm, bao gồm phụ kiện hoàn thiện</t>
  </si>
  <si>
    <t>Vách kính VK4 khuôn nhôm định hình hệ 55 dầy 2mm, bề mặt sơn tĩnh điện màu xám đen vách kính cường lực dày 12mm màu trắng trong, cánh kính cường lực 12mm, bao gồm phụ kiện hoàn thiện</t>
  </si>
  <si>
    <t>Vách kính VK16 khuôn nhôm định hình hệ 55 dầy 2mm, bề mặt sơn tĩnh điện màu xám đen vách kính cường lực dày 12mm màu trắng trong, cánh kính cường lực 12mm bao gồm phụ kiện hoàn thiện</t>
  </si>
  <si>
    <t>Vách kính VK17 khuôn nhôm định hình hệ 55 dầy 2mm, bề mặt sơn tĩnh điện màu xám đen, kính an toàn 8.38mm, bao gồm phụ kiện hoàn thiện</t>
  </si>
  <si>
    <t>Vách kính VK18 khuôn nhôm định hình hệ 55 dầy 2mm, bề mặt sơn tĩnh điện màu xám đen vách kính cường lực dày 12mm màu trắng trong, cánh kính cường lực 12mm bao gồm phụ kiện hoàn thiện</t>
  </si>
  <si>
    <t>Cửa D1, khung gỗ công nghiệp phủ melamin, 1 cánh mở cửa gỗ công nghiệp phủ melamin màu theo chỉ định bao gồm phụ kiện hoàn thiện</t>
  </si>
  <si>
    <t>Cửa D3, khung gỗ công nghiệp phủ melamin, 1 cánh mở cửa gỗ công nghiệp phủ melamin màu theo chỉ định, bao gồm phụ kiện hoàn thiện</t>
  </si>
  <si>
    <t>Cửa D4, khung gỗ công nghiệp phủ laminate, 2 cánh mở cửa gỗ công nghiệp phủ laminate màu theo chỉ định, soi rãnh sơn đồng màu gỗ, bao gồm phụ kiện hoàn thiện</t>
  </si>
  <si>
    <t>Cửa D5 1 cánh mở, khung gỗ công nghiệp phủ melamin, cánh cửa gỗ công nghiệp phủ melamin màu theo chỉ định soi rãnh sơn đồng màu gỗ, bao gồm phụ kiện hoàn thiện</t>
  </si>
  <si>
    <t>Cửa D6 1 cánh mở, khung gỗ công nghiệp phủ melamin, cánh cửa gỗ công nghiệp phủ melamin màu theo chỉ định, bao gồm phụ kiện hoàn thiện</t>
  </si>
  <si>
    <t>Vách kính VK19 khuôn nhôm định hình hệ 55 dầy 2mm, bề mặt sơn tĩnh điện màu xám đen vách, kính cường lực dày 12mm màu trắng trong, cánh kính cường lực 12mm, bao gồm phụ kiện hoàn thiện</t>
  </si>
  <si>
    <t>Máng cáp 150x50x1.5mm có nắp, sơn tĩnh điện - đi âm sàn</t>
  </si>
  <si>
    <t>Máng cáp 200x50x1.2 có nắp đi nổi trên tường</t>
  </si>
  <si>
    <t>Máng cáp 100x50x1.5mm có nắp, sơn tính điện - đi âm sàn</t>
  </si>
  <si>
    <t>Máng cáp 200x100x1.2mm có nắp, sơn tính điện - đi nổi</t>
  </si>
  <si>
    <t>Máng cáp 400x100x1.2mm - đi nổi</t>
  </si>
  <si>
    <t xml:space="preserve">Gia công, lắp đặt hệ khung chậu rửa inox 304 hộp 30x30x1.4mm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</si>
</sst>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00"/>
    <numFmt numFmtId="165" formatCode="_-* #,##0.000_-;\-* #,##0.000_-;_-* &quot;-&quot;??_-;_-@_-"/>
    <numFmt numFmtId="166" formatCode="_-* #,##0.000\ _₫_-;\-* #,##0.000\ _₫_-;_-* &quot;-&quot;???\ _₫_-;_-@_-"/>
    <numFmt numFmtId="167" formatCode="#,##0.###0;\-#,##0.###0"/>
    <numFmt numFmtId="168" formatCode="_(* #,##0.00_);_(* \(#,##0.00\);_(* &quot;-&quot;??_);_(@_)"/>
    <numFmt numFmtId="169" formatCode="_(* #,##0_);_(* \(#,##0\);_(* &quot;-&quot;??_);_(@_)"/>
    <numFmt numFmtId="170" formatCode="#,##0.000"/>
    <numFmt numFmtId="171" formatCode="_-* #,##0.00\ _₫_-;\-* #,##0.00\ _₫_-;_-* &quot;-&quot;??\ _₫_-;_-@_-"/>
  </numFmts>
  <fonts count="46" x14ac:knownFonts="1">
    <font>
      <sz val="11"/>
      <color theme="1"/>
      <name val="Calibri"/>
      <family val="2"/>
      <scheme val="minor"/>
    </font>
    <font>
      <sz val="11"/>
      <color theme="1"/>
      <name val="Calibri"/>
      <family val="2"/>
      <charset val="163"/>
      <scheme val="minor"/>
    </font>
    <font>
      <sz val="11"/>
      <color theme="1"/>
      <name val="Calibri"/>
      <family val="2"/>
      <scheme val="minor"/>
    </font>
    <font>
      <sz val="11"/>
      <color theme="1"/>
      <name val="Calibri"/>
      <family val="2"/>
      <charset val="163"/>
      <scheme val="minor"/>
    </font>
    <font>
      <sz val="13"/>
      <name val="Times New Roman"/>
      <family val="1"/>
    </font>
    <font>
      <sz val="10"/>
      <name val="Arial"/>
      <family val="2"/>
      <charset val="163"/>
    </font>
    <font>
      <sz val="8.25"/>
      <name val="Microsoft Sans Serif"/>
      <family val="2"/>
    </font>
    <font>
      <b/>
      <sz val="13"/>
      <name val="Times New Roman"/>
      <family val="1"/>
    </font>
    <font>
      <sz val="11"/>
      <name val="VNI-Times"/>
    </font>
    <font>
      <sz val="8.25"/>
      <color indexed="8"/>
      <name val="Microsoft Sans Serif"/>
      <family val="2"/>
    </font>
    <font>
      <b/>
      <sz val="13"/>
      <color rgb="FF000000"/>
      <name val="Times New Roman"/>
      <family val="1"/>
    </font>
    <font>
      <sz val="13"/>
      <color theme="1"/>
      <name val="Times New Roman"/>
      <family val="1"/>
    </font>
    <font>
      <i/>
      <sz val="13"/>
      <color rgb="FF333333"/>
      <name val="Times New Roman"/>
      <family val="1"/>
    </font>
    <font>
      <b/>
      <sz val="13"/>
      <color rgb="FFFF0000"/>
      <name val="Times New Roman"/>
      <family val="1"/>
    </font>
    <font>
      <sz val="12"/>
      <name val="Times New Roman"/>
      <family val="1"/>
    </font>
    <font>
      <i/>
      <sz val="12"/>
      <name val="Times New Roman"/>
      <family val="1"/>
    </font>
    <font>
      <sz val="10"/>
      <name val="Arial"/>
      <family val="2"/>
    </font>
    <font>
      <i/>
      <sz val="12"/>
      <color indexed="8"/>
      <name val="Times New Roman"/>
      <family val="1"/>
    </font>
    <font>
      <b/>
      <sz val="12"/>
      <name val="Times New Roman"/>
      <family val="1"/>
    </font>
    <font>
      <u/>
      <sz val="12"/>
      <name val="Times New Roman"/>
      <family val="1"/>
    </font>
    <font>
      <sz val="12"/>
      <color rgb="FFFF0000"/>
      <name val="Times New Roman"/>
      <family val="1"/>
    </font>
    <font>
      <sz val="11"/>
      <name val="Times New Roman"/>
      <family val="1"/>
    </font>
    <font>
      <i/>
      <sz val="11"/>
      <name val="Times New Roman"/>
      <family val="1"/>
    </font>
    <font>
      <b/>
      <sz val="11"/>
      <name val="Times New Roman"/>
      <family val="1"/>
    </font>
    <font>
      <b/>
      <i/>
      <sz val="11"/>
      <name val="Times New Roman"/>
      <family val="1"/>
    </font>
    <font>
      <b/>
      <sz val="11"/>
      <color theme="1"/>
      <name val="Calibri"/>
      <family val="2"/>
      <scheme val="minor"/>
    </font>
    <font>
      <sz val="11"/>
      <name val="Arial Narrow"/>
      <family val="2"/>
    </font>
    <font>
      <b/>
      <sz val="9"/>
      <color indexed="81"/>
      <name val="Tahoma"/>
      <family val="2"/>
    </font>
    <font>
      <sz val="9"/>
      <color indexed="81"/>
      <name val="Tahoma"/>
      <family val="2"/>
    </font>
    <font>
      <sz val="11"/>
      <color theme="1"/>
      <name val="Times New Roman"/>
      <family val="1"/>
    </font>
    <font>
      <sz val="13"/>
      <color rgb="FFFF0000"/>
      <name val="Times New Roman"/>
      <family val="1"/>
    </font>
    <font>
      <b/>
      <sz val="13"/>
      <color theme="1"/>
      <name val="Times New Roman"/>
      <family val="1"/>
    </font>
    <font>
      <sz val="11"/>
      <name val="Calibri"/>
      <family val="2"/>
      <scheme val="minor"/>
    </font>
    <font>
      <sz val="11"/>
      <color indexed="8"/>
      <name val="Times New Roman"/>
      <family val="1"/>
    </font>
    <font>
      <sz val="12"/>
      <color theme="1"/>
      <name val="Times New Roman"/>
      <family val="1"/>
    </font>
    <font>
      <sz val="14"/>
      <name val="Times New Roman"/>
      <family val="1"/>
    </font>
    <font>
      <b/>
      <i/>
      <sz val="13"/>
      <name val="Times New Roman"/>
      <family val="1"/>
    </font>
    <font>
      <i/>
      <sz val="13"/>
      <name val="Times New Roman"/>
      <family val="1"/>
    </font>
    <font>
      <b/>
      <sz val="14"/>
      <name val="Times New Roman"/>
      <family val="1"/>
    </font>
    <font>
      <sz val="10"/>
      <name val="MS Sans Serif"/>
      <family val="2"/>
    </font>
    <font>
      <i/>
      <sz val="14"/>
      <name val="Times New Roman"/>
      <family val="1"/>
    </font>
    <font>
      <sz val="12"/>
      <color theme="1"/>
      <name val="Times New Roman"/>
      <family val="2"/>
      <charset val="163"/>
    </font>
    <font>
      <b/>
      <sz val="12"/>
      <color theme="1"/>
      <name val="Times New Roman"/>
      <family val="1"/>
    </font>
    <font>
      <b/>
      <i/>
      <sz val="12"/>
      <name val="Times New Roman"/>
      <family val="1"/>
    </font>
    <font>
      <i/>
      <sz val="12"/>
      <color theme="1"/>
      <name val="Times New Roman"/>
      <family val="1"/>
    </font>
    <font>
      <i/>
      <sz val="13"/>
      <color theme="1"/>
      <name val="Times New Roman"/>
      <family val="1"/>
    </font>
  </fonts>
  <fills count="6">
    <fill>
      <patternFill patternType="none"/>
    </fill>
    <fill>
      <patternFill patternType="gray125"/>
    </fill>
    <fill>
      <patternFill patternType="solid">
        <fgColor rgb="FFEEEEEE"/>
        <bgColor auto="1"/>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s>
  <borders count="13">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hair">
        <color auto="1"/>
      </bottom>
      <diagonal/>
    </border>
    <border>
      <left style="double">
        <color indexed="64"/>
      </left>
      <right style="thin">
        <color indexed="64"/>
      </right>
      <top style="hair">
        <color indexed="64"/>
      </top>
      <bottom style="hair">
        <color indexed="64"/>
      </bottom>
      <diagonal/>
    </border>
    <border>
      <left/>
      <right style="thin">
        <color indexed="8"/>
      </right>
      <top/>
      <bottom style="hair">
        <color indexed="8"/>
      </bottom>
      <diagonal/>
    </border>
    <border>
      <left/>
      <right style="thin">
        <color indexed="64"/>
      </right>
      <top/>
      <bottom style="hair">
        <color indexed="64"/>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double">
        <color indexed="64"/>
      </left>
      <right/>
      <top style="hair">
        <color indexed="64"/>
      </top>
      <bottom style="hair">
        <color indexed="64"/>
      </bottom>
      <diagonal/>
    </border>
  </borders>
  <cellStyleXfs count="22">
    <xf numFmtId="0" fontId="0" fillId="0" borderId="0"/>
    <xf numFmtId="0" fontId="3" fillId="0" borderId="0"/>
    <xf numFmtId="43" fontId="3" fillId="0" borderId="0" applyFont="0" applyFill="0" applyBorder="0" applyAlignment="0" applyProtection="0"/>
    <xf numFmtId="0" fontId="5" fillId="0" borderId="0"/>
    <xf numFmtId="0" fontId="6" fillId="0" borderId="0">
      <protection locked="0"/>
    </xf>
    <xf numFmtId="0" fontId="8" fillId="0" borderId="0"/>
    <xf numFmtId="0" fontId="2" fillId="0" borderId="0"/>
    <xf numFmtId="43" fontId="2" fillId="0" borderId="0" applyFont="0" applyFill="0" applyBorder="0" applyAlignment="0" applyProtection="0"/>
    <xf numFmtId="0" fontId="16" fillId="0" borderId="0"/>
    <xf numFmtId="0" fontId="16" fillId="0" borderId="0"/>
    <xf numFmtId="168" fontId="16" fillId="0" borderId="0" applyFont="0" applyFill="0" applyBorder="0" applyAlignment="0" applyProtection="0"/>
    <xf numFmtId="0" fontId="2" fillId="0" borderId="0"/>
    <xf numFmtId="0" fontId="16" fillId="0" borderId="0"/>
    <xf numFmtId="0" fontId="2" fillId="0" borderId="0"/>
    <xf numFmtId="0" fontId="16" fillId="0" borderId="0"/>
    <xf numFmtId="168" fontId="16" fillId="0" borderId="0" applyFont="0" applyFill="0" applyBorder="0" applyAlignment="0" applyProtection="0"/>
    <xf numFmtId="0" fontId="39" fillId="0" borderId="0"/>
    <xf numFmtId="0" fontId="14" fillId="0" borderId="0"/>
    <xf numFmtId="0" fontId="2" fillId="0" borderId="0"/>
    <xf numFmtId="0" fontId="1" fillId="0" borderId="0"/>
    <xf numFmtId="0" fontId="41" fillId="0" borderId="0"/>
    <xf numFmtId="171" fontId="1" fillId="0" borderId="0" applyFont="0" applyFill="0" applyBorder="0" applyAlignment="0" applyProtection="0"/>
  </cellStyleXfs>
  <cellXfs count="495">
    <xf numFmtId="0" fontId="0" fillId="0" borderId="0" xfId="0"/>
    <xf numFmtId="0" fontId="4" fillId="0" borderId="0" xfId="1" applyFont="1" applyAlignment="1">
      <alignment vertical="center"/>
    </xf>
    <xf numFmtId="0" fontId="7" fillId="0" borderId="0" xfId="1" applyFont="1" applyAlignment="1">
      <alignment vertical="center"/>
    </xf>
    <xf numFmtId="0" fontId="11" fillId="0" borderId="0" xfId="0" applyFont="1"/>
    <xf numFmtId="49" fontId="11" fillId="0" borderId="0" xfId="0" applyNumberFormat="1" applyFont="1"/>
    <xf numFmtId="49" fontId="12" fillId="0" borderId="0" xfId="0" applyNumberFormat="1" applyFont="1" applyAlignment="1">
      <alignment horizontal="center" vertical="center" wrapText="1"/>
    </xf>
    <xf numFmtId="164" fontId="12" fillId="0" borderId="0" xfId="0" applyNumberFormat="1" applyFont="1" applyAlignment="1">
      <alignment horizontal="center" vertical="center" wrapText="1"/>
    </xf>
    <xf numFmtId="164" fontId="11" fillId="0" borderId="0" xfId="0" applyNumberFormat="1" applyFont="1"/>
    <xf numFmtId="49" fontId="13" fillId="2" borderId="1" xfId="0" applyNumberFormat="1" applyFont="1" applyFill="1" applyBorder="1" applyAlignment="1">
      <alignment vertical="center" wrapText="1"/>
    </xf>
    <xf numFmtId="164" fontId="13" fillId="2" borderId="1" xfId="0" applyNumberFormat="1" applyFont="1" applyFill="1" applyBorder="1" applyAlignment="1">
      <alignment vertical="center" wrapText="1"/>
    </xf>
    <xf numFmtId="49" fontId="10" fillId="2" borderId="1" xfId="0" applyNumberFormat="1" applyFont="1" applyFill="1" applyBorder="1" applyAlignment="1">
      <alignment vertical="center" wrapText="1"/>
    </xf>
    <xf numFmtId="49" fontId="11" fillId="0" borderId="2" xfId="0" applyNumberFormat="1" applyFont="1" applyBorder="1"/>
    <xf numFmtId="164" fontId="11" fillId="0" borderId="2" xfId="0" applyNumberFormat="1" applyFont="1" applyBorder="1"/>
    <xf numFmtId="49" fontId="4" fillId="0" borderId="2" xfId="1" applyNumberFormat="1" applyFont="1" applyBorder="1" applyAlignment="1">
      <alignment horizontal="center" vertical="center"/>
    </xf>
    <xf numFmtId="0" fontId="4" fillId="0" borderId="2" xfId="1" applyFont="1" applyBorder="1" applyAlignment="1">
      <alignment horizontal="justify" vertical="center"/>
    </xf>
    <xf numFmtId="165" fontId="4" fillId="0" borderId="2" xfId="2" applyNumberFormat="1" applyFont="1" applyFill="1" applyBorder="1" applyAlignment="1">
      <alignment vertical="center"/>
    </xf>
    <xf numFmtId="0" fontId="4" fillId="0" borderId="2" xfId="1" applyFont="1" applyBorder="1" applyAlignment="1">
      <alignment horizontal="center" vertical="center" wrapText="1"/>
    </xf>
    <xf numFmtId="0" fontId="4" fillId="0" borderId="2" xfId="1" applyFont="1" applyBorder="1" applyAlignment="1">
      <alignment horizontal="left" vertical="center" wrapText="1"/>
    </xf>
    <xf numFmtId="49" fontId="4" fillId="0" borderId="2" xfId="1" applyNumberFormat="1" applyFont="1" applyBorder="1" applyAlignment="1" applyProtection="1">
      <alignment vertical="center" wrapText="1"/>
      <protection locked="0"/>
    </xf>
    <xf numFmtId="49" fontId="4" fillId="0" borderId="2" xfId="1" applyNumberFormat="1" applyFont="1" applyBorder="1" applyAlignment="1" applyProtection="1">
      <alignment horizontal="center" vertical="center" wrapText="1"/>
      <protection locked="0"/>
    </xf>
    <xf numFmtId="165" fontId="4" fillId="0" borderId="2" xfId="2" applyNumberFormat="1" applyFont="1" applyFill="1" applyBorder="1" applyAlignment="1" applyProtection="1">
      <alignment vertical="center" wrapText="1"/>
      <protection locked="0"/>
    </xf>
    <xf numFmtId="0" fontId="4" fillId="0" borderId="2" xfId="1" applyFont="1" applyBorder="1" applyAlignment="1">
      <alignment vertical="center" wrapText="1"/>
    </xf>
    <xf numFmtId="0" fontId="4" fillId="0" borderId="2" xfId="1" applyFont="1" applyBorder="1" applyAlignment="1" applyProtection="1">
      <alignment vertical="center" wrapText="1"/>
      <protection locked="0"/>
    </xf>
    <xf numFmtId="0" fontId="4" fillId="0" borderId="2" xfId="1" applyFont="1" applyBorder="1" applyAlignment="1">
      <alignment horizontal="center" vertical="center"/>
    </xf>
    <xf numFmtId="0" fontId="4" fillId="0" borderId="2" xfId="3" applyFont="1" applyBorder="1" applyAlignment="1">
      <alignment horizontal="left" vertical="center" wrapText="1"/>
    </xf>
    <xf numFmtId="165" fontId="4" fillId="0" borderId="2" xfId="2" applyNumberFormat="1" applyFont="1" applyFill="1" applyBorder="1" applyAlignment="1">
      <alignment vertical="center" wrapText="1"/>
    </xf>
    <xf numFmtId="0" fontId="4" fillId="0" borderId="2" xfId="1" applyFont="1" applyBorder="1" applyAlignment="1" applyProtection="1">
      <alignment horizontal="left" vertical="center" wrapText="1"/>
      <protection locked="0"/>
    </xf>
    <xf numFmtId="49" fontId="4" fillId="0" borderId="2" xfId="4" applyNumberFormat="1" applyFont="1" applyBorder="1" applyAlignment="1">
      <alignment vertical="center" wrapText="1"/>
      <protection locked="0"/>
    </xf>
    <xf numFmtId="49" fontId="4" fillId="0" borderId="2" xfId="1" applyNumberFormat="1" applyFont="1" applyBorder="1" applyAlignment="1">
      <alignment horizontal="center" vertical="center" wrapText="1"/>
    </xf>
    <xf numFmtId="49" fontId="4" fillId="0" borderId="2" xfId="4" applyNumberFormat="1" applyFont="1" applyBorder="1" applyAlignment="1">
      <alignment horizontal="center" vertical="center" wrapText="1"/>
      <protection locked="0"/>
    </xf>
    <xf numFmtId="0" fontId="7" fillId="0" borderId="2" xfId="1" applyFont="1" applyBorder="1" applyAlignment="1" applyProtection="1">
      <alignment vertical="center" wrapText="1"/>
      <protection locked="0"/>
    </xf>
    <xf numFmtId="0" fontId="7" fillId="0" borderId="2" xfId="1" applyFont="1" applyBorder="1" applyAlignment="1">
      <alignment horizontal="center" vertical="center" wrapText="1"/>
    </xf>
    <xf numFmtId="49" fontId="7" fillId="0" borderId="2" xfId="1" applyNumberFormat="1" applyFont="1" applyBorder="1" applyAlignment="1">
      <alignment vertical="center" wrapText="1"/>
    </xf>
    <xf numFmtId="49" fontId="7" fillId="0" borderId="2" xfId="1" applyNumberFormat="1" applyFont="1" applyBorder="1" applyAlignment="1">
      <alignment horizontal="center" vertical="center" wrapText="1"/>
    </xf>
    <xf numFmtId="165" fontId="7" fillId="0" borderId="2" xfId="2" applyNumberFormat="1" applyFont="1" applyFill="1" applyBorder="1" applyAlignment="1">
      <alignment vertical="center" wrapText="1"/>
    </xf>
    <xf numFmtId="49" fontId="4" fillId="0" borderId="2" xfId="1" applyNumberFormat="1" applyFont="1" applyBorder="1" applyAlignment="1">
      <alignment vertical="center" wrapText="1"/>
    </xf>
    <xf numFmtId="0" fontId="7" fillId="0" borderId="2" xfId="1" applyFont="1" applyBorder="1" applyAlignment="1">
      <alignment horizontal="center" vertical="center"/>
    </xf>
    <xf numFmtId="165" fontId="7" fillId="0" borderId="2" xfId="2" applyNumberFormat="1" applyFont="1" applyFill="1" applyBorder="1" applyAlignment="1" applyProtection="1">
      <alignment vertical="center" wrapText="1"/>
      <protection locked="0"/>
    </xf>
    <xf numFmtId="0" fontId="4" fillId="0" borderId="2" xfId="1" applyFont="1" applyBorder="1" applyAlignment="1">
      <alignment horizontal="justify" vertical="center" wrapText="1"/>
    </xf>
    <xf numFmtId="0" fontId="7" fillId="0" borderId="2" xfId="1" applyFont="1" applyBorder="1" applyAlignment="1">
      <alignment horizontal="justify" vertical="center" wrapText="1"/>
    </xf>
    <xf numFmtId="0" fontId="4" fillId="0" borderId="2" xfId="1" applyFont="1" applyBorder="1" applyAlignment="1" applyProtection="1">
      <alignment horizontal="justify" vertical="center" wrapText="1"/>
      <protection locked="0"/>
    </xf>
    <xf numFmtId="0" fontId="7" fillId="0" borderId="2" xfId="1" applyFont="1" applyBorder="1" applyAlignment="1" applyProtection="1">
      <alignment horizontal="justify" vertical="center" wrapText="1"/>
      <protection locked="0"/>
    </xf>
    <xf numFmtId="0" fontId="7" fillId="0" borderId="2" xfId="1" applyFont="1" applyBorder="1" applyAlignment="1">
      <alignment horizontal="justify" vertical="center"/>
    </xf>
    <xf numFmtId="49" fontId="7" fillId="0" borderId="2" xfId="1" applyNumberFormat="1" applyFont="1" applyBorder="1" applyAlignment="1">
      <alignment horizontal="center" vertical="center"/>
    </xf>
    <xf numFmtId="165" fontId="7" fillId="0" borderId="2" xfId="2" applyNumberFormat="1" applyFont="1" applyFill="1" applyBorder="1" applyAlignment="1">
      <alignment vertical="center"/>
    </xf>
    <xf numFmtId="49" fontId="7" fillId="0" borderId="2" xfId="1" applyNumberFormat="1" applyFont="1" applyBorder="1" applyAlignment="1">
      <alignment vertical="center"/>
    </xf>
    <xf numFmtId="0" fontId="7" fillId="0" borderId="2" xfId="5" applyFont="1" applyBorder="1" applyAlignment="1">
      <alignment horizontal="left" vertical="center"/>
    </xf>
    <xf numFmtId="0" fontId="4" fillId="0" borderId="2" xfId="6" applyFont="1" applyBorder="1" applyAlignment="1">
      <alignment horizontal="justify" vertical="center"/>
    </xf>
    <xf numFmtId="0" fontId="7" fillId="0" borderId="2" xfId="1" applyFont="1" applyBorder="1" applyAlignment="1">
      <alignment horizontal="left" vertical="center" wrapText="1"/>
    </xf>
    <xf numFmtId="0" fontId="4" fillId="0" borderId="2" xfId="1" applyFont="1" applyBorder="1" applyAlignment="1">
      <alignment vertical="center"/>
    </xf>
    <xf numFmtId="0" fontId="7" fillId="0" borderId="2" xfId="1" applyFont="1" applyBorder="1" applyAlignment="1">
      <alignment horizontal="left" vertical="center"/>
    </xf>
    <xf numFmtId="0" fontId="4" fillId="0" borderId="2" xfId="1" applyFont="1" applyBorder="1" applyAlignment="1" applyProtection="1">
      <alignment horizontal="center" vertical="center" wrapText="1"/>
      <protection locked="0"/>
    </xf>
    <xf numFmtId="0" fontId="7" fillId="0" borderId="2" xfId="1" applyFont="1" applyBorder="1" applyAlignment="1" applyProtection="1">
      <alignment horizontal="left" vertical="center" wrapText="1"/>
      <protection locked="0"/>
    </xf>
    <xf numFmtId="0" fontId="7" fillId="0" borderId="2" xfId="1" applyFont="1" applyBorder="1" applyAlignment="1">
      <alignment vertical="center" wrapText="1"/>
    </xf>
    <xf numFmtId="0" fontId="7" fillId="0" borderId="2" xfId="5" applyFont="1" applyBorder="1" applyAlignment="1">
      <alignment horizontal="left" vertical="center" wrapText="1"/>
    </xf>
    <xf numFmtId="0" fontId="7" fillId="0" borderId="2" xfId="1" applyFont="1" applyBorder="1" applyAlignment="1" applyProtection="1">
      <alignment horizontal="center" vertical="center" wrapText="1"/>
      <protection locked="0"/>
    </xf>
    <xf numFmtId="0" fontId="7" fillId="0" borderId="2" xfId="1" applyFont="1" applyBorder="1" applyAlignment="1">
      <alignment vertical="center"/>
    </xf>
    <xf numFmtId="49" fontId="7" fillId="0" borderId="2" xfId="1" applyNumberFormat="1" applyFont="1" applyBorder="1" applyAlignment="1">
      <alignment horizontal="left" vertical="center" wrapText="1"/>
    </xf>
    <xf numFmtId="0" fontId="4" fillId="0" borderId="2" xfId="6" applyFont="1" applyBorder="1" applyAlignment="1">
      <alignment horizontal="left" vertical="center" wrapText="1"/>
    </xf>
    <xf numFmtId="0" fontId="7" fillId="0" borderId="2" xfId="6" applyFont="1" applyBorder="1" applyAlignment="1">
      <alignment horizontal="left" vertical="center" wrapText="1"/>
    </xf>
    <xf numFmtId="0" fontId="4" fillId="0" borderId="2" xfId="4" applyFont="1" applyBorder="1" applyAlignment="1">
      <alignment horizontal="left" vertical="center" wrapText="1"/>
      <protection locked="0"/>
    </xf>
    <xf numFmtId="49" fontId="7" fillId="0" borderId="2" xfId="4" applyNumberFormat="1" applyFont="1" applyBorder="1" applyAlignment="1">
      <alignment vertical="center" wrapText="1"/>
      <protection locked="0"/>
    </xf>
    <xf numFmtId="49" fontId="4" fillId="0" borderId="3" xfId="1" applyNumberFormat="1" applyFont="1" applyBorder="1" applyAlignment="1">
      <alignment horizontal="center" vertical="center"/>
    </xf>
    <xf numFmtId="49" fontId="4" fillId="0" borderId="3" xfId="4" applyNumberFormat="1" applyFont="1" applyBorder="1" applyAlignment="1">
      <alignment vertical="center" wrapText="1"/>
      <protection locked="0"/>
    </xf>
    <xf numFmtId="49" fontId="4" fillId="0" borderId="3" xfId="4" applyNumberFormat="1" applyFont="1" applyBorder="1" applyAlignment="1">
      <alignment horizontal="center" vertical="center" wrapText="1"/>
      <protection locked="0"/>
    </xf>
    <xf numFmtId="165" fontId="4" fillId="0" borderId="3" xfId="2" applyNumberFormat="1" applyFont="1" applyFill="1" applyBorder="1" applyAlignment="1">
      <alignment vertical="center" wrapText="1"/>
    </xf>
    <xf numFmtId="0" fontId="4" fillId="0" borderId="3" xfId="1" applyFont="1" applyBorder="1" applyAlignment="1">
      <alignment horizontal="center" vertical="center" wrapText="1"/>
    </xf>
    <xf numFmtId="0" fontId="4" fillId="0" borderId="3" xfId="1" applyFont="1" applyBorder="1" applyAlignment="1">
      <alignment vertical="center"/>
    </xf>
    <xf numFmtId="0" fontId="7" fillId="3" borderId="2" xfId="1" applyFont="1" applyFill="1" applyBorder="1" applyAlignment="1">
      <alignment horizontal="center" vertical="center"/>
    </xf>
    <xf numFmtId="0" fontId="7" fillId="3" borderId="2" xfId="1" applyFont="1" applyFill="1" applyBorder="1" applyAlignment="1">
      <alignment vertical="center" wrapText="1"/>
    </xf>
    <xf numFmtId="0" fontId="4" fillId="3" borderId="2" xfId="1" applyFont="1" applyFill="1" applyBorder="1" applyAlignment="1">
      <alignment horizontal="center" vertical="center"/>
    </xf>
    <xf numFmtId="0" fontId="4" fillId="3" borderId="2" xfId="1" applyFont="1" applyFill="1" applyBorder="1" applyAlignment="1">
      <alignment vertical="center" wrapText="1"/>
    </xf>
    <xf numFmtId="49" fontId="4" fillId="3" borderId="2" xfId="1" applyNumberFormat="1" applyFont="1" applyFill="1" applyBorder="1" applyAlignment="1">
      <alignment horizontal="center" vertical="center"/>
    </xf>
    <xf numFmtId="165" fontId="4" fillId="3" borderId="2" xfId="2" applyNumberFormat="1" applyFont="1" applyFill="1" applyBorder="1" applyAlignment="1">
      <alignment vertical="center"/>
    </xf>
    <xf numFmtId="0" fontId="4" fillId="3" borderId="2" xfId="1" applyFont="1" applyFill="1" applyBorder="1" applyAlignment="1">
      <alignment horizontal="center" vertical="center" wrapText="1"/>
    </xf>
    <xf numFmtId="0" fontId="4" fillId="3" borderId="2" xfId="1" applyFont="1" applyFill="1" applyBorder="1" applyAlignment="1">
      <alignment horizontal="left" vertical="center" wrapText="1"/>
    </xf>
    <xf numFmtId="0" fontId="4" fillId="3" borderId="0" xfId="1" applyFont="1" applyFill="1" applyAlignment="1">
      <alignment vertical="center"/>
    </xf>
    <xf numFmtId="0" fontId="4" fillId="3" borderId="4" xfId="0" applyFont="1" applyFill="1" applyBorder="1" applyAlignment="1">
      <alignment vertical="center" wrapText="1"/>
    </xf>
    <xf numFmtId="165" fontId="4" fillId="3" borderId="4" xfId="7" applyNumberFormat="1" applyFont="1" applyFill="1" applyBorder="1" applyAlignment="1">
      <alignment vertical="center"/>
    </xf>
    <xf numFmtId="0" fontId="4" fillId="3" borderId="2" xfId="1" applyFont="1" applyFill="1" applyBorder="1" applyAlignment="1" applyProtection="1">
      <alignment vertical="center" wrapText="1"/>
      <protection locked="0"/>
    </xf>
    <xf numFmtId="165" fontId="4" fillId="3" borderId="2" xfId="2" applyNumberFormat="1" applyFont="1" applyFill="1" applyBorder="1" applyAlignment="1">
      <alignment vertical="center" wrapText="1"/>
    </xf>
    <xf numFmtId="0" fontId="4" fillId="3" borderId="2" xfId="1" applyFont="1" applyFill="1" applyBorder="1" applyAlignment="1" applyProtection="1">
      <alignment horizontal="center" vertical="center" wrapText="1"/>
      <protection locked="0"/>
    </xf>
    <xf numFmtId="165" fontId="4" fillId="3" borderId="2" xfId="2" applyNumberFormat="1" applyFont="1" applyFill="1" applyBorder="1" applyAlignment="1" applyProtection="1">
      <alignment vertical="center" wrapText="1"/>
      <protection locked="0"/>
    </xf>
    <xf numFmtId="0" fontId="4" fillId="3" borderId="2" xfId="1" applyFont="1" applyFill="1" applyBorder="1" applyAlignment="1">
      <alignment vertical="center"/>
    </xf>
    <xf numFmtId="49" fontId="10" fillId="0" borderId="0" xfId="0" applyNumberFormat="1" applyFont="1" applyAlignment="1">
      <alignment horizontal="center" vertical="center"/>
    </xf>
    <xf numFmtId="49" fontId="10" fillId="0" borderId="0" xfId="0" applyNumberFormat="1" applyFont="1" applyAlignment="1">
      <alignment horizontal="center" vertical="center"/>
    </xf>
    <xf numFmtId="49" fontId="4" fillId="3" borderId="2" xfId="1" applyNumberFormat="1" applyFont="1" applyFill="1" applyBorder="1" applyAlignment="1">
      <alignment horizontal="center" vertical="center" wrapText="1"/>
    </xf>
    <xf numFmtId="0" fontId="4" fillId="3" borderId="2" xfId="1" applyFont="1" applyFill="1" applyBorder="1" applyAlignment="1">
      <alignment horizontal="justify" vertical="center" wrapText="1"/>
    </xf>
    <xf numFmtId="0" fontId="15" fillId="0" borderId="2" xfId="0" applyNumberFormat="1" applyFont="1" applyFill="1" applyBorder="1" applyAlignment="1">
      <alignment horizontal="left" vertical="top" wrapText="1"/>
    </xf>
    <xf numFmtId="0" fontId="14" fillId="3" borderId="4" xfId="0" applyNumberFormat="1" applyFont="1" applyFill="1" applyBorder="1" applyAlignment="1">
      <alignment wrapText="1"/>
    </xf>
    <xf numFmtId="49" fontId="14" fillId="3" borderId="2" xfId="1" applyNumberFormat="1" applyFont="1" applyFill="1" applyBorder="1" applyAlignment="1">
      <alignment horizontal="center" vertical="center"/>
    </xf>
    <xf numFmtId="165" fontId="14" fillId="3" borderId="2" xfId="2" applyNumberFormat="1" applyFont="1" applyFill="1" applyBorder="1" applyAlignment="1">
      <alignment vertical="center"/>
    </xf>
    <xf numFmtId="0" fontId="14" fillId="3" borderId="2" xfId="1" applyFont="1" applyFill="1" applyBorder="1" applyAlignment="1">
      <alignment horizontal="center" vertical="center" wrapText="1"/>
    </xf>
    <xf numFmtId="0" fontId="14" fillId="3" borderId="2" xfId="1" applyFont="1" applyFill="1" applyBorder="1" applyAlignment="1">
      <alignment horizontal="left" vertical="center" wrapText="1"/>
    </xf>
    <xf numFmtId="0" fontId="14" fillId="3" borderId="0" xfId="1" applyFont="1" applyFill="1" applyAlignment="1">
      <alignment vertical="center"/>
    </xf>
    <xf numFmtId="0" fontId="14" fillId="3" borderId="2" xfId="1" applyFont="1" applyFill="1" applyBorder="1" applyAlignment="1">
      <alignment horizontal="justify" vertical="center" wrapText="1"/>
    </xf>
    <xf numFmtId="49" fontId="14" fillId="3" borderId="2" xfId="1" applyNumberFormat="1" applyFont="1" applyFill="1" applyBorder="1" applyAlignment="1" applyProtection="1">
      <alignment vertical="center" wrapText="1"/>
      <protection locked="0"/>
    </xf>
    <xf numFmtId="49" fontId="14" fillId="3" borderId="2" xfId="1" applyNumberFormat="1" applyFont="1" applyFill="1" applyBorder="1" applyAlignment="1" applyProtection="1">
      <alignment horizontal="center" vertical="center" wrapText="1"/>
      <protection locked="0"/>
    </xf>
    <xf numFmtId="165" fontId="14" fillId="3" borderId="2" xfId="2" applyNumberFormat="1" applyFont="1" applyFill="1" applyBorder="1" applyAlignment="1" applyProtection="1">
      <alignment vertical="center" wrapText="1"/>
      <protection locked="0"/>
    </xf>
    <xf numFmtId="0" fontId="14" fillId="0" borderId="2" xfId="1" applyFont="1" applyBorder="1" applyAlignment="1">
      <alignment horizontal="center" vertical="center"/>
    </xf>
    <xf numFmtId="49" fontId="14" fillId="3" borderId="2" xfId="1" applyNumberFormat="1" applyFont="1" applyFill="1" applyBorder="1" applyAlignment="1">
      <alignment vertical="center" wrapText="1"/>
    </xf>
    <xf numFmtId="49" fontId="14" fillId="3" borderId="2" xfId="1" applyNumberFormat="1" applyFont="1" applyFill="1" applyBorder="1" applyAlignment="1">
      <alignment horizontal="center" vertical="center" wrapText="1"/>
    </xf>
    <xf numFmtId="165" fontId="14" fillId="3" borderId="2" xfId="2" applyNumberFormat="1" applyFont="1" applyFill="1" applyBorder="1" applyAlignment="1">
      <alignment vertical="center" wrapText="1"/>
    </xf>
    <xf numFmtId="0" fontId="14" fillId="0" borderId="2" xfId="1" applyFont="1" applyBorder="1" applyAlignment="1">
      <alignment horizontal="center" vertical="center" wrapText="1"/>
    </xf>
    <xf numFmtId="0" fontId="14" fillId="0" borderId="2" xfId="1" applyFont="1" applyBorder="1" applyAlignment="1">
      <alignment horizontal="left" vertical="center" wrapText="1"/>
    </xf>
    <xf numFmtId="0" fontId="14" fillId="0" borderId="0" xfId="1" applyFont="1" applyAlignment="1">
      <alignment vertical="center"/>
    </xf>
    <xf numFmtId="0" fontId="14" fillId="0" borderId="2" xfId="1" applyFont="1" applyFill="1" applyBorder="1" applyAlignment="1">
      <alignment horizontal="center" vertical="center"/>
    </xf>
    <xf numFmtId="49" fontId="14" fillId="0" borderId="2" xfId="1" applyNumberFormat="1" applyFont="1" applyFill="1" applyBorder="1" applyAlignment="1">
      <alignment horizontal="center" vertical="center" wrapText="1"/>
    </xf>
    <xf numFmtId="165" fontId="14" fillId="0" borderId="2" xfId="2" applyNumberFormat="1" applyFont="1" applyFill="1" applyBorder="1" applyAlignment="1" applyProtection="1">
      <alignment vertical="center" wrapText="1"/>
      <protection locked="0"/>
    </xf>
    <xf numFmtId="0" fontId="14" fillId="0" borderId="2" xfId="1" applyFont="1" applyFill="1" applyBorder="1" applyAlignment="1">
      <alignment horizontal="center" vertical="center" wrapText="1"/>
    </xf>
    <xf numFmtId="0" fontId="14" fillId="0" borderId="2" xfId="1" applyFont="1" applyFill="1" applyBorder="1" applyAlignment="1">
      <alignment horizontal="left" vertical="center" wrapText="1"/>
    </xf>
    <xf numFmtId="0" fontId="14" fillId="0" borderId="0" xfId="1" applyFont="1" applyFill="1" applyAlignment="1">
      <alignment vertical="center"/>
    </xf>
    <xf numFmtId="0" fontId="14" fillId="0" borderId="2" xfId="1" applyFont="1" applyBorder="1" applyAlignment="1">
      <alignment horizontal="justify" vertical="center"/>
    </xf>
    <xf numFmtId="0" fontId="17" fillId="0" borderId="4" xfId="8" applyFont="1" applyFill="1" applyBorder="1" applyAlignment="1">
      <alignment vertical="center" wrapText="1"/>
    </xf>
    <xf numFmtId="166" fontId="14" fillId="0" borderId="0" xfId="1" applyNumberFormat="1" applyFont="1" applyAlignment="1">
      <alignment vertical="center"/>
    </xf>
    <xf numFmtId="49" fontId="14" fillId="0" borderId="2" xfId="4" applyNumberFormat="1" applyFont="1" applyBorder="1" applyAlignment="1">
      <alignment vertical="center" wrapText="1"/>
      <protection locked="0"/>
    </xf>
    <xf numFmtId="0" fontId="14" fillId="0" borderId="2" xfId="6" applyFont="1" applyBorder="1" applyAlignment="1">
      <alignment horizontal="justify" vertical="center"/>
    </xf>
    <xf numFmtId="49" fontId="18" fillId="3" borderId="2" xfId="1" applyNumberFormat="1" applyFont="1" applyFill="1" applyBorder="1" applyAlignment="1">
      <alignment vertical="center" wrapText="1"/>
    </xf>
    <xf numFmtId="0" fontId="18" fillId="3" borderId="2" xfId="1" applyFont="1" applyFill="1" applyBorder="1" applyAlignment="1">
      <alignment horizontal="justify" vertical="center" wrapText="1"/>
    </xf>
    <xf numFmtId="0" fontId="18" fillId="0" borderId="2" xfId="1" applyFont="1" applyFill="1" applyBorder="1" applyAlignment="1">
      <alignment horizontal="justify" vertical="center" wrapText="1"/>
    </xf>
    <xf numFmtId="0" fontId="14" fillId="3" borderId="2" xfId="1" applyFont="1" applyFill="1" applyBorder="1" applyAlignment="1">
      <alignment horizontal="center" vertical="center"/>
    </xf>
    <xf numFmtId="0" fontId="20" fillId="3" borderId="2" xfId="1" applyFont="1" applyFill="1" applyBorder="1" applyAlignment="1">
      <alignment horizontal="justify" vertical="center" wrapText="1"/>
    </xf>
    <xf numFmtId="166" fontId="14" fillId="0" borderId="0" xfId="1" applyNumberFormat="1" applyFont="1" applyAlignment="1">
      <alignment horizontal="left" vertical="center"/>
    </xf>
    <xf numFmtId="49" fontId="10" fillId="0" borderId="0" xfId="0" applyNumberFormat="1" applyFont="1" applyFill="1" applyAlignment="1">
      <alignment horizontal="center" vertical="center"/>
    </xf>
    <xf numFmtId="49" fontId="12" fillId="0" borderId="0" xfId="0" applyNumberFormat="1" applyFont="1" applyFill="1" applyAlignment="1">
      <alignment horizontal="center" vertical="center" wrapText="1"/>
    </xf>
    <xf numFmtId="164" fontId="12" fillId="0" borderId="0" xfId="0" applyNumberFormat="1" applyFont="1" applyFill="1" applyAlignment="1">
      <alignment horizontal="center" vertical="center" wrapText="1"/>
    </xf>
    <xf numFmtId="0" fontId="11" fillId="0" borderId="0" xfId="0" applyFont="1" applyFill="1"/>
    <xf numFmtId="49" fontId="13" fillId="0" borderId="1" xfId="0" applyNumberFormat="1" applyFont="1" applyFill="1" applyBorder="1" applyAlignment="1">
      <alignment vertical="center" wrapText="1"/>
    </xf>
    <xf numFmtId="164" fontId="13" fillId="0" borderId="1" xfId="0" applyNumberFormat="1" applyFont="1" applyFill="1" applyBorder="1" applyAlignment="1">
      <alignment vertical="center" wrapText="1"/>
    </xf>
    <xf numFmtId="49" fontId="10" fillId="0" borderId="1" xfId="0" applyNumberFormat="1" applyFont="1" applyFill="1" applyBorder="1" applyAlignment="1">
      <alignment vertical="center" wrapText="1"/>
    </xf>
    <xf numFmtId="49" fontId="11" fillId="0" borderId="2" xfId="0" applyNumberFormat="1" applyFont="1" applyFill="1" applyBorder="1"/>
    <xf numFmtId="164" fontId="11" fillId="0" borderId="2" xfId="0" applyNumberFormat="1" applyFont="1" applyFill="1" applyBorder="1"/>
    <xf numFmtId="49" fontId="14" fillId="0" borderId="2" xfId="1" applyNumberFormat="1" applyFont="1" applyFill="1" applyBorder="1" applyAlignment="1">
      <alignment horizontal="center" vertical="center"/>
    </xf>
    <xf numFmtId="0" fontId="14" fillId="0" borderId="4" xfId="0" applyNumberFormat="1" applyFont="1" applyFill="1" applyBorder="1" applyAlignment="1">
      <alignment wrapText="1"/>
    </xf>
    <xf numFmtId="165" fontId="14" fillId="0" borderId="2" xfId="2" applyNumberFormat="1" applyFont="1" applyFill="1" applyBorder="1" applyAlignment="1">
      <alignment vertical="center"/>
    </xf>
    <xf numFmtId="0" fontId="14" fillId="0" borderId="2" xfId="1" applyFont="1" applyFill="1" applyBorder="1" applyAlignment="1">
      <alignment horizontal="justify" vertical="center" wrapText="1"/>
    </xf>
    <xf numFmtId="49" fontId="14" fillId="0" borderId="2" xfId="1" applyNumberFormat="1" applyFont="1" applyFill="1" applyBorder="1" applyAlignment="1" applyProtection="1">
      <alignment vertical="center" wrapText="1"/>
      <protection locked="0"/>
    </xf>
    <xf numFmtId="49" fontId="14" fillId="0" borderId="2" xfId="1" applyNumberFormat="1" applyFont="1" applyFill="1" applyBorder="1" applyAlignment="1" applyProtection="1">
      <alignment horizontal="center" vertical="center" wrapText="1"/>
      <protection locked="0"/>
    </xf>
    <xf numFmtId="49" fontId="4" fillId="0" borderId="2" xfId="1" applyNumberFormat="1" applyFont="1" applyFill="1" applyBorder="1" applyAlignment="1">
      <alignment horizontal="center" vertical="center"/>
    </xf>
    <xf numFmtId="49" fontId="4" fillId="0" borderId="2" xfId="1" applyNumberFormat="1" applyFont="1" applyFill="1" applyBorder="1" applyAlignment="1" applyProtection="1">
      <alignment vertical="center" wrapText="1"/>
      <protection locked="0"/>
    </xf>
    <xf numFmtId="49" fontId="4" fillId="0" borderId="2" xfId="1" applyNumberFormat="1" applyFont="1" applyFill="1" applyBorder="1" applyAlignment="1" applyProtection="1">
      <alignment horizontal="center" vertical="center" wrapText="1"/>
      <protection locked="0"/>
    </xf>
    <xf numFmtId="0" fontId="4" fillId="0" borderId="2" xfId="1" applyFont="1" applyFill="1" applyBorder="1" applyAlignment="1">
      <alignment horizontal="center" vertical="center" wrapText="1"/>
    </xf>
    <xf numFmtId="0" fontId="4" fillId="0" borderId="2" xfId="1" applyFont="1" applyFill="1" applyBorder="1" applyAlignment="1">
      <alignment horizontal="left" vertical="center" wrapText="1"/>
    </xf>
    <xf numFmtId="0" fontId="4" fillId="0" borderId="0" xfId="1" applyFont="1" applyFill="1" applyAlignment="1">
      <alignment vertical="center"/>
    </xf>
    <xf numFmtId="49" fontId="18" fillId="0" borderId="2" xfId="1" applyNumberFormat="1" applyFont="1" applyFill="1" applyBorder="1" applyAlignment="1">
      <alignment vertical="center" wrapText="1"/>
    </xf>
    <xf numFmtId="165" fontId="14" fillId="0" borderId="2" xfId="2" applyNumberFormat="1" applyFont="1" applyFill="1" applyBorder="1" applyAlignment="1">
      <alignment vertical="center" wrapText="1"/>
    </xf>
    <xf numFmtId="49" fontId="14" fillId="0" borderId="2" xfId="1" applyNumberFormat="1" applyFont="1" applyFill="1" applyBorder="1" applyAlignment="1">
      <alignment vertical="center" wrapText="1"/>
    </xf>
    <xf numFmtId="0" fontId="14" fillId="0" borderId="2" xfId="1" applyFont="1" applyFill="1" applyBorder="1" applyAlignment="1">
      <alignment horizontal="justify" vertical="center"/>
    </xf>
    <xf numFmtId="166" fontId="14" fillId="0" borderId="0" xfId="1" applyNumberFormat="1" applyFont="1" applyFill="1" applyAlignment="1">
      <alignment vertical="center"/>
    </xf>
    <xf numFmtId="49" fontId="14" fillId="0" borderId="2" xfId="4" applyNumberFormat="1" applyFont="1" applyFill="1" applyBorder="1" applyAlignment="1">
      <alignment vertical="center" wrapText="1"/>
      <protection locked="0"/>
    </xf>
    <xf numFmtId="166" fontId="14" fillId="0" borderId="0" xfId="1" applyNumberFormat="1" applyFont="1" applyFill="1" applyAlignment="1">
      <alignment horizontal="left" vertical="center"/>
    </xf>
    <xf numFmtId="49" fontId="4" fillId="0" borderId="2" xfId="4" applyNumberFormat="1" applyFont="1" applyFill="1" applyBorder="1" applyAlignment="1">
      <alignment vertical="center" wrapText="1"/>
      <protection locked="0"/>
    </xf>
    <xf numFmtId="0" fontId="20" fillId="0" borderId="2" xfId="1" applyFont="1" applyFill="1" applyBorder="1" applyAlignment="1">
      <alignment horizontal="justify" vertical="center" wrapText="1"/>
    </xf>
    <xf numFmtId="0" fontId="4" fillId="0" borderId="2" xfId="1" applyFont="1" applyFill="1" applyBorder="1" applyAlignment="1">
      <alignment horizontal="justify" vertical="center"/>
    </xf>
    <xf numFmtId="0" fontId="14" fillId="0" borderId="2" xfId="6" applyFont="1" applyFill="1" applyBorder="1" applyAlignment="1">
      <alignment horizontal="justify" vertical="center"/>
    </xf>
    <xf numFmtId="0" fontId="4" fillId="0" borderId="2" xfId="1" applyFont="1" applyFill="1" applyBorder="1" applyAlignment="1">
      <alignment horizontal="center" vertical="center"/>
    </xf>
    <xf numFmtId="0" fontId="4" fillId="0" borderId="2" xfId="1" applyFont="1" applyFill="1" applyBorder="1" applyAlignment="1">
      <alignment horizontal="justify" vertical="center" wrapText="1"/>
    </xf>
    <xf numFmtId="49" fontId="4" fillId="0" borderId="2" xfId="1" applyNumberFormat="1" applyFont="1" applyFill="1" applyBorder="1" applyAlignment="1">
      <alignment horizontal="center" vertical="center" wrapText="1"/>
    </xf>
    <xf numFmtId="0" fontId="7" fillId="0" borderId="2" xfId="1" applyFont="1" applyFill="1" applyBorder="1" applyAlignment="1">
      <alignment horizontal="justify" vertical="center" wrapText="1"/>
    </xf>
    <xf numFmtId="49" fontId="7" fillId="0" borderId="2" xfId="1" applyNumberFormat="1" applyFont="1" applyFill="1" applyBorder="1" applyAlignment="1">
      <alignment horizontal="center" vertical="center" wrapText="1"/>
    </xf>
    <xf numFmtId="0" fontId="4" fillId="0" borderId="2" xfId="1" applyFont="1" applyFill="1" applyBorder="1" applyAlignment="1" applyProtection="1">
      <alignment horizontal="justify" vertical="center" wrapText="1"/>
      <protection locked="0"/>
    </xf>
    <xf numFmtId="0" fontId="7" fillId="0" borderId="2" xfId="1" applyFont="1" applyFill="1" applyBorder="1" applyAlignment="1" applyProtection="1">
      <alignment horizontal="justify" vertical="center" wrapText="1"/>
      <protection locked="0"/>
    </xf>
    <xf numFmtId="0" fontId="7" fillId="0" borderId="2" xfId="1" applyFont="1" applyFill="1" applyBorder="1" applyAlignment="1">
      <alignment horizontal="justify" vertical="center"/>
    </xf>
    <xf numFmtId="49" fontId="7" fillId="0" borderId="2" xfId="1" applyNumberFormat="1" applyFont="1" applyFill="1" applyBorder="1" applyAlignment="1">
      <alignment horizontal="center" vertical="center"/>
    </xf>
    <xf numFmtId="49" fontId="7" fillId="0" borderId="2" xfId="1" applyNumberFormat="1" applyFont="1" applyFill="1" applyBorder="1" applyAlignment="1">
      <alignment vertical="center"/>
    </xf>
    <xf numFmtId="0" fontId="7" fillId="0" borderId="2" xfId="5" applyFont="1" applyFill="1" applyBorder="1" applyAlignment="1">
      <alignment horizontal="left" vertical="center"/>
    </xf>
    <xf numFmtId="0" fontId="4" fillId="0" borderId="2" xfId="6" applyFont="1" applyFill="1" applyBorder="1" applyAlignment="1">
      <alignment horizontal="justify" vertical="center"/>
    </xf>
    <xf numFmtId="0" fontId="7" fillId="0" borderId="2" xfId="1" applyFont="1" applyFill="1" applyBorder="1" applyAlignment="1">
      <alignment horizontal="left" vertical="center" wrapText="1"/>
    </xf>
    <xf numFmtId="0" fontId="4" fillId="0" borderId="2" xfId="1" applyFont="1" applyFill="1" applyBorder="1" applyAlignment="1">
      <alignment vertical="center"/>
    </xf>
    <xf numFmtId="0" fontId="4" fillId="0" borderId="2" xfId="1" applyFont="1" applyFill="1" applyBorder="1" applyAlignment="1">
      <alignment vertical="center" wrapText="1"/>
    </xf>
    <xf numFmtId="0" fontId="7" fillId="0" borderId="2" xfId="1" applyFont="1" applyFill="1" applyBorder="1" applyAlignment="1">
      <alignment horizontal="left" vertical="center"/>
    </xf>
    <xf numFmtId="0" fontId="7" fillId="0" borderId="2" xfId="1" applyFont="1" applyFill="1" applyBorder="1" applyAlignment="1">
      <alignment horizontal="center" vertical="center" wrapText="1"/>
    </xf>
    <xf numFmtId="0" fontId="7" fillId="0" borderId="2" xfId="1" applyFont="1" applyFill="1" applyBorder="1" applyAlignment="1" applyProtection="1">
      <alignment vertical="center" wrapText="1"/>
      <protection locked="0"/>
    </xf>
    <xf numFmtId="0" fontId="4" fillId="0" borderId="2" xfId="1" applyFont="1" applyFill="1" applyBorder="1" applyAlignment="1" applyProtection="1">
      <alignment horizontal="center" vertical="center" wrapText="1"/>
      <protection locked="0"/>
    </xf>
    <xf numFmtId="0" fontId="4" fillId="0" borderId="2" xfId="1" applyFont="1" applyFill="1" applyBorder="1" applyAlignment="1" applyProtection="1">
      <alignment vertical="center" wrapText="1"/>
      <protection locked="0"/>
    </xf>
    <xf numFmtId="0" fontId="7" fillId="0" borderId="2" xfId="1" applyFont="1" applyFill="1" applyBorder="1" applyAlignment="1">
      <alignment horizontal="center" vertical="center"/>
    </xf>
    <xf numFmtId="0" fontId="7" fillId="0" borderId="2" xfId="1" applyFont="1" applyFill="1" applyBorder="1" applyAlignment="1" applyProtection="1">
      <alignment horizontal="left" vertical="center" wrapText="1"/>
      <protection locked="0"/>
    </xf>
    <xf numFmtId="0" fontId="7" fillId="0" borderId="2" xfId="1" applyFont="1" applyFill="1" applyBorder="1" applyAlignment="1">
      <alignment vertical="center" wrapText="1"/>
    </xf>
    <xf numFmtId="0" fontId="7" fillId="0" borderId="2" xfId="5" applyFont="1" applyFill="1" applyBorder="1" applyAlignment="1">
      <alignment horizontal="left" vertical="center" wrapText="1"/>
    </xf>
    <xf numFmtId="0" fontId="7" fillId="0" borderId="2" xfId="1" applyFont="1" applyFill="1" applyBorder="1" applyAlignment="1" applyProtection="1">
      <alignment horizontal="center" vertical="center" wrapText="1"/>
      <protection locked="0"/>
    </xf>
    <xf numFmtId="0" fontId="7" fillId="0" borderId="2" xfId="1" applyFont="1" applyFill="1" applyBorder="1" applyAlignment="1">
      <alignment vertical="center"/>
    </xf>
    <xf numFmtId="0" fontId="7" fillId="0" borderId="0" xfId="1" applyFont="1" applyFill="1" applyAlignment="1">
      <alignment vertical="center"/>
    </xf>
    <xf numFmtId="49" fontId="7" fillId="0" borderId="2" xfId="1" applyNumberFormat="1" applyFont="1" applyFill="1" applyBorder="1" applyAlignment="1">
      <alignment horizontal="left" vertical="center" wrapText="1"/>
    </xf>
    <xf numFmtId="0" fontId="4" fillId="0" borderId="2" xfId="6" applyFont="1" applyFill="1" applyBorder="1" applyAlignment="1">
      <alignment horizontal="left" vertical="center" wrapText="1"/>
    </xf>
    <xf numFmtId="0" fontId="7" fillId="0" borderId="2" xfId="6" applyFont="1" applyFill="1" applyBorder="1" applyAlignment="1">
      <alignment horizontal="left" vertical="center" wrapText="1"/>
    </xf>
    <xf numFmtId="0" fontId="4" fillId="0" borderId="2" xfId="4" applyFont="1" applyFill="1" applyBorder="1" applyAlignment="1">
      <alignment horizontal="left" vertical="center" wrapText="1"/>
      <protection locked="0"/>
    </xf>
    <xf numFmtId="49" fontId="7" fillId="0" borderId="2" xfId="4" applyNumberFormat="1" applyFont="1" applyFill="1" applyBorder="1" applyAlignment="1">
      <alignment vertical="center" wrapText="1"/>
      <protection locked="0"/>
    </xf>
    <xf numFmtId="49" fontId="4" fillId="0" borderId="2" xfId="4" applyNumberFormat="1" applyFont="1" applyFill="1" applyBorder="1" applyAlignment="1">
      <alignment horizontal="center" vertical="center" wrapText="1"/>
      <protection locked="0"/>
    </xf>
    <xf numFmtId="49" fontId="4" fillId="0" borderId="2" xfId="1" applyNumberFormat="1" applyFont="1" applyFill="1" applyBorder="1" applyAlignment="1">
      <alignment vertical="center" wrapText="1"/>
    </xf>
    <xf numFmtId="49" fontId="4" fillId="0" borderId="3" xfId="1" applyNumberFormat="1" applyFont="1" applyFill="1" applyBorder="1" applyAlignment="1">
      <alignment horizontal="center" vertical="center"/>
    </xf>
    <xf numFmtId="49" fontId="4" fillId="0" borderId="3" xfId="4" applyNumberFormat="1" applyFont="1" applyFill="1" applyBorder="1" applyAlignment="1">
      <alignment vertical="center" wrapText="1"/>
      <protection locked="0"/>
    </xf>
    <xf numFmtId="49" fontId="4" fillId="0" borderId="3" xfId="4" applyNumberFormat="1" applyFont="1" applyFill="1" applyBorder="1" applyAlignment="1">
      <alignment horizontal="center" vertical="center" wrapText="1"/>
      <protection locked="0"/>
    </xf>
    <xf numFmtId="0" fontId="4" fillId="0" borderId="3" xfId="1" applyFont="1" applyFill="1" applyBorder="1" applyAlignment="1">
      <alignment horizontal="center" vertical="center" wrapText="1"/>
    </xf>
    <xf numFmtId="0" fontId="4" fillId="0" borderId="3" xfId="1" applyFont="1" applyFill="1" applyBorder="1" applyAlignment="1">
      <alignment vertical="center"/>
    </xf>
    <xf numFmtId="49" fontId="11" fillId="0" borderId="0" xfId="0" applyNumberFormat="1" applyFont="1" applyFill="1"/>
    <xf numFmtId="164" fontId="11" fillId="0" borderId="0" xfId="0" applyNumberFormat="1" applyFont="1" applyFill="1"/>
    <xf numFmtId="49" fontId="10" fillId="0" borderId="0" xfId="0" applyNumberFormat="1" applyFont="1" applyAlignment="1">
      <alignment horizontal="center" vertical="center"/>
    </xf>
    <xf numFmtId="49" fontId="13" fillId="2" borderId="5" xfId="0" applyNumberFormat="1" applyFont="1" applyFill="1" applyBorder="1" applyAlignment="1">
      <alignment vertical="center" wrapText="1"/>
    </xf>
    <xf numFmtId="164" fontId="13" fillId="2" borderId="5" xfId="0" applyNumberFormat="1" applyFont="1" applyFill="1" applyBorder="1" applyAlignment="1">
      <alignment vertical="center" wrapText="1"/>
    </xf>
    <xf numFmtId="49" fontId="10" fillId="2" borderId="5" xfId="0" applyNumberFormat="1" applyFont="1" applyFill="1" applyBorder="1" applyAlignment="1">
      <alignment vertical="center" wrapText="1"/>
    </xf>
    <xf numFmtId="0" fontId="21" fillId="0" borderId="6" xfId="0" applyFont="1" applyBorder="1" applyAlignment="1">
      <alignment horizontal="center" vertical="center"/>
    </xf>
    <xf numFmtId="0" fontId="22" fillId="0" borderId="2" xfId="0" applyFont="1" applyBorder="1" applyAlignment="1">
      <alignment horizontal="left" vertical="center"/>
    </xf>
    <xf numFmtId="0" fontId="21" fillId="4" borderId="6" xfId="0" applyFont="1" applyFill="1" applyBorder="1" applyAlignment="1">
      <alignment horizontal="center" vertical="center"/>
    </xf>
    <xf numFmtId="0" fontId="22" fillId="4" borderId="2" xfId="0" applyFont="1" applyFill="1" applyBorder="1" applyAlignment="1">
      <alignment horizontal="left" vertical="center"/>
    </xf>
    <xf numFmtId="0" fontId="23" fillId="4" borderId="6" xfId="0" applyFont="1" applyFill="1" applyBorder="1" applyAlignment="1">
      <alignment horizontal="center" vertical="center"/>
    </xf>
    <xf numFmtId="0" fontId="24" fillId="4" borderId="2" xfId="0" applyFont="1" applyFill="1" applyBorder="1" applyAlignment="1">
      <alignment horizontal="left" vertical="center"/>
    </xf>
    <xf numFmtId="0" fontId="7" fillId="0" borderId="2" xfId="3" applyFont="1" applyBorder="1" applyAlignment="1">
      <alignment horizontal="left" vertical="center" wrapText="1"/>
    </xf>
    <xf numFmtId="0" fontId="23" fillId="0" borderId="6" xfId="0" applyFont="1" applyBorder="1" applyAlignment="1">
      <alignment horizontal="center" vertical="center"/>
    </xf>
    <xf numFmtId="0" fontId="24" fillId="0" borderId="2" xfId="0" applyFont="1" applyBorder="1" applyAlignment="1">
      <alignment horizontal="left" vertical="center"/>
    </xf>
    <xf numFmtId="3" fontId="4" fillId="0" borderId="0" xfId="1" applyNumberFormat="1" applyFont="1" applyAlignment="1">
      <alignment vertical="center"/>
    </xf>
    <xf numFmtId="3" fontId="7" fillId="0" borderId="0" xfId="1" applyNumberFormat="1" applyFont="1" applyAlignment="1">
      <alignment vertical="center"/>
    </xf>
    <xf numFmtId="0" fontId="21" fillId="4" borderId="2" xfId="0" applyFont="1" applyFill="1" applyBorder="1" applyAlignment="1">
      <alignment horizontal="left" vertical="center" wrapText="1"/>
    </xf>
    <xf numFmtId="3" fontId="21" fillId="4" borderId="2" xfId="0" applyNumberFormat="1" applyFont="1" applyFill="1" applyBorder="1" applyAlignment="1">
      <alignment horizontal="left" vertical="center" wrapText="1"/>
    </xf>
    <xf numFmtId="49" fontId="7" fillId="0" borderId="2" xfId="4" applyNumberFormat="1" applyFont="1" applyBorder="1" applyAlignment="1">
      <alignment horizontal="center" vertical="center" wrapText="1"/>
      <protection locked="0"/>
    </xf>
    <xf numFmtId="0" fontId="23" fillId="0" borderId="2" xfId="0" applyFont="1" applyBorder="1" applyAlignment="1">
      <alignment vertical="center" wrapText="1"/>
    </xf>
    <xf numFmtId="0" fontId="25" fillId="0" borderId="0" xfId="0" applyFont="1"/>
    <xf numFmtId="0" fontId="26" fillId="0" borderId="7" xfId="0" applyFont="1" applyBorder="1" applyAlignment="1" applyProtection="1">
      <alignment horizontal="center" vertical="center" wrapText="1"/>
      <protection locked="0"/>
    </xf>
    <xf numFmtId="0" fontId="26" fillId="0" borderId="7" xfId="0" applyFont="1" applyBorder="1" applyAlignment="1" applyProtection="1">
      <alignment vertical="center" wrapText="1"/>
      <protection locked="0"/>
    </xf>
    <xf numFmtId="167" fontId="26" fillId="0" borderId="7" xfId="0" applyNumberFormat="1" applyFont="1" applyBorder="1" applyAlignment="1" applyProtection="1">
      <alignment vertical="center" wrapText="1"/>
      <protection locked="0"/>
    </xf>
    <xf numFmtId="0" fontId="29" fillId="0" borderId="2" xfId="0" applyFont="1" applyBorder="1" applyAlignment="1">
      <alignment vertical="center" wrapText="1"/>
    </xf>
    <xf numFmtId="0" fontId="23" fillId="0" borderId="2" xfId="0" applyFont="1" applyBorder="1" applyAlignment="1">
      <alignment horizontal="left" vertical="center" wrapText="1"/>
    </xf>
    <xf numFmtId="0" fontId="0" fillId="0" borderId="0" xfId="0" applyAlignment="1">
      <alignment horizontal="center"/>
    </xf>
    <xf numFmtId="49" fontId="4" fillId="3" borderId="2" xfId="4" applyNumberFormat="1" applyFont="1" applyFill="1" applyBorder="1" applyAlignment="1">
      <alignment vertical="center" wrapText="1"/>
      <protection locked="0"/>
    </xf>
    <xf numFmtId="0" fontId="7" fillId="3" borderId="0" xfId="1" applyFont="1" applyFill="1" applyAlignment="1">
      <alignment vertical="center"/>
    </xf>
    <xf numFmtId="0" fontId="24" fillId="0" borderId="0" xfId="0" applyFont="1" applyBorder="1" applyAlignment="1">
      <alignment horizontal="left" vertical="center" wrapText="1"/>
    </xf>
    <xf numFmtId="0" fontId="21" fillId="0" borderId="12" xfId="0" applyFont="1" applyBorder="1" applyAlignment="1">
      <alignment horizontal="center" vertical="center"/>
    </xf>
    <xf numFmtId="0" fontId="21" fillId="0" borderId="2" xfId="0" applyFont="1" applyBorder="1" applyAlignment="1">
      <alignment horizontal="center" vertical="center"/>
    </xf>
    <xf numFmtId="49" fontId="7" fillId="2" borderId="2" xfId="0" applyNumberFormat="1" applyFont="1" applyFill="1" applyBorder="1" applyAlignment="1">
      <alignment vertical="center" wrapText="1"/>
    </xf>
    <xf numFmtId="164" fontId="7" fillId="2" borderId="2" xfId="0" applyNumberFormat="1" applyFont="1" applyFill="1" applyBorder="1" applyAlignment="1">
      <alignment horizontal="center" vertical="center" wrapText="1"/>
    </xf>
    <xf numFmtId="49" fontId="4" fillId="2" borderId="2" xfId="0" applyNumberFormat="1" applyFont="1" applyFill="1" applyBorder="1" applyAlignment="1">
      <alignment vertical="center" wrapText="1"/>
    </xf>
    <xf numFmtId="49" fontId="4" fillId="2" borderId="2" xfId="0" applyNumberFormat="1" applyFont="1" applyFill="1" applyBorder="1" applyAlignment="1">
      <alignment horizontal="center" vertical="center" wrapText="1"/>
    </xf>
    <xf numFmtId="164" fontId="7" fillId="5" borderId="2" xfId="0" applyNumberFormat="1" applyFont="1" applyFill="1" applyBorder="1" applyAlignment="1">
      <alignment horizontal="center" vertical="center" wrapText="1"/>
    </xf>
    <xf numFmtId="0" fontId="0" fillId="0" borderId="0" xfId="0" applyFont="1" applyAlignment="1">
      <alignment horizontal="center"/>
    </xf>
    <xf numFmtId="0" fontId="4" fillId="5" borderId="0" xfId="1" applyFont="1" applyFill="1" applyAlignment="1">
      <alignment vertical="center"/>
    </xf>
    <xf numFmtId="0" fontId="4" fillId="5" borderId="2" xfId="1" applyFont="1" applyFill="1" applyBorder="1" applyAlignment="1" applyProtection="1">
      <alignment vertical="center" wrapText="1"/>
      <protection locked="0"/>
    </xf>
    <xf numFmtId="0" fontId="7" fillId="5" borderId="2" xfId="1" applyFont="1" applyFill="1" applyBorder="1" applyAlignment="1">
      <alignment horizontal="center" vertical="center"/>
    </xf>
    <xf numFmtId="0" fontId="7" fillId="5" borderId="2" xfId="1" applyFont="1" applyFill="1" applyBorder="1" applyAlignment="1">
      <alignment horizontal="center" vertical="center" wrapText="1"/>
    </xf>
    <xf numFmtId="0" fontId="7" fillId="5" borderId="0" xfId="1" applyFont="1" applyFill="1" applyAlignment="1">
      <alignment vertical="center"/>
    </xf>
    <xf numFmtId="0" fontId="25" fillId="5" borderId="0" xfId="0" applyFont="1" applyFill="1"/>
    <xf numFmtId="49" fontId="4" fillId="5" borderId="2" xfId="0" applyNumberFormat="1" applyFont="1" applyFill="1" applyBorder="1" applyAlignment="1">
      <alignment horizontal="center" vertical="center" wrapText="1"/>
    </xf>
    <xf numFmtId="49" fontId="7" fillId="5" borderId="2" xfId="0" applyNumberFormat="1" applyFont="1" applyFill="1" applyBorder="1" applyAlignment="1">
      <alignment vertical="center" wrapText="1"/>
    </xf>
    <xf numFmtId="49" fontId="13" fillId="5" borderId="5" xfId="0" applyNumberFormat="1" applyFont="1" applyFill="1" applyBorder="1" applyAlignment="1">
      <alignment vertical="center" wrapText="1"/>
    </xf>
    <xf numFmtId="49" fontId="7" fillId="5" borderId="2" xfId="1" applyNumberFormat="1" applyFont="1" applyFill="1" applyBorder="1" applyAlignment="1">
      <alignment horizontal="center" vertical="center"/>
    </xf>
    <xf numFmtId="165" fontId="7" fillId="5" borderId="2" xfId="2" applyNumberFormat="1" applyFont="1" applyFill="1" applyBorder="1" applyAlignment="1">
      <alignment vertical="center"/>
    </xf>
    <xf numFmtId="49" fontId="4" fillId="5" borderId="2" xfId="1" applyNumberFormat="1" applyFont="1" applyFill="1" applyBorder="1" applyAlignment="1">
      <alignment horizontal="center" vertical="center"/>
    </xf>
    <xf numFmtId="0" fontId="4" fillId="5" borderId="2" xfId="1" applyFont="1" applyFill="1" applyBorder="1" applyAlignment="1">
      <alignment vertical="center" wrapText="1"/>
    </xf>
    <xf numFmtId="0" fontId="4" fillId="5" borderId="2" xfId="1" applyFont="1" applyFill="1" applyBorder="1" applyAlignment="1">
      <alignment horizontal="center" vertical="center" wrapText="1"/>
    </xf>
    <xf numFmtId="0" fontId="4" fillId="5" borderId="2" xfId="1" applyFont="1" applyFill="1" applyBorder="1" applyAlignment="1">
      <alignment horizontal="center" vertical="center"/>
    </xf>
    <xf numFmtId="165" fontId="4" fillId="5" borderId="2" xfId="2" applyNumberFormat="1" applyFont="1" applyFill="1" applyBorder="1" applyAlignment="1">
      <alignment vertical="center"/>
    </xf>
    <xf numFmtId="0" fontId="4" fillId="5" borderId="2" xfId="1" applyFont="1" applyFill="1" applyBorder="1" applyAlignment="1">
      <alignment horizontal="left" vertical="center" wrapText="1"/>
    </xf>
    <xf numFmtId="0" fontId="7" fillId="5" borderId="2" xfId="1" applyFont="1" applyFill="1" applyBorder="1" applyAlignment="1">
      <alignment vertical="center" wrapText="1"/>
    </xf>
    <xf numFmtId="165" fontId="4" fillId="5" borderId="2" xfId="2" applyNumberFormat="1" applyFont="1" applyFill="1" applyBorder="1" applyAlignment="1">
      <alignment vertical="center" wrapText="1"/>
    </xf>
    <xf numFmtId="0" fontId="0" fillId="5" borderId="0" xfId="0" applyFill="1"/>
    <xf numFmtId="0" fontId="21" fillId="5" borderId="2" xfId="0" applyFont="1" applyFill="1" applyBorder="1" applyAlignment="1">
      <alignment horizontal="center" vertical="center"/>
    </xf>
    <xf numFmtId="0" fontId="23" fillId="5" borderId="2" xfId="0" applyFont="1" applyFill="1" applyBorder="1" applyAlignment="1">
      <alignment vertical="center" wrapText="1"/>
    </xf>
    <xf numFmtId="0" fontId="23" fillId="5" borderId="6" xfId="0" applyFont="1" applyFill="1" applyBorder="1" applyAlignment="1">
      <alignment horizontal="center" vertical="center"/>
    </xf>
    <xf numFmtId="0" fontId="4" fillId="5" borderId="2" xfId="1" applyFont="1" applyFill="1" applyBorder="1" applyAlignment="1">
      <alignment vertical="center"/>
    </xf>
    <xf numFmtId="0" fontId="4" fillId="5" borderId="2" xfId="1" applyFont="1" applyFill="1" applyBorder="1" applyAlignment="1">
      <alignment horizontal="left" vertical="center"/>
    </xf>
    <xf numFmtId="49" fontId="4" fillId="5" borderId="2" xfId="0" applyNumberFormat="1" applyFont="1" applyFill="1" applyBorder="1" applyAlignment="1">
      <alignment vertical="center" wrapText="1"/>
    </xf>
    <xf numFmtId="164" fontId="4" fillId="5" borderId="2" xfId="0" applyNumberFormat="1" applyFont="1" applyFill="1" applyBorder="1" applyAlignment="1">
      <alignment horizontal="center" vertical="center" wrapText="1"/>
    </xf>
    <xf numFmtId="0" fontId="22" fillId="5" borderId="2" xfId="0" applyFont="1" applyFill="1" applyBorder="1" applyAlignment="1">
      <alignment horizontal="left" vertical="center" wrapText="1"/>
    </xf>
    <xf numFmtId="0" fontId="21" fillId="5" borderId="8" xfId="0" applyFont="1" applyFill="1" applyBorder="1" applyAlignment="1">
      <alignment horizontal="center" vertical="center"/>
    </xf>
    <xf numFmtId="0" fontId="21" fillId="5" borderId="11" xfId="0" applyFont="1" applyFill="1" applyBorder="1" applyAlignment="1">
      <alignment vertical="center" wrapText="1"/>
    </xf>
    <xf numFmtId="0" fontId="0" fillId="5" borderId="0" xfId="0" applyFont="1" applyFill="1" applyAlignment="1">
      <alignment horizontal="center"/>
    </xf>
    <xf numFmtId="49" fontId="30" fillId="5" borderId="11" xfId="0" applyNumberFormat="1" applyFont="1" applyFill="1" applyBorder="1" applyAlignment="1">
      <alignment horizontal="center" vertical="center" wrapText="1"/>
    </xf>
    <xf numFmtId="164" fontId="13" fillId="5" borderId="11" xfId="0" applyNumberFormat="1" applyFont="1" applyFill="1" applyBorder="1" applyAlignment="1">
      <alignment horizontal="center" vertical="center" wrapText="1"/>
    </xf>
    <xf numFmtId="49" fontId="10" fillId="5" borderId="5" xfId="0" applyNumberFormat="1" applyFont="1" applyFill="1" applyBorder="1" applyAlignment="1">
      <alignment vertical="center" wrapText="1"/>
    </xf>
    <xf numFmtId="0" fontId="21" fillId="5" borderId="2" xfId="0" applyFont="1" applyFill="1" applyBorder="1" applyAlignment="1">
      <alignment vertical="center" wrapText="1"/>
    </xf>
    <xf numFmtId="49" fontId="30" fillId="5" borderId="5" xfId="0" applyNumberFormat="1" applyFont="1" applyFill="1" applyBorder="1" applyAlignment="1">
      <alignment horizontal="center" vertical="center" wrapText="1"/>
    </xf>
    <xf numFmtId="164" fontId="13" fillId="5" borderId="5" xfId="0" applyNumberFormat="1" applyFont="1" applyFill="1" applyBorder="1" applyAlignment="1">
      <alignment horizontal="center" vertical="center" wrapText="1"/>
    </xf>
    <xf numFmtId="49" fontId="10" fillId="5" borderId="11" xfId="0" applyNumberFormat="1" applyFont="1" applyFill="1" applyBorder="1" applyAlignment="1">
      <alignment vertical="center" wrapText="1"/>
    </xf>
    <xf numFmtId="49" fontId="33" fillId="5" borderId="7" xfId="0" applyNumberFormat="1" applyFont="1" applyFill="1" applyBorder="1" applyAlignment="1" applyProtection="1">
      <alignment vertical="center" wrapText="1"/>
      <protection locked="0"/>
    </xf>
    <xf numFmtId="0" fontId="0" fillId="5" borderId="0" xfId="0" applyFill="1" applyAlignment="1">
      <alignment horizontal="center"/>
    </xf>
    <xf numFmtId="164" fontId="13" fillId="5" borderId="9" xfId="0" applyNumberFormat="1" applyFont="1" applyFill="1" applyBorder="1" applyAlignment="1">
      <alignment horizontal="center" vertical="center" wrapText="1"/>
    </xf>
    <xf numFmtId="0" fontId="21" fillId="5" borderId="5" xfId="0" applyFont="1" applyFill="1" applyBorder="1" applyAlignment="1">
      <alignment vertical="center" wrapText="1"/>
    </xf>
    <xf numFmtId="0" fontId="23" fillId="5" borderId="2" xfId="0" applyFont="1" applyFill="1" applyBorder="1" applyAlignment="1">
      <alignment horizontal="left" vertical="center" wrapText="1"/>
    </xf>
    <xf numFmtId="0" fontId="24" fillId="5" borderId="0" xfId="0" applyFont="1" applyFill="1" applyBorder="1" applyAlignment="1">
      <alignment horizontal="left" vertical="center" wrapText="1"/>
    </xf>
    <xf numFmtId="0" fontId="0" fillId="5" borderId="0" xfId="0" applyFont="1" applyFill="1"/>
    <xf numFmtId="0" fontId="22" fillId="5" borderId="0" xfId="0" applyFont="1" applyFill="1" applyBorder="1" applyAlignment="1">
      <alignment horizontal="left" vertical="center" wrapText="1"/>
    </xf>
    <xf numFmtId="0" fontId="32" fillId="5" borderId="2" xfId="0" applyFont="1" applyFill="1" applyBorder="1"/>
    <xf numFmtId="3" fontId="0" fillId="5" borderId="0" xfId="0" applyNumberFormat="1" applyFill="1"/>
    <xf numFmtId="49" fontId="13" fillId="5" borderId="0" xfId="0" applyNumberFormat="1" applyFont="1" applyFill="1" applyBorder="1" applyAlignment="1">
      <alignment vertical="center" wrapText="1"/>
    </xf>
    <xf numFmtId="49" fontId="30" fillId="5" borderId="0" xfId="0" applyNumberFormat="1" applyFont="1" applyFill="1" applyBorder="1" applyAlignment="1">
      <alignment vertical="center" wrapText="1"/>
    </xf>
    <xf numFmtId="0" fontId="14" fillId="5" borderId="4" xfId="0" applyFont="1" applyFill="1" applyBorder="1" applyAlignment="1">
      <alignment vertical="center" wrapText="1"/>
    </xf>
    <xf numFmtId="169" fontId="14" fillId="5" borderId="4" xfId="2" applyNumberFormat="1" applyFont="1" applyFill="1" applyBorder="1" applyAlignment="1">
      <alignment horizontal="center" vertical="center" wrapText="1"/>
    </xf>
    <xf numFmtId="0" fontId="34" fillId="5" borderId="4" xfId="0" applyFont="1" applyFill="1" applyBorder="1" applyAlignment="1">
      <alignment horizontal="center" vertical="center"/>
    </xf>
    <xf numFmtId="49" fontId="7" fillId="5" borderId="2" xfId="0" applyNumberFormat="1" applyFont="1" applyFill="1" applyBorder="1" applyAlignment="1">
      <alignment horizontal="center" vertical="center" wrapText="1"/>
    </xf>
    <xf numFmtId="0" fontId="7" fillId="5" borderId="0" xfId="1" applyFont="1" applyFill="1" applyBorder="1" applyAlignment="1">
      <alignment vertical="center" wrapText="1"/>
    </xf>
    <xf numFmtId="49" fontId="4" fillId="5" borderId="2" xfId="4" applyNumberFormat="1" applyFont="1" applyFill="1" applyBorder="1" applyAlignment="1">
      <alignment vertical="center" wrapText="1"/>
      <protection locked="0"/>
    </xf>
    <xf numFmtId="49" fontId="4" fillId="5" borderId="2" xfId="4" applyNumberFormat="1" applyFont="1" applyFill="1" applyBorder="1" applyAlignment="1">
      <alignment horizontal="center" vertical="center" wrapText="1"/>
      <protection locked="0"/>
    </xf>
    <xf numFmtId="0" fontId="21" fillId="5" borderId="3" xfId="0" applyFont="1" applyFill="1" applyBorder="1" applyAlignment="1">
      <alignment horizontal="center" vertical="center"/>
    </xf>
    <xf numFmtId="0" fontId="21" fillId="5" borderId="3" xfId="0" applyFont="1" applyFill="1" applyBorder="1" applyAlignment="1">
      <alignment vertical="center" wrapText="1"/>
    </xf>
    <xf numFmtId="49" fontId="4" fillId="5" borderId="3" xfId="0" applyNumberFormat="1" applyFont="1" applyFill="1" applyBorder="1" applyAlignment="1">
      <alignment horizontal="center" vertical="center" wrapText="1"/>
    </xf>
    <xf numFmtId="164" fontId="7" fillId="5" borderId="3" xfId="0" applyNumberFormat="1" applyFont="1" applyFill="1" applyBorder="1" applyAlignment="1">
      <alignment horizontal="center" vertical="center" wrapText="1"/>
    </xf>
    <xf numFmtId="49" fontId="7" fillId="5" borderId="3" xfId="0" applyNumberFormat="1" applyFont="1" applyFill="1" applyBorder="1" applyAlignment="1">
      <alignment vertical="center" wrapText="1"/>
    </xf>
    <xf numFmtId="49" fontId="4" fillId="5" borderId="1" xfId="0" applyNumberFormat="1" applyFont="1" applyFill="1" applyBorder="1" applyAlignment="1">
      <alignment horizontal="center" vertical="center" wrapText="1"/>
    </xf>
    <xf numFmtId="49" fontId="7" fillId="5" borderId="1" xfId="0" applyNumberFormat="1" applyFont="1" applyFill="1" applyBorder="1" applyAlignment="1">
      <alignment vertical="center" wrapText="1"/>
    </xf>
    <xf numFmtId="164" fontId="7" fillId="5" borderId="1" xfId="0" applyNumberFormat="1" applyFont="1" applyFill="1" applyBorder="1" applyAlignment="1">
      <alignment horizontal="center" vertical="center" wrapText="1"/>
    </xf>
    <xf numFmtId="49" fontId="13" fillId="5" borderId="1" xfId="0" applyNumberFormat="1" applyFont="1" applyFill="1" applyBorder="1" applyAlignment="1">
      <alignment vertical="center" wrapText="1"/>
    </xf>
    <xf numFmtId="49" fontId="4" fillId="5" borderId="5" xfId="0" applyNumberFormat="1" applyFont="1" applyFill="1" applyBorder="1" applyAlignment="1">
      <alignment horizontal="center" vertical="center" wrapText="1"/>
    </xf>
    <xf numFmtId="49" fontId="7" fillId="5" borderId="5" xfId="0" applyNumberFormat="1" applyFont="1" applyFill="1" applyBorder="1" applyAlignment="1">
      <alignment vertical="center" wrapText="1"/>
    </xf>
    <xf numFmtId="164" fontId="7" fillId="5" borderId="5" xfId="0" applyNumberFormat="1" applyFont="1" applyFill="1" applyBorder="1" applyAlignment="1">
      <alignment horizontal="center" vertical="center" wrapText="1"/>
    </xf>
    <xf numFmtId="0" fontId="25" fillId="5" borderId="0" xfId="0" applyFont="1" applyFill="1" applyAlignment="1">
      <alignment horizontal="center"/>
    </xf>
    <xf numFmtId="0" fontId="36" fillId="5" borderId="0" xfId="1" applyFont="1" applyFill="1" applyAlignment="1">
      <alignment vertical="center"/>
    </xf>
    <xf numFmtId="0" fontId="37" fillId="5" borderId="0" xfId="1" applyFont="1" applyFill="1" applyAlignment="1">
      <alignment vertical="center"/>
    </xf>
    <xf numFmtId="170" fontId="7" fillId="0" borderId="4" xfId="2" applyNumberFormat="1" applyFont="1" applyFill="1" applyBorder="1" applyAlignment="1">
      <alignment horizontal="center" vertical="center"/>
    </xf>
    <xf numFmtId="170" fontId="7" fillId="0" borderId="4" xfId="2" applyNumberFormat="1" applyFont="1" applyFill="1" applyBorder="1" applyAlignment="1" applyProtection="1">
      <alignment horizontal="center" vertical="center" wrapText="1"/>
      <protection locked="0"/>
    </xf>
    <xf numFmtId="0" fontId="7" fillId="0" borderId="4" xfId="1" applyFont="1" applyFill="1" applyBorder="1" applyAlignment="1">
      <alignment horizontal="justify" vertical="center"/>
    </xf>
    <xf numFmtId="49" fontId="7" fillId="0" borderId="4" xfId="1" applyNumberFormat="1" applyFont="1" applyFill="1" applyBorder="1" applyAlignment="1">
      <alignment horizontal="center" vertical="center"/>
    </xf>
    <xf numFmtId="170" fontId="7" fillId="0" borderId="4" xfId="1" applyNumberFormat="1" applyFont="1" applyFill="1" applyBorder="1" applyAlignment="1">
      <alignment horizontal="center" vertical="center"/>
    </xf>
    <xf numFmtId="0" fontId="7" fillId="0" borderId="4" xfId="1" applyFont="1" applyFill="1" applyBorder="1" applyAlignment="1">
      <alignment horizontal="center" vertical="center" wrapText="1"/>
    </xf>
    <xf numFmtId="49" fontId="36" fillId="0" borderId="4" xfId="1" applyNumberFormat="1" applyFont="1" applyFill="1" applyBorder="1" applyAlignment="1" applyProtection="1">
      <alignment horizontal="center" vertical="center" wrapText="1"/>
      <protection locked="0"/>
    </xf>
    <xf numFmtId="170" fontId="36" fillId="0" borderId="4" xfId="2" applyNumberFormat="1" applyFont="1" applyFill="1" applyBorder="1" applyAlignment="1" applyProtection="1">
      <alignment horizontal="center" vertical="center" wrapText="1"/>
      <protection locked="0"/>
    </xf>
    <xf numFmtId="0" fontId="36" fillId="0" borderId="4" xfId="1" applyFont="1" applyFill="1" applyBorder="1" applyAlignment="1">
      <alignment horizontal="center" vertical="center" wrapText="1"/>
    </xf>
    <xf numFmtId="49" fontId="4" fillId="0" borderId="4" xfId="1" applyNumberFormat="1" applyFont="1" applyFill="1" applyBorder="1" applyAlignment="1" applyProtection="1">
      <alignment vertical="center" wrapText="1"/>
      <protection locked="0"/>
    </xf>
    <xf numFmtId="49" fontId="4" fillId="0" borderId="4" xfId="1" applyNumberFormat="1" applyFont="1" applyFill="1" applyBorder="1" applyAlignment="1" applyProtection="1">
      <alignment horizontal="center" vertical="center" wrapText="1"/>
      <protection locked="0"/>
    </xf>
    <xf numFmtId="170" fontId="4" fillId="0" borderId="4" xfId="2" applyNumberFormat="1" applyFont="1" applyFill="1" applyBorder="1" applyAlignment="1" applyProtection="1">
      <alignment horizontal="center" vertical="center" wrapText="1"/>
      <protection locked="0"/>
    </xf>
    <xf numFmtId="0" fontId="4" fillId="0" borderId="4" xfId="1" applyFont="1" applyFill="1" applyBorder="1" applyAlignment="1">
      <alignment horizontal="center" vertical="center" wrapText="1"/>
    </xf>
    <xf numFmtId="0" fontId="4" fillId="0" borderId="4" xfId="1" applyFont="1" applyFill="1" applyBorder="1" applyAlignment="1">
      <alignment vertical="center" wrapText="1"/>
    </xf>
    <xf numFmtId="0" fontId="4" fillId="0" borderId="4" xfId="1" applyFont="1" applyFill="1" applyBorder="1" applyAlignment="1" applyProtection="1">
      <alignment vertical="center" wrapText="1"/>
      <protection locked="0"/>
    </xf>
    <xf numFmtId="49" fontId="7" fillId="0" borderId="4" xfId="1" applyNumberFormat="1" applyFont="1" applyFill="1" applyBorder="1" applyAlignment="1" applyProtection="1">
      <alignment vertical="center" wrapText="1"/>
      <protection locked="0"/>
    </xf>
    <xf numFmtId="49" fontId="7" fillId="0" borderId="4" xfId="1" applyNumberFormat="1" applyFont="1" applyFill="1" applyBorder="1" applyAlignment="1" applyProtection="1">
      <alignment horizontal="center" vertical="center" wrapText="1"/>
      <protection locked="0"/>
    </xf>
    <xf numFmtId="170" fontId="4" fillId="0" borderId="4" xfId="1" applyNumberFormat="1" applyFont="1" applyFill="1" applyBorder="1" applyAlignment="1" applyProtection="1">
      <alignment horizontal="center" vertical="center" wrapText="1"/>
      <protection locked="0"/>
    </xf>
    <xf numFmtId="170" fontId="4" fillId="0" borderId="4" xfId="1" applyNumberFormat="1" applyFont="1" applyFill="1" applyBorder="1" applyAlignment="1">
      <alignment horizontal="center" vertical="center"/>
    </xf>
    <xf numFmtId="0" fontId="7" fillId="0" borderId="4" xfId="1" applyFont="1" applyFill="1" applyBorder="1" applyAlignment="1">
      <alignment vertical="center" wrapText="1"/>
    </xf>
    <xf numFmtId="170" fontId="36" fillId="0" borderId="4" xfId="2" applyNumberFormat="1" applyFont="1" applyFill="1" applyBorder="1" applyAlignment="1">
      <alignment horizontal="center" vertical="center"/>
    </xf>
    <xf numFmtId="0" fontId="4" fillId="0" borderId="4" xfId="1" applyFont="1" applyFill="1" applyBorder="1" applyAlignment="1">
      <alignment horizontal="center" vertical="center"/>
    </xf>
    <xf numFmtId="170" fontId="4" fillId="0" borderId="4" xfId="2" applyNumberFormat="1" applyFont="1" applyFill="1" applyBorder="1" applyAlignment="1">
      <alignment horizontal="center" vertical="center"/>
    </xf>
    <xf numFmtId="0" fontId="4" fillId="0" borderId="4" xfId="6" applyFont="1" applyFill="1" applyBorder="1" applyAlignment="1">
      <alignment horizontal="justify" vertical="center"/>
    </xf>
    <xf numFmtId="0" fontId="4" fillId="0" borderId="4" xfId="3" applyFont="1" applyFill="1" applyBorder="1" applyAlignment="1">
      <alignment horizontal="left" vertical="center" wrapText="1"/>
    </xf>
    <xf numFmtId="170" fontId="37" fillId="0" borderId="4" xfId="2" applyNumberFormat="1" applyFont="1" applyFill="1" applyBorder="1" applyAlignment="1">
      <alignment horizontal="center" vertical="center"/>
    </xf>
    <xf numFmtId="170" fontId="4" fillId="0" borderId="4" xfId="7" applyNumberFormat="1" applyFont="1" applyFill="1" applyBorder="1" applyAlignment="1">
      <alignment horizontal="center" vertical="center"/>
    </xf>
    <xf numFmtId="0" fontId="4" fillId="0" borderId="4" xfId="1" applyFont="1" applyFill="1" applyBorder="1" applyAlignment="1">
      <alignment horizontal="justify" vertical="center"/>
    </xf>
    <xf numFmtId="170" fontId="7" fillId="0" borderId="4" xfId="2" applyNumberFormat="1" applyFont="1" applyFill="1" applyBorder="1" applyAlignment="1">
      <alignment horizontal="center" vertical="center" wrapText="1"/>
    </xf>
    <xf numFmtId="170" fontId="4" fillId="0" borderId="4" xfId="2" applyNumberFormat="1" applyFont="1" applyFill="1" applyBorder="1" applyAlignment="1">
      <alignment horizontal="center" vertical="center" wrapText="1"/>
    </xf>
    <xf numFmtId="0" fontId="4" fillId="0" borderId="4" xfId="1" applyFont="1" applyFill="1" applyBorder="1" applyAlignment="1" applyProtection="1">
      <alignment horizontal="left" vertical="center" wrapText="1"/>
      <protection locked="0"/>
    </xf>
    <xf numFmtId="0" fontId="4" fillId="0" borderId="4" xfId="1" applyFont="1" applyFill="1" applyBorder="1" applyAlignment="1">
      <alignment horizontal="left" vertical="center" wrapText="1"/>
    </xf>
    <xf numFmtId="170" fontId="36" fillId="0" borderId="4" xfId="2" applyNumberFormat="1" applyFont="1" applyFill="1" applyBorder="1" applyAlignment="1">
      <alignment horizontal="center" vertical="center" wrapText="1"/>
    </xf>
    <xf numFmtId="170" fontId="4" fillId="0" borderId="4" xfId="1" applyNumberFormat="1" applyFont="1" applyFill="1" applyBorder="1" applyAlignment="1">
      <alignment horizontal="center" vertical="center" wrapText="1"/>
    </xf>
    <xf numFmtId="170" fontId="4" fillId="0" borderId="4" xfId="0" applyNumberFormat="1" applyFont="1" applyFill="1" applyBorder="1" applyAlignment="1" applyProtection="1">
      <alignment horizontal="center" vertical="center" wrapText="1"/>
      <protection locked="0"/>
    </xf>
    <xf numFmtId="0" fontId="36" fillId="0" borderId="0" xfId="1" applyFont="1" applyFill="1" applyAlignment="1">
      <alignment vertical="center"/>
    </xf>
    <xf numFmtId="0" fontId="37" fillId="0" borderId="0" xfId="1" applyFont="1" applyFill="1" applyAlignment="1">
      <alignment vertical="center"/>
    </xf>
    <xf numFmtId="0" fontId="36" fillId="0" borderId="0" xfId="1" applyFont="1" applyAlignment="1">
      <alignment vertical="center"/>
    </xf>
    <xf numFmtId="49" fontId="38" fillId="2" borderId="10" xfId="0" applyNumberFormat="1" applyFont="1" applyFill="1" applyBorder="1" applyAlignment="1">
      <alignment vertical="center" wrapText="1"/>
    </xf>
    <xf numFmtId="49" fontId="7" fillId="2" borderId="10" xfId="0" applyNumberFormat="1" applyFont="1" applyFill="1" applyBorder="1" applyAlignment="1">
      <alignment vertical="center" wrapText="1"/>
    </xf>
    <xf numFmtId="49" fontId="7" fillId="2" borderId="10" xfId="0" applyNumberFormat="1" applyFont="1" applyFill="1" applyBorder="1" applyAlignment="1">
      <alignment horizontal="center" vertical="center" wrapText="1"/>
    </xf>
    <xf numFmtId="170" fontId="7" fillId="2" borderId="10" xfId="0" applyNumberFormat="1" applyFont="1" applyFill="1" applyBorder="1" applyAlignment="1">
      <alignment horizontal="center" vertical="center" wrapText="1"/>
    </xf>
    <xf numFmtId="0" fontId="4" fillId="0" borderId="0" xfId="0" applyFont="1" applyFill="1"/>
    <xf numFmtId="0" fontId="4" fillId="0" borderId="0" xfId="0" applyFont="1"/>
    <xf numFmtId="49" fontId="38" fillId="2" borderId="10" xfId="0" quotePrefix="1" applyNumberFormat="1" applyFont="1" applyFill="1" applyBorder="1" applyAlignment="1">
      <alignment vertical="center" wrapText="1"/>
    </xf>
    <xf numFmtId="49" fontId="7" fillId="2" borderId="10" xfId="0" quotePrefix="1" applyNumberFormat="1" applyFont="1" applyFill="1" applyBorder="1" applyAlignment="1">
      <alignment vertical="center" wrapText="1"/>
    </xf>
    <xf numFmtId="49" fontId="7" fillId="2" borderId="10" xfId="0" quotePrefix="1" applyNumberFormat="1" applyFont="1" applyFill="1" applyBorder="1" applyAlignment="1">
      <alignment horizontal="center" vertical="center" wrapText="1"/>
    </xf>
    <xf numFmtId="170" fontId="7" fillId="2" borderId="10" xfId="0" quotePrefix="1" applyNumberFormat="1" applyFont="1" applyFill="1" applyBorder="1" applyAlignment="1">
      <alignment horizontal="center" vertical="center" wrapText="1"/>
    </xf>
    <xf numFmtId="49" fontId="35" fillId="0" borderId="0" xfId="0" applyNumberFormat="1" applyFont="1" applyAlignment="1">
      <alignment vertical="center"/>
    </xf>
    <xf numFmtId="49" fontId="4" fillId="0" borderId="0" xfId="0" applyNumberFormat="1" applyFont="1"/>
    <xf numFmtId="49" fontId="38" fillId="0" borderId="0" xfId="0" applyNumberFormat="1" applyFont="1" applyAlignment="1">
      <alignment vertical="center"/>
    </xf>
    <xf numFmtId="170" fontId="7" fillId="0" borderId="0" xfId="0" applyNumberFormat="1" applyFont="1" applyAlignment="1">
      <alignment horizontal="center" vertical="center"/>
    </xf>
    <xf numFmtId="49" fontId="40" fillId="0" borderId="0" xfId="0" applyNumberFormat="1" applyFont="1" applyAlignment="1">
      <alignment horizontal="center" vertical="center" wrapText="1"/>
    </xf>
    <xf numFmtId="170" fontId="37" fillId="0" borderId="0" xfId="0" applyNumberFormat="1" applyFont="1" applyAlignment="1">
      <alignment horizontal="center" vertical="center" wrapText="1"/>
    </xf>
    <xf numFmtId="49" fontId="7" fillId="0" borderId="4" xfId="0" applyNumberFormat="1" applyFont="1" applyFill="1" applyBorder="1" applyAlignment="1">
      <alignment vertical="center"/>
    </xf>
    <xf numFmtId="49" fontId="7" fillId="0" borderId="4" xfId="0" applyNumberFormat="1" applyFont="1" applyFill="1" applyBorder="1"/>
    <xf numFmtId="49" fontId="7" fillId="0" borderId="4" xfId="0" applyNumberFormat="1" applyFont="1" applyFill="1" applyBorder="1" applyAlignment="1">
      <alignment horizontal="center" vertical="center"/>
    </xf>
    <xf numFmtId="170" fontId="7" fillId="0" borderId="4" xfId="0" applyNumberFormat="1" applyFont="1" applyFill="1" applyBorder="1" applyAlignment="1">
      <alignment horizontal="center" vertical="center"/>
    </xf>
    <xf numFmtId="0" fontId="7" fillId="0" borderId="0" xfId="0" applyFont="1" applyFill="1"/>
    <xf numFmtId="0" fontId="7" fillId="0" borderId="0" xfId="0" applyFont="1"/>
    <xf numFmtId="0" fontId="4" fillId="0" borderId="4" xfId="0" quotePrefix="1" applyFont="1" applyFill="1" applyBorder="1" applyAlignment="1">
      <alignment horizontal="center" vertical="center"/>
    </xf>
    <xf numFmtId="49" fontId="38" fillId="0" borderId="4" xfId="0" applyNumberFormat="1" applyFont="1" applyFill="1" applyBorder="1" applyAlignment="1">
      <alignment vertical="center"/>
    </xf>
    <xf numFmtId="49" fontId="35" fillId="0" borderId="0" xfId="0" applyNumberFormat="1" applyFont="1" applyFill="1" applyAlignment="1">
      <alignment vertical="center"/>
    </xf>
    <xf numFmtId="49" fontId="4" fillId="0" borderId="0" xfId="0" applyNumberFormat="1" applyFont="1" applyFill="1"/>
    <xf numFmtId="49" fontId="4" fillId="0" borderId="0" xfId="0" applyNumberFormat="1" applyFont="1" applyFill="1" applyAlignment="1">
      <alignment horizontal="center" vertical="center"/>
    </xf>
    <xf numFmtId="170" fontId="4" fillId="0" borderId="0" xfId="0" applyNumberFormat="1" applyFont="1" applyFill="1" applyAlignment="1">
      <alignment horizontal="center" vertical="center"/>
    </xf>
    <xf numFmtId="49" fontId="4" fillId="0" borderId="0" xfId="0" applyNumberFormat="1" applyFont="1" applyAlignment="1">
      <alignment horizontal="center" vertical="center"/>
    </xf>
    <xf numFmtId="170" fontId="4" fillId="0" borderId="0" xfId="0" applyNumberFormat="1" applyFont="1" applyAlignment="1">
      <alignment horizontal="center" vertical="center"/>
    </xf>
    <xf numFmtId="0" fontId="31" fillId="0" borderId="0" xfId="0" applyFont="1" applyAlignment="1">
      <alignment horizontal="center" vertical="center"/>
    </xf>
    <xf numFmtId="0" fontId="11" fillId="0" borderId="0" xfId="0" applyFont="1" applyAlignment="1">
      <alignment horizontal="justify" vertical="center"/>
    </xf>
    <xf numFmtId="0" fontId="31" fillId="0" borderId="0" xfId="0" applyFont="1"/>
    <xf numFmtId="3" fontId="7" fillId="0" borderId="0" xfId="0" applyNumberFormat="1" applyFont="1" applyFill="1"/>
    <xf numFmtId="3" fontId="7" fillId="0" borderId="0" xfId="1" applyNumberFormat="1" applyFont="1" applyFill="1" applyAlignment="1">
      <alignment vertical="center"/>
    </xf>
    <xf numFmtId="3" fontId="4" fillId="0" borderId="0" xfId="1" applyNumberFormat="1" applyFont="1" applyFill="1" applyAlignment="1">
      <alignment vertical="center"/>
    </xf>
    <xf numFmtId="0" fontId="14" fillId="0" borderId="1" xfId="8" applyFont="1" applyBorder="1" applyAlignment="1">
      <alignment vertical="center" wrapText="1"/>
    </xf>
    <xf numFmtId="0" fontId="14" fillId="0" borderId="10" xfId="8" applyFont="1" applyBorder="1" applyAlignment="1">
      <alignment vertical="center" wrapText="1"/>
    </xf>
    <xf numFmtId="0" fontId="14" fillId="4" borderId="4" xfId="19" applyFont="1" applyFill="1" applyBorder="1" applyAlignment="1">
      <alignment horizontal="center" vertical="center" wrapText="1"/>
    </xf>
    <xf numFmtId="170" fontId="14" fillId="4" borderId="4" xfId="19" applyNumberFormat="1" applyFont="1" applyFill="1" applyBorder="1" applyAlignment="1">
      <alignment horizontal="center" vertical="center" wrapText="1"/>
    </xf>
    <xf numFmtId="4" fontId="14" fillId="4" borderId="4" xfId="19" applyNumberFormat="1" applyFont="1" applyFill="1" applyBorder="1" applyAlignment="1">
      <alignment horizontal="center" vertical="center" wrapText="1"/>
    </xf>
    <xf numFmtId="0" fontId="18" fillId="4" borderId="4" xfId="20" applyFont="1" applyFill="1" applyBorder="1" applyAlignment="1">
      <alignment horizontal="center" vertical="center" wrapText="1"/>
    </xf>
    <xf numFmtId="170" fontId="18" fillId="4" borderId="4" xfId="21" applyNumberFormat="1" applyFont="1" applyFill="1" applyBorder="1" applyAlignment="1">
      <alignment horizontal="center" vertical="center" wrapText="1"/>
    </xf>
    <xf numFmtId="0" fontId="14" fillId="4" borderId="4" xfId="20" applyFont="1" applyFill="1" applyBorder="1" applyAlignment="1">
      <alignment horizontal="center" vertical="center" wrapText="1"/>
    </xf>
    <xf numFmtId="170" fontId="14" fillId="4" borderId="4" xfId="21" applyNumberFormat="1" applyFont="1" applyFill="1" applyBorder="1" applyAlignment="1">
      <alignment horizontal="center" vertical="center" wrapText="1"/>
    </xf>
    <xf numFmtId="170" fontId="42" fillId="4" borderId="4" xfId="19" applyNumberFormat="1" applyFont="1" applyFill="1" applyBorder="1" applyAlignment="1">
      <alignment horizontal="center" vertical="center" wrapText="1"/>
    </xf>
    <xf numFmtId="170" fontId="34" fillId="4" borderId="4" xfId="19" applyNumberFormat="1" applyFont="1" applyFill="1" applyBorder="1" applyAlignment="1">
      <alignment horizontal="center" vertical="center" wrapText="1"/>
    </xf>
    <xf numFmtId="0" fontId="18" fillId="4" borderId="9" xfId="19" applyFont="1" applyFill="1" applyBorder="1" applyAlignment="1">
      <alignment horizontal="center" vertical="center" wrapText="1"/>
    </xf>
    <xf numFmtId="170" fontId="18" fillId="4" borderId="9" xfId="19" applyNumberFormat="1" applyFont="1" applyFill="1" applyBorder="1" applyAlignment="1">
      <alignment horizontal="center" vertical="center" wrapText="1"/>
    </xf>
    <xf numFmtId="0" fontId="18" fillId="4" borderId="4" xfId="19" applyFont="1" applyFill="1" applyBorder="1" applyAlignment="1">
      <alignment horizontal="center" vertical="center" wrapText="1"/>
    </xf>
    <xf numFmtId="170" fontId="18" fillId="4" borderId="4" xfId="19" applyNumberFormat="1" applyFont="1" applyFill="1" applyBorder="1" applyAlignment="1">
      <alignment horizontal="center" vertical="center" wrapText="1"/>
    </xf>
    <xf numFmtId="0" fontId="4" fillId="3" borderId="4" xfId="0" quotePrefix="1" applyFont="1" applyFill="1" applyBorder="1" applyAlignment="1">
      <alignment horizontal="center" vertical="center"/>
    </xf>
    <xf numFmtId="0" fontId="4" fillId="3" borderId="4" xfId="1" applyFont="1" applyFill="1" applyBorder="1" applyAlignment="1">
      <alignment vertical="center" wrapText="1"/>
    </xf>
    <xf numFmtId="0" fontId="4" fillId="3" borderId="4" xfId="1" applyFont="1" applyFill="1" applyBorder="1" applyAlignment="1">
      <alignment horizontal="left" vertical="center" wrapText="1"/>
    </xf>
    <xf numFmtId="170" fontId="7" fillId="3" borderId="4" xfId="0" applyNumberFormat="1" applyFont="1" applyFill="1" applyBorder="1" applyAlignment="1">
      <alignment horizontal="center" vertical="center"/>
    </xf>
    <xf numFmtId="49" fontId="4" fillId="0" borderId="0" xfId="0" applyNumberFormat="1" applyFont="1" applyAlignment="1">
      <alignment horizontal="center" vertical="center" wrapText="1"/>
    </xf>
    <xf numFmtId="49" fontId="37" fillId="0" borderId="4" xfId="1" applyNumberFormat="1" applyFont="1" applyFill="1" applyBorder="1" applyAlignment="1" applyProtection="1">
      <alignment horizontal="center" vertical="center" wrapText="1"/>
      <protection locked="0"/>
    </xf>
    <xf numFmtId="170" fontId="37" fillId="0" borderId="4" xfId="2" applyNumberFormat="1" applyFont="1" applyFill="1" applyBorder="1" applyAlignment="1" applyProtection="1">
      <alignment horizontal="center" vertical="center" wrapText="1"/>
      <protection locked="0"/>
    </xf>
    <xf numFmtId="3" fontId="7" fillId="5" borderId="0" xfId="1" applyNumberFormat="1" applyFont="1" applyFill="1" applyAlignment="1">
      <alignment vertical="center"/>
    </xf>
    <xf numFmtId="170" fontId="7" fillId="0" borderId="4" xfId="0" applyNumberFormat="1" applyFont="1" applyFill="1" applyBorder="1" applyAlignment="1" applyProtection="1">
      <alignment horizontal="center" vertical="center" wrapText="1"/>
      <protection locked="0"/>
    </xf>
    <xf numFmtId="49" fontId="4" fillId="3" borderId="4" xfId="1" applyNumberFormat="1" applyFont="1" applyFill="1" applyBorder="1" applyAlignment="1" applyProtection="1">
      <alignment horizontal="center" vertical="center" wrapText="1"/>
      <protection locked="0"/>
    </xf>
    <xf numFmtId="170" fontId="4" fillId="3" borderId="4" xfId="2" applyNumberFormat="1" applyFont="1" applyFill="1" applyBorder="1" applyAlignment="1" applyProtection="1">
      <alignment horizontal="center" vertical="center" wrapText="1"/>
      <protection locked="0"/>
    </xf>
    <xf numFmtId="49" fontId="4" fillId="3" borderId="4" xfId="1" applyNumberFormat="1" applyFont="1" applyFill="1" applyBorder="1" applyAlignment="1" applyProtection="1">
      <alignment vertical="center" wrapText="1"/>
      <protection locked="0"/>
    </xf>
    <xf numFmtId="0" fontId="18" fillId="0" borderId="1" xfId="8" applyFont="1" applyFill="1" applyBorder="1" applyAlignment="1">
      <alignment vertical="center" wrapText="1"/>
    </xf>
    <xf numFmtId="0" fontId="18" fillId="0" borderId="10" xfId="8" applyFont="1" applyFill="1" applyBorder="1" applyAlignment="1">
      <alignment vertical="center" wrapText="1"/>
    </xf>
    <xf numFmtId="0" fontId="14" fillId="0" borderId="10" xfId="8" applyFont="1" applyFill="1" applyBorder="1" applyAlignment="1">
      <alignment vertical="center" wrapText="1"/>
    </xf>
    <xf numFmtId="0" fontId="14" fillId="0" borderId="4" xfId="19" applyFont="1" applyFill="1" applyBorder="1" applyAlignment="1">
      <alignment horizontal="center" vertical="center" wrapText="1"/>
    </xf>
    <xf numFmtId="170" fontId="14" fillId="0" borderId="4" xfId="19" applyNumberFormat="1" applyFont="1" applyFill="1" applyBorder="1" applyAlignment="1">
      <alignment horizontal="center" vertical="center" wrapText="1"/>
    </xf>
    <xf numFmtId="0" fontId="18" fillId="0" borderId="4" xfId="20" applyFont="1" applyFill="1" applyBorder="1" applyAlignment="1">
      <alignment horizontal="center" vertical="center" wrapText="1"/>
    </xf>
    <xf numFmtId="170" fontId="18" fillId="0" borderId="4" xfId="21" applyNumberFormat="1" applyFont="1" applyFill="1" applyBorder="1" applyAlignment="1">
      <alignment horizontal="center" vertical="center" wrapText="1"/>
    </xf>
    <xf numFmtId="0" fontId="43" fillId="0" borderId="10" xfId="8" applyFont="1" applyFill="1" applyBorder="1" applyAlignment="1">
      <alignment vertical="center" wrapText="1"/>
    </xf>
    <xf numFmtId="170" fontId="42" fillId="0" borderId="4" xfId="19" applyNumberFormat="1" applyFont="1" applyFill="1" applyBorder="1" applyAlignment="1">
      <alignment horizontal="center" vertical="center" wrapText="1"/>
    </xf>
    <xf numFmtId="0" fontId="14" fillId="0" borderId="4" xfId="20" applyFont="1" applyFill="1" applyBorder="1" applyAlignment="1">
      <alignment horizontal="center" vertical="center" wrapText="1"/>
    </xf>
    <xf numFmtId="170" fontId="34" fillId="0" borderId="4" xfId="19" applyNumberFormat="1" applyFont="1" applyFill="1" applyBorder="1" applyAlignment="1">
      <alignment horizontal="center" vertical="center" wrapText="1"/>
    </xf>
    <xf numFmtId="0" fontId="18" fillId="0" borderId="9" xfId="19" applyFont="1" applyFill="1" applyBorder="1" applyAlignment="1">
      <alignment horizontal="center" vertical="center" wrapText="1"/>
    </xf>
    <xf numFmtId="170" fontId="18" fillId="0" borderId="9" xfId="19" applyNumberFormat="1" applyFont="1" applyFill="1" applyBorder="1" applyAlignment="1">
      <alignment horizontal="center" vertical="center" wrapText="1"/>
    </xf>
    <xf numFmtId="0" fontId="18" fillId="0" borderId="4" xfId="19" applyFont="1" applyFill="1" applyBorder="1" applyAlignment="1">
      <alignment horizontal="center" vertical="center" wrapText="1"/>
    </xf>
    <xf numFmtId="170" fontId="18" fillId="0" borderId="4" xfId="19" applyNumberFormat="1" applyFont="1" applyFill="1" applyBorder="1" applyAlignment="1">
      <alignment horizontal="center" vertical="center" wrapText="1"/>
    </xf>
    <xf numFmtId="170" fontId="14" fillId="0" borderId="4" xfId="21" applyNumberFormat="1" applyFont="1" applyFill="1" applyBorder="1" applyAlignment="1">
      <alignment horizontal="center" vertical="center" wrapText="1"/>
    </xf>
    <xf numFmtId="49" fontId="18" fillId="0" borderId="4" xfId="0" applyNumberFormat="1" applyFont="1" applyFill="1" applyBorder="1" applyAlignment="1">
      <alignment vertical="center"/>
    </xf>
    <xf numFmtId="49" fontId="18" fillId="0" borderId="4" xfId="0" applyNumberFormat="1" applyFont="1" applyFill="1" applyBorder="1"/>
    <xf numFmtId="170" fontId="18" fillId="0" borderId="4" xfId="0" applyNumberFormat="1" applyFont="1" applyFill="1" applyBorder="1" applyAlignment="1">
      <alignment horizontal="center" vertical="center"/>
    </xf>
    <xf numFmtId="49" fontId="18" fillId="0" borderId="4" xfId="0" applyNumberFormat="1" applyFont="1" applyFill="1" applyBorder="1" applyAlignment="1">
      <alignment horizontal="center" vertical="center"/>
    </xf>
    <xf numFmtId="49" fontId="18" fillId="0" borderId="4" xfId="1" applyNumberFormat="1" applyFont="1" applyFill="1" applyBorder="1" applyAlignment="1">
      <alignment horizontal="center" vertical="center"/>
    </xf>
    <xf numFmtId="0" fontId="18" fillId="0" borderId="4" xfId="1" applyFont="1" applyFill="1" applyBorder="1" applyAlignment="1">
      <alignment horizontal="justify" vertical="center"/>
    </xf>
    <xf numFmtId="170" fontId="18" fillId="0" borderId="4" xfId="1" applyNumberFormat="1" applyFont="1" applyFill="1" applyBorder="1" applyAlignment="1">
      <alignment horizontal="center" vertical="center"/>
    </xf>
    <xf numFmtId="0" fontId="14" fillId="0" borderId="4" xfId="0" quotePrefix="1" applyFont="1" applyFill="1" applyBorder="1" applyAlignment="1">
      <alignment horizontal="center" vertical="center"/>
    </xf>
    <xf numFmtId="49" fontId="14" fillId="0" borderId="4" xfId="1" applyNumberFormat="1" applyFont="1" applyFill="1" applyBorder="1" applyAlignment="1" applyProtection="1">
      <alignment vertical="center" wrapText="1"/>
      <protection locked="0"/>
    </xf>
    <xf numFmtId="49" fontId="14" fillId="0" borderId="4" xfId="1" applyNumberFormat="1" applyFont="1" applyFill="1" applyBorder="1" applyAlignment="1" applyProtection="1">
      <alignment horizontal="center" vertical="center" wrapText="1"/>
      <protection locked="0"/>
    </xf>
    <xf numFmtId="170" fontId="14" fillId="0" borderId="4" xfId="2" applyNumberFormat="1" applyFont="1" applyFill="1" applyBorder="1" applyAlignment="1" applyProtection="1">
      <alignment horizontal="center" vertical="center" wrapText="1"/>
      <protection locked="0"/>
    </xf>
    <xf numFmtId="0" fontId="14" fillId="0" borderId="4" xfId="1" applyFont="1" applyFill="1" applyBorder="1" applyAlignment="1">
      <alignment vertical="center" wrapText="1"/>
    </xf>
    <xf numFmtId="49" fontId="15" fillId="0" borderId="4" xfId="1" applyNumberFormat="1" applyFont="1" applyFill="1" applyBorder="1" applyAlignment="1" applyProtection="1">
      <alignment horizontal="center" vertical="center" wrapText="1"/>
      <protection locked="0"/>
    </xf>
    <xf numFmtId="0" fontId="18" fillId="0" borderId="4" xfId="0" quotePrefix="1" applyFont="1" applyFill="1" applyBorder="1" applyAlignment="1">
      <alignment horizontal="center" vertical="center"/>
    </xf>
    <xf numFmtId="0" fontId="18" fillId="0" borderId="4" xfId="1" applyFont="1" applyFill="1" applyBorder="1" applyAlignment="1">
      <alignment vertical="center" wrapText="1"/>
    </xf>
    <xf numFmtId="170" fontId="18" fillId="0" borderId="4" xfId="2" applyNumberFormat="1" applyFont="1" applyFill="1" applyBorder="1" applyAlignment="1" applyProtection="1">
      <alignment horizontal="center" vertical="center" wrapText="1"/>
      <protection locked="0"/>
    </xf>
    <xf numFmtId="49" fontId="18" fillId="0" borderId="4" xfId="1" applyNumberFormat="1" applyFont="1" applyFill="1" applyBorder="1" applyAlignment="1" applyProtection="1">
      <alignment horizontal="center" vertical="center" wrapText="1"/>
      <protection locked="0"/>
    </xf>
    <xf numFmtId="0" fontId="15" fillId="0" borderId="4" xfId="1" applyFont="1" applyFill="1" applyBorder="1" applyAlignment="1" applyProtection="1">
      <alignment vertical="center" wrapText="1"/>
      <protection locked="0"/>
    </xf>
    <xf numFmtId="49" fontId="15" fillId="0" borderId="4" xfId="1" applyNumberFormat="1" applyFont="1" applyFill="1" applyBorder="1" applyAlignment="1" applyProtection="1">
      <alignment vertical="center" wrapText="1"/>
      <protection locked="0"/>
    </xf>
    <xf numFmtId="49" fontId="18" fillId="0" borderId="4" xfId="1" applyNumberFormat="1" applyFont="1" applyFill="1" applyBorder="1" applyAlignment="1" applyProtection="1">
      <alignment vertical="center" wrapText="1"/>
      <protection locked="0"/>
    </xf>
    <xf numFmtId="170" fontId="14" fillId="0" borderId="4" xfId="0" applyNumberFormat="1" applyFont="1" applyFill="1" applyBorder="1" applyAlignment="1" applyProtection="1">
      <alignment horizontal="center" vertical="center" wrapText="1"/>
      <protection locked="0"/>
    </xf>
    <xf numFmtId="170" fontId="14" fillId="0" borderId="4" xfId="1" applyNumberFormat="1" applyFont="1" applyFill="1" applyBorder="1" applyAlignment="1" applyProtection="1">
      <alignment horizontal="center" vertical="center" wrapText="1"/>
      <protection locked="0"/>
    </xf>
    <xf numFmtId="170" fontId="18" fillId="0" borderId="4" xfId="0" applyNumberFormat="1" applyFont="1" applyFill="1" applyBorder="1" applyAlignment="1" applyProtection="1">
      <alignment horizontal="center" vertical="center" wrapText="1"/>
      <protection locked="0"/>
    </xf>
    <xf numFmtId="0" fontId="15" fillId="0" borderId="4" xfId="0" quotePrefix="1" applyFont="1" applyFill="1" applyBorder="1" applyAlignment="1">
      <alignment horizontal="center" vertical="center"/>
    </xf>
    <xf numFmtId="170" fontId="14" fillId="0" borderId="4" xfId="1" applyNumberFormat="1" applyFont="1" applyFill="1" applyBorder="1" applyAlignment="1">
      <alignment horizontal="center" vertical="center"/>
    </xf>
    <xf numFmtId="0" fontId="14" fillId="0" borderId="4" xfId="6" applyFont="1" applyFill="1" applyBorder="1" applyAlignment="1">
      <alignment horizontal="justify" vertical="center"/>
    </xf>
    <xf numFmtId="0" fontId="14" fillId="0" borderId="4" xfId="3" applyFont="1" applyFill="1" applyBorder="1" applyAlignment="1">
      <alignment horizontal="left" vertical="center" wrapText="1"/>
    </xf>
    <xf numFmtId="0" fontId="14" fillId="0" borderId="4" xfId="1" applyFont="1" applyFill="1" applyBorder="1" applyAlignment="1">
      <alignment horizontal="justify" vertical="center"/>
    </xf>
    <xf numFmtId="0" fontId="18" fillId="0" borderId="4" xfId="1" applyFont="1" applyFill="1" applyBorder="1" applyAlignment="1" applyProtection="1">
      <alignment horizontal="left" vertical="center" wrapText="1"/>
      <protection locked="0"/>
    </xf>
    <xf numFmtId="0" fontId="14" fillId="0" borderId="4" xfId="1" applyFont="1" applyFill="1" applyBorder="1" applyAlignment="1" applyProtection="1">
      <alignment horizontal="left" vertical="center" wrapText="1"/>
      <protection locked="0"/>
    </xf>
    <xf numFmtId="170" fontId="18" fillId="0" borderId="4" xfId="2" applyNumberFormat="1" applyFont="1" applyFill="1" applyBorder="1" applyAlignment="1">
      <alignment horizontal="center" vertical="center"/>
    </xf>
    <xf numFmtId="170" fontId="14" fillId="0" borderId="4" xfId="2" applyNumberFormat="1" applyFont="1" applyFill="1" applyBorder="1" applyAlignment="1">
      <alignment horizontal="center" vertical="center"/>
    </xf>
    <xf numFmtId="0" fontId="14" fillId="0" borderId="4" xfId="1" applyFont="1" applyFill="1" applyBorder="1" applyAlignment="1">
      <alignment horizontal="center" vertical="center"/>
    </xf>
    <xf numFmtId="0" fontId="15" fillId="0" borderId="4" xfId="1" applyFont="1" applyFill="1" applyBorder="1" applyAlignment="1">
      <alignment vertical="center" wrapText="1"/>
    </xf>
    <xf numFmtId="0" fontId="14" fillId="0" borderId="4" xfId="1" applyFont="1" applyFill="1" applyBorder="1" applyAlignment="1">
      <alignment horizontal="left" vertical="center" wrapText="1"/>
    </xf>
    <xf numFmtId="170" fontId="14" fillId="0" borderId="4" xfId="2" applyNumberFormat="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5" fillId="0" borderId="4" xfId="1" applyFont="1" applyFill="1" applyBorder="1" applyAlignment="1">
      <alignment horizontal="left" vertical="center" wrapText="1"/>
    </xf>
    <xf numFmtId="170" fontId="18" fillId="0" borderId="4" xfId="2" applyNumberFormat="1" applyFont="1" applyFill="1" applyBorder="1" applyAlignment="1">
      <alignment horizontal="center" vertical="center" wrapText="1"/>
    </xf>
    <xf numFmtId="0" fontId="18" fillId="0" borderId="4" xfId="1" applyFont="1" applyFill="1" applyBorder="1" applyAlignment="1">
      <alignment horizontal="center" vertical="center" wrapText="1"/>
    </xf>
    <xf numFmtId="170" fontId="14" fillId="0" borderId="4" xfId="1" applyNumberFormat="1" applyFont="1" applyFill="1" applyBorder="1" applyAlignment="1">
      <alignment horizontal="center" vertical="center" wrapText="1"/>
    </xf>
    <xf numFmtId="0" fontId="18" fillId="0" borderId="4" xfId="1" applyFont="1" applyFill="1" applyBorder="1" applyAlignment="1">
      <alignment horizontal="left" vertical="center" wrapText="1"/>
    </xf>
    <xf numFmtId="0" fontId="43" fillId="0" borderId="4" xfId="1" applyFont="1" applyFill="1" applyBorder="1" applyAlignment="1">
      <alignment horizontal="center" vertical="center" wrapText="1"/>
    </xf>
    <xf numFmtId="0" fontId="15" fillId="0" borderId="10" xfId="8" applyFont="1" applyFill="1" applyBorder="1" applyAlignment="1">
      <alignment horizontal="left" vertical="center" wrapText="1"/>
    </xf>
    <xf numFmtId="49" fontId="15" fillId="0" borderId="4" xfId="1" applyNumberFormat="1" applyFont="1" applyFill="1" applyBorder="1" applyAlignment="1" applyProtection="1">
      <alignment horizontal="left" vertical="center" wrapText="1"/>
      <protection locked="0"/>
    </xf>
    <xf numFmtId="0" fontId="34" fillId="0" borderId="4" xfId="0" applyFont="1" applyFill="1" applyBorder="1"/>
    <xf numFmtId="49" fontId="18" fillId="0" borderId="4" xfId="0" applyNumberFormat="1" applyFont="1" applyFill="1" applyBorder="1" applyAlignment="1">
      <alignment horizontal="center" vertical="center" wrapText="1"/>
    </xf>
    <xf numFmtId="0" fontId="42" fillId="0" borderId="4" xfId="0" applyFont="1" applyFill="1" applyBorder="1" applyAlignment="1">
      <alignment horizontal="center" vertical="center" wrapText="1"/>
    </xf>
    <xf numFmtId="170" fontId="42" fillId="0" borderId="4" xfId="0" applyNumberFormat="1" applyFont="1" applyFill="1" applyBorder="1" applyAlignment="1">
      <alignment horizontal="center" vertical="center" wrapText="1"/>
    </xf>
    <xf numFmtId="0" fontId="31" fillId="0" borderId="4" xfId="0" applyFont="1" applyFill="1" applyBorder="1" applyAlignment="1">
      <alignment horizontal="center" vertical="center" wrapText="1"/>
    </xf>
    <xf numFmtId="49" fontId="44" fillId="0" borderId="4" xfId="0" applyNumberFormat="1" applyFont="1" applyFill="1" applyBorder="1" applyAlignment="1">
      <alignment horizontal="center" vertical="center" wrapText="1"/>
    </xf>
    <xf numFmtId="49" fontId="34" fillId="0" borderId="4" xfId="0" applyNumberFormat="1" applyFont="1" applyFill="1" applyBorder="1" applyAlignment="1">
      <alignment horizontal="center" vertical="center" wrapText="1"/>
    </xf>
    <xf numFmtId="0" fontId="0" fillId="0" borderId="4" xfId="0" applyFill="1" applyBorder="1"/>
    <xf numFmtId="0" fontId="0" fillId="0" borderId="4" xfId="0" applyFill="1" applyBorder="1" applyAlignment="1">
      <alignment horizontal="center" vertical="center"/>
    </xf>
    <xf numFmtId="0" fontId="34" fillId="0" borderId="0" xfId="0" applyFont="1" applyFill="1"/>
    <xf numFmtId="0" fontId="14" fillId="0" borderId="4" xfId="1" applyFont="1" applyFill="1" applyBorder="1" applyAlignment="1" applyProtection="1">
      <alignment vertical="center" wrapText="1"/>
      <protection locked="0"/>
    </xf>
    <xf numFmtId="0" fontId="0" fillId="0" borderId="4" xfId="0" applyFill="1" applyBorder="1" applyAlignment="1">
      <alignment horizontal="center" vertical="center" wrapText="1"/>
    </xf>
    <xf numFmtId="0" fontId="0" fillId="0" borderId="10" xfId="0" applyFill="1" applyBorder="1" applyAlignment="1">
      <alignment horizontal="center" vertical="center" wrapText="1"/>
    </xf>
    <xf numFmtId="0" fontId="45" fillId="0" borderId="4" xfId="0" applyFont="1" applyFill="1" applyBorder="1" applyAlignment="1">
      <alignment horizontal="center" vertical="center"/>
    </xf>
    <xf numFmtId="0" fontId="31" fillId="0" borderId="4" xfId="0" applyFont="1" applyFill="1" applyBorder="1" applyAlignment="1">
      <alignment horizontal="center" vertical="center"/>
    </xf>
    <xf numFmtId="0" fontId="11" fillId="0" borderId="4" xfId="0" applyFont="1" applyFill="1" applyBorder="1" applyAlignment="1">
      <alignment horizontal="center" vertical="center"/>
    </xf>
    <xf numFmtId="0" fontId="45" fillId="0" borderId="4" xfId="0" applyFont="1" applyFill="1" applyBorder="1" applyAlignment="1">
      <alignment horizontal="left" vertical="center" wrapText="1"/>
    </xf>
    <xf numFmtId="0" fontId="45" fillId="0" borderId="4" xfId="0" applyFont="1" applyFill="1" applyBorder="1" applyAlignment="1">
      <alignment horizontal="center" vertical="center" wrapText="1"/>
    </xf>
    <xf numFmtId="0" fontId="31" fillId="0" borderId="4" xfId="0" applyFont="1" applyFill="1" applyBorder="1" applyAlignment="1">
      <alignment vertical="center"/>
    </xf>
    <xf numFmtId="0" fontId="31" fillId="0" borderId="4" xfId="0" applyFont="1" applyFill="1" applyBorder="1" applyAlignment="1">
      <alignment horizontal="left" vertical="center" wrapText="1"/>
    </xf>
    <xf numFmtId="0" fontId="31" fillId="0" borderId="4" xfId="0" applyFont="1" applyFill="1" applyBorder="1" applyAlignment="1">
      <alignment horizontal="left" vertical="center"/>
    </xf>
    <xf numFmtId="0" fontId="0" fillId="0" borderId="0" xfId="0" applyFill="1"/>
    <xf numFmtId="170" fontId="0" fillId="0" borderId="0" xfId="0" applyNumberFormat="1" applyFont="1" applyFill="1"/>
    <xf numFmtId="0" fontId="0" fillId="0" borderId="0" xfId="0" applyFill="1" applyAlignment="1">
      <alignment horizontal="center" vertical="center"/>
    </xf>
    <xf numFmtId="49" fontId="10" fillId="0" borderId="0" xfId="0" applyNumberFormat="1" applyFont="1" applyAlignment="1">
      <alignment horizontal="center" vertical="center"/>
    </xf>
    <xf numFmtId="0" fontId="0" fillId="5" borderId="0" xfId="0" applyFill="1" applyAlignment="1">
      <alignment horizontal="center"/>
    </xf>
    <xf numFmtId="0" fontId="25" fillId="0" borderId="0" xfId="0" applyFont="1" applyFill="1"/>
    <xf numFmtId="0" fontId="31" fillId="0" borderId="0" xfId="0" applyFont="1" applyFill="1" applyAlignment="1">
      <alignment horizontal="center" vertical="center"/>
    </xf>
  </cellXfs>
  <cellStyles count="22">
    <cellStyle name="Comma" xfId="7" builtinId="3"/>
    <cellStyle name="Comma 10" xfId="15"/>
    <cellStyle name="Comma 2" xfId="2"/>
    <cellStyle name="Comma 2 16" xfId="21"/>
    <cellStyle name="Comma 2 2 2 2 2" xfId="10"/>
    <cellStyle name="Ledger 17 x 11 in" xfId="16"/>
    <cellStyle name="Normal" xfId="0" builtinId="0"/>
    <cellStyle name="Normal 18 2" xfId="11"/>
    <cellStyle name="Normal 18 3" xfId="13"/>
    <cellStyle name="Normal 18 3 2" xfId="18"/>
    <cellStyle name="Normal 2" xfId="1"/>
    <cellStyle name="Normal 2 2" xfId="4"/>
    <cellStyle name="Normal 2 2 2 2 2 4" xfId="9"/>
    <cellStyle name="Normal 2 3" xfId="6"/>
    <cellStyle name="Normal 2 4" xfId="20"/>
    <cellStyle name="Normal 2 50" xfId="19"/>
    <cellStyle name="Normal 20" xfId="17"/>
    <cellStyle name="Normal 4 2" xfId="12"/>
    <cellStyle name="Normal 4 2 3" xfId="14"/>
    <cellStyle name="Normal 8 4 3" xfId="3"/>
    <cellStyle name="Normal_Khai toan, hq kinh te" xfId="5"/>
    <cellStyle name="Normal_Noi that VMS6 NODE 2 sua 15-5 v2(sua theo tham dinh)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313</xdr:row>
      <xdr:rowOff>0</xdr:rowOff>
    </xdr:from>
    <xdr:to>
      <xdr:col>26</xdr:col>
      <xdr:colOff>551274</xdr:colOff>
      <xdr:row>315</xdr:row>
      <xdr:rowOff>980802</xdr:rowOff>
    </xdr:to>
    <xdr:pic>
      <xdr:nvPicPr>
        <xdr:cNvPr id="2" name="Picture 1"/>
        <xdr:cNvPicPr>
          <a:picLocks noChangeAspect="1"/>
        </xdr:cNvPicPr>
      </xdr:nvPicPr>
      <xdr:blipFill>
        <a:blip xmlns:r="http://schemas.openxmlformats.org/officeDocument/2006/relationships" r:embed="rId1"/>
        <a:stretch>
          <a:fillRect/>
        </a:stretch>
      </xdr:blipFill>
      <xdr:spPr>
        <a:xfrm>
          <a:off x="14954250" y="132492750"/>
          <a:ext cx="9409524" cy="2180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313</xdr:row>
      <xdr:rowOff>0</xdr:rowOff>
    </xdr:from>
    <xdr:to>
      <xdr:col>26</xdr:col>
      <xdr:colOff>265524</xdr:colOff>
      <xdr:row>324</xdr:row>
      <xdr:rowOff>85452</xdr:rowOff>
    </xdr:to>
    <xdr:pic>
      <xdr:nvPicPr>
        <xdr:cNvPr id="2" name="Picture 1"/>
        <xdr:cNvPicPr>
          <a:picLocks noChangeAspect="1"/>
        </xdr:cNvPicPr>
      </xdr:nvPicPr>
      <xdr:blipFill>
        <a:blip xmlns:r="http://schemas.openxmlformats.org/officeDocument/2006/relationships" r:embed="rId1"/>
        <a:stretch>
          <a:fillRect/>
        </a:stretch>
      </xdr:blipFill>
      <xdr:spPr>
        <a:xfrm>
          <a:off x="17411700" y="128101725"/>
          <a:ext cx="9409524" cy="21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20Personal\1.%20Kinh%20te\VAM\0.TMDT_AL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U%20TOAN%20CHO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AppData/Local/Microsoft/Windows/INetCache/Content.Outlook/X0LLXB7A/ban%20gui/0.%20TMDT-ALC%207.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AppData/Local/Microsoft/Windows/INetCache/Content.Outlook/X0LLXB7A/du%20toan%20ngay%2012122025/0.%20TMDT-ALC%207.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u%20toan%20chot%2019%2012-%20(dung%20khoi%20luong,%20gia%20tri%20chua%20dung)/ALC%2019.12-%20chot/0.%20TMDT-ALC%2018.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O SANH"/>
      <sheetName val="bìa"/>
      <sheetName val="Thuyet minh"/>
      <sheetName val="PL 1 TH DTXDCT"/>
      <sheetName val="PL2 TH trình SXD"/>
      <sheetName val="PL3 TH CP đã duyệt"/>
      <sheetName val="PL4 So Sánh TMĐT"/>
      <sheetName val="Tinh du phong"/>
      <sheetName val="Phan bo von dau tu"/>
      <sheetName val="Hệ số"/>
      <sheetName val="Duy Tan"/>
      <sheetName val="Suat dau tu 285"/>
      <sheetName val="THDT 285B"/>
      <sheetName val="Suat dau tu D26"/>
      <sheetName val="SDT TTKT"/>
      <sheetName val="TTKT"/>
      <sheetName val="Sheet1"/>
      <sheetName val="BảngTraXDA"/>
      <sheetName val="Data"/>
      <sheetName val="He so tong"/>
      <sheetName val="BẢNG THỐNG KÊ PHÒNG"/>
      <sheetName val="BẢNG THỐNG NT PHÒNG"/>
      <sheetName val="Sheet2"/>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8">
          <cell r="M18" t="e">
            <v>#REF!</v>
          </cell>
        </row>
        <row r="19">
          <cell r="C19">
            <v>1172708551818.1816</v>
          </cell>
          <cell r="M19">
            <v>757816653169.94495</v>
          </cell>
        </row>
        <row r="20">
          <cell r="M20">
            <v>213502482929.88354</v>
          </cell>
        </row>
        <row r="21">
          <cell r="C21">
            <v>757816653169.94507</v>
          </cell>
        </row>
        <row r="23">
          <cell r="C23" t="e">
            <v>#REF!</v>
          </cell>
        </row>
        <row r="25">
          <cell r="C25" t="e">
            <v>#REF!</v>
          </cell>
        </row>
      </sheetData>
      <sheetData sheetId="18">
        <row r="4">
          <cell r="M4">
            <v>10</v>
          </cell>
          <cell r="N4">
            <v>20</v>
          </cell>
          <cell r="O4">
            <v>50</v>
          </cell>
          <cell r="P4">
            <v>100</v>
          </cell>
          <cell r="Q4">
            <v>200</v>
          </cell>
          <cell r="R4">
            <v>500</v>
          </cell>
          <cell r="S4">
            <v>1000</v>
          </cell>
          <cell r="T4">
            <v>2000</v>
          </cell>
          <cell r="U4">
            <v>5000</v>
          </cell>
          <cell r="V4">
            <v>10000</v>
          </cell>
          <cell r="W4">
            <v>20000</v>
          </cell>
          <cell r="X4">
            <v>30000</v>
          </cell>
        </row>
        <row r="5">
          <cell r="M5">
            <v>3.4460000000000002</v>
          </cell>
          <cell r="N5">
            <v>2.923</v>
          </cell>
          <cell r="O5">
            <v>2.61</v>
          </cell>
          <cell r="P5">
            <v>2.0169999999999999</v>
          </cell>
          <cell r="Q5">
            <v>1.8859999999999999</v>
          </cell>
          <cell r="R5">
            <v>1.514</v>
          </cell>
          <cell r="S5">
            <v>1.2390000000000001</v>
          </cell>
          <cell r="T5">
            <v>0.95799999999999996</v>
          </cell>
          <cell r="U5">
            <v>0.71099999999999997</v>
          </cell>
          <cell r="V5">
            <v>0.51</v>
          </cell>
          <cell r="W5">
            <v>0.38100000000000001</v>
          </cell>
          <cell r="X5">
            <v>0.30499999999999999</v>
          </cell>
        </row>
        <row r="6">
          <cell r="M6">
            <v>3.5569999999999999</v>
          </cell>
          <cell r="N6">
            <v>3.0179999999999998</v>
          </cell>
          <cell r="O6">
            <v>2.694</v>
          </cell>
          <cell r="P6">
            <v>2.0819999999999999</v>
          </cell>
          <cell r="Q6">
            <v>1.9470000000000001</v>
          </cell>
          <cell r="R6">
            <v>1.5640000000000001</v>
          </cell>
          <cell r="S6">
            <v>1.2789999999999999</v>
          </cell>
          <cell r="T6">
            <v>1.103</v>
          </cell>
          <cell r="U6">
            <v>0.73399999999999999</v>
          </cell>
          <cell r="V6">
            <v>0.52700000000000002</v>
          </cell>
          <cell r="W6">
            <v>0.39300000000000002</v>
          </cell>
          <cell r="X6">
            <v>0.31400000000137002</v>
          </cell>
        </row>
        <row r="7">
          <cell r="M7">
            <v>3.024</v>
          </cell>
          <cell r="N7">
            <v>2.5659999999999998</v>
          </cell>
          <cell r="O7">
            <v>2.2919999999999998</v>
          </cell>
          <cell r="P7">
            <v>1.7709999999999999</v>
          </cell>
          <cell r="Q7">
            <v>1.655</v>
          </cell>
          <cell r="R7">
            <v>1.329</v>
          </cell>
          <cell r="S7">
            <v>1.0880000000000001</v>
          </cell>
          <cell r="T7">
            <v>0.93700000000000006</v>
          </cell>
          <cell r="U7">
            <v>0.624</v>
          </cell>
          <cell r="V7">
            <v>0.44800000000000001</v>
          </cell>
          <cell r="W7">
            <v>0.33500000000000002</v>
          </cell>
          <cell r="X7">
            <v>0.26800000000000002</v>
          </cell>
        </row>
        <row r="8">
          <cell r="M8">
            <v>3.2629999999999999</v>
          </cell>
          <cell r="N8">
            <v>2.7690000000000001</v>
          </cell>
          <cell r="O8">
            <v>2.4729999999999999</v>
          </cell>
          <cell r="P8">
            <v>1.91</v>
          </cell>
          <cell r="Q8">
            <v>1.786</v>
          </cell>
          <cell r="R8">
            <v>1.4339999999999999</v>
          </cell>
          <cell r="S8">
            <v>1.1739999999999999</v>
          </cell>
          <cell r="T8">
            <v>1.012</v>
          </cell>
          <cell r="U8">
            <v>0.67400000000000004</v>
          </cell>
          <cell r="V8">
            <v>0.48399999999999999</v>
          </cell>
          <cell r="W8">
            <v>0.36100000000137</v>
          </cell>
          <cell r="X8">
            <v>0.28899999999999998</v>
          </cell>
        </row>
        <row r="9">
          <cell r="M9">
            <v>2.9009999999999998</v>
          </cell>
          <cell r="N9">
            <v>2.4609999999999999</v>
          </cell>
          <cell r="O9">
            <v>2.198</v>
          </cell>
          <cell r="P9">
            <v>1.593</v>
          </cell>
          <cell r="Q9">
            <v>1.56</v>
          </cell>
          <cell r="R9">
            <v>1.2749999999999999</v>
          </cell>
          <cell r="S9">
            <v>1.071</v>
          </cell>
          <cell r="T9">
            <v>0.89900000000000002</v>
          </cell>
          <cell r="U9">
            <v>0.59899999999999998</v>
          </cell>
          <cell r="V9">
            <v>0.42899999999999999</v>
          </cell>
          <cell r="W9">
            <v>0.32100000000000001</v>
          </cell>
          <cell r="X9">
            <v>0.25700000000000001</v>
          </cell>
        </row>
        <row r="14">
          <cell r="M14">
            <v>15</v>
          </cell>
          <cell r="N14">
            <v>20</v>
          </cell>
          <cell r="O14">
            <v>50</v>
          </cell>
          <cell r="P14">
            <v>100</v>
          </cell>
          <cell r="Q14">
            <v>200</v>
          </cell>
          <cell r="R14">
            <v>500</v>
          </cell>
          <cell r="S14">
            <v>1000</v>
          </cell>
          <cell r="T14">
            <v>2000</v>
          </cell>
          <cell r="U14">
            <v>5000</v>
          </cell>
          <cell r="V14">
            <v>10000</v>
          </cell>
          <cell r="W14">
            <v>20000</v>
          </cell>
          <cell r="X14">
            <v>30000</v>
          </cell>
        </row>
        <row r="15">
          <cell r="M15">
            <v>0.66800000000000004</v>
          </cell>
          <cell r="N15">
            <v>0.503</v>
          </cell>
          <cell r="O15">
            <v>0.376</v>
          </cell>
          <cell r="P15">
            <v>0.24</v>
          </cell>
          <cell r="Q15">
            <v>0.161</v>
          </cell>
          <cell r="R15">
            <v>0.1</v>
          </cell>
          <cell r="S15">
            <v>8.5999999999999993E-2</v>
          </cell>
          <cell r="T15">
            <v>7.2999999999999995E-2</v>
          </cell>
          <cell r="U15">
            <v>0.05</v>
          </cell>
          <cell r="V15">
            <v>0.04</v>
          </cell>
          <cell r="W15">
            <v>2.5999999999999999E-2</v>
          </cell>
          <cell r="X15">
            <v>2.1999999999999999E-2</v>
          </cell>
        </row>
        <row r="16">
          <cell r="M16">
            <v>0.75700000000000001</v>
          </cell>
          <cell r="N16">
            <v>0.61199999999999999</v>
          </cell>
          <cell r="O16">
            <v>0.441</v>
          </cell>
          <cell r="P16">
            <v>0.29399999999999998</v>
          </cell>
          <cell r="Q16">
            <v>0.20599999999999999</v>
          </cell>
          <cell r="R16">
            <v>0.16300000000000001</v>
          </cell>
          <cell r="S16">
            <v>0.14099999999999999</v>
          </cell>
          <cell r="T16">
            <v>0.11</v>
          </cell>
          <cell r="U16">
            <v>7.3999999999999996E-2</v>
          </cell>
          <cell r="V16">
            <v>5.7000000000000002E-2</v>
          </cell>
          <cell r="W16">
            <v>3.4000000000000002E-2</v>
          </cell>
          <cell r="X16">
            <v>2.7E-2</v>
          </cell>
        </row>
        <row r="17">
          <cell r="M17">
            <v>0.41299999999999998</v>
          </cell>
          <cell r="N17">
            <v>0.34499999999999997</v>
          </cell>
          <cell r="O17">
            <v>0.251</v>
          </cell>
          <cell r="P17">
            <v>0.17699999999999999</v>
          </cell>
          <cell r="Q17">
            <v>0.108</v>
          </cell>
          <cell r="R17">
            <v>7.0999999999999994E-2</v>
          </cell>
          <cell r="S17">
            <v>6.2E-2</v>
          </cell>
          <cell r="T17">
            <v>5.2999999999999999E-2</v>
          </cell>
          <cell r="U17">
            <v>3.5999999999999997E-2</v>
          </cell>
          <cell r="V17">
            <v>2.9000000000000001E-2</v>
          </cell>
          <cell r="W17">
            <v>1.9E-2</v>
          </cell>
          <cell r="X17">
            <v>1.6E-2</v>
          </cell>
        </row>
        <row r="18">
          <cell r="M18">
            <v>0.56599999999999995</v>
          </cell>
          <cell r="N18">
            <v>0.47199999999999998</v>
          </cell>
          <cell r="O18">
            <v>0.34300000000000003</v>
          </cell>
          <cell r="P18">
            <v>0.216</v>
          </cell>
          <cell r="Q18">
            <v>0.14399999999999999</v>
          </cell>
          <cell r="R18">
            <v>9.6000000000000002E-2</v>
          </cell>
          <cell r="S18">
            <v>8.2000000000000003E-2</v>
          </cell>
          <cell r="T18">
            <v>7.0000000000000007E-2</v>
          </cell>
          <cell r="U18">
            <v>4.8000000000000001E-2</v>
          </cell>
          <cell r="V18">
            <v>3.9E-2</v>
          </cell>
          <cell r="W18">
            <v>2.5000000000000001E-2</v>
          </cell>
          <cell r="X18">
            <v>2.1000000000000001E-2</v>
          </cell>
        </row>
        <row r="19">
          <cell r="M19">
            <v>0.43099999999999999</v>
          </cell>
          <cell r="N19">
            <v>0.36</v>
          </cell>
          <cell r="O19">
            <v>0.26200000000000001</v>
          </cell>
          <cell r="P19">
            <v>0.183</v>
          </cell>
          <cell r="Q19">
            <v>0.112</v>
          </cell>
          <cell r="R19">
            <v>7.3999999999999996E-2</v>
          </cell>
          <cell r="S19">
            <v>6.5000000000000002E-2</v>
          </cell>
          <cell r="T19">
            <v>5.5E-2</v>
          </cell>
          <cell r="U19">
            <v>3.7999999999999999E-2</v>
          </cell>
          <cell r="V19">
            <v>0.03</v>
          </cell>
          <cell r="W19">
            <v>0.02</v>
          </cell>
          <cell r="X19">
            <v>1.7000000000000001E-2</v>
          </cell>
        </row>
        <row r="24">
          <cell r="C24">
            <v>1</v>
          </cell>
          <cell r="D24">
            <v>1</v>
          </cell>
          <cell r="E24">
            <v>2</v>
          </cell>
          <cell r="F24">
            <v>2</v>
          </cell>
          <cell r="M24">
            <v>15</v>
          </cell>
          <cell r="N24">
            <v>20</v>
          </cell>
          <cell r="O24">
            <v>50</v>
          </cell>
          <cell r="P24">
            <v>100</v>
          </cell>
          <cell r="Q24">
            <v>200</v>
          </cell>
          <cell r="R24">
            <v>500</v>
          </cell>
          <cell r="S24">
            <v>1000</v>
          </cell>
          <cell r="T24">
            <v>2000</v>
          </cell>
          <cell r="U24">
            <v>5000</v>
          </cell>
          <cell r="V24">
            <v>10000</v>
          </cell>
          <cell r="W24">
            <v>20000</v>
          </cell>
          <cell r="X24">
            <v>30000</v>
          </cell>
        </row>
        <row r="25">
          <cell r="M25">
            <v>1.1140000000000001</v>
          </cell>
          <cell r="N25">
            <v>0.91400000000000003</v>
          </cell>
          <cell r="O25">
            <v>0.751</v>
          </cell>
          <cell r="P25">
            <v>0.53400000000000003</v>
          </cell>
          <cell r="Q25">
            <v>0.40200000000000002</v>
          </cell>
          <cell r="R25">
            <v>0.28699999999999998</v>
          </cell>
          <cell r="S25">
            <v>0.246</v>
          </cell>
          <cell r="T25">
            <v>0.20899999999999999</v>
          </cell>
          <cell r="U25">
            <v>0.16700000000000001</v>
          </cell>
          <cell r="V25">
            <v>0.13400000000000001</v>
          </cell>
          <cell r="W25">
            <v>0.10199999999999999</v>
          </cell>
          <cell r="X25">
            <v>8.5999999999999993E-2</v>
          </cell>
        </row>
        <row r="26">
          <cell r="M26">
            <v>1.2609999999999999</v>
          </cell>
          <cell r="N26">
            <v>1.1120000000000001</v>
          </cell>
          <cell r="O26">
            <v>0.88200000000000001</v>
          </cell>
          <cell r="P26">
            <v>0.65400000000000003</v>
          </cell>
          <cell r="Q26">
            <v>0.51500000000000001</v>
          </cell>
          <cell r="R26">
            <v>0.46600000000000003</v>
          </cell>
          <cell r="S26">
            <v>0.40400000000000003</v>
          </cell>
          <cell r="T26">
            <v>0.315</v>
          </cell>
          <cell r="U26">
            <v>0.248</v>
          </cell>
          <cell r="V26">
            <v>0.189</v>
          </cell>
          <cell r="W26">
            <v>0.13500000000000001</v>
          </cell>
          <cell r="X26">
            <v>0.107</v>
          </cell>
        </row>
        <row r="27">
          <cell r="M27">
            <v>0.68899999999999995</v>
          </cell>
          <cell r="N27">
            <v>0.628</v>
          </cell>
          <cell r="O27">
            <v>0.501</v>
          </cell>
          <cell r="P27">
            <v>0.39300000000000002</v>
          </cell>
          <cell r="Q27">
            <v>0.27100000000000002</v>
          </cell>
          <cell r="R27">
            <v>0.20300000000000001</v>
          </cell>
          <cell r="S27">
            <v>0.17699999999999999</v>
          </cell>
          <cell r="T27">
            <v>0.151</v>
          </cell>
          <cell r="U27">
            <v>0.12</v>
          </cell>
          <cell r="V27">
            <v>9.7000000000000003E-2</v>
          </cell>
          <cell r="W27">
            <v>7.4999999999999997E-2</v>
          </cell>
          <cell r="X27">
            <v>6.3E-2</v>
          </cell>
        </row>
        <row r="28">
          <cell r="M28">
            <v>0.94299999999999995</v>
          </cell>
          <cell r="N28">
            <v>0.85799999999999998</v>
          </cell>
          <cell r="O28">
            <v>0.68500000000000005</v>
          </cell>
          <cell r="P28">
            <v>0.48</v>
          </cell>
          <cell r="Q28">
            <v>0.36099999999999999</v>
          </cell>
          <cell r="R28">
            <v>0.27300000000000002</v>
          </cell>
          <cell r="S28">
            <v>0.23400000000000001</v>
          </cell>
          <cell r="T28">
            <v>0.20100000000000001</v>
          </cell>
          <cell r="U28">
            <v>0.161</v>
          </cell>
          <cell r="V28">
            <v>0.129</v>
          </cell>
          <cell r="W28">
            <v>0.1</v>
          </cell>
          <cell r="X28">
            <v>8.4000000000000005E-2</v>
          </cell>
        </row>
        <row r="29">
          <cell r="M29">
            <v>0.71899999999999997</v>
          </cell>
          <cell r="N29">
            <v>0.65400000000000003</v>
          </cell>
          <cell r="O29">
            <v>0.52400000000000002</v>
          </cell>
          <cell r="P29">
            <v>0.40699999999999997</v>
          </cell>
          <cell r="Q29">
            <v>0.28000000000000003</v>
          </cell>
          <cell r="R29">
            <v>0.21099999999999999</v>
          </cell>
          <cell r="S29">
            <v>0.185</v>
          </cell>
          <cell r="T29">
            <v>0.158</v>
          </cell>
          <cell r="U29">
            <v>0.127</v>
          </cell>
          <cell r="V29">
            <v>0.10100000000000001</v>
          </cell>
          <cell r="W29">
            <v>7.8E-2</v>
          </cell>
          <cell r="X29">
            <v>6.5000000000000002E-2</v>
          </cell>
        </row>
        <row r="34">
          <cell r="M34">
            <v>1</v>
          </cell>
          <cell r="N34">
            <v>3</v>
          </cell>
          <cell r="O34">
            <v>7</v>
          </cell>
          <cell r="P34">
            <v>15</v>
          </cell>
        </row>
        <row r="35">
          <cell r="M35">
            <v>6.5</v>
          </cell>
          <cell r="N35">
            <v>4.7</v>
          </cell>
          <cell r="O35">
            <v>4.2</v>
          </cell>
          <cell r="P35">
            <v>3.6</v>
          </cell>
        </row>
        <row r="36">
          <cell r="M36">
            <v>6.7</v>
          </cell>
          <cell r="N36">
            <v>4.8</v>
          </cell>
          <cell r="O36">
            <v>4.3</v>
          </cell>
          <cell r="P36">
            <v>3.8</v>
          </cell>
        </row>
        <row r="37">
          <cell r="M37">
            <v>5.4</v>
          </cell>
          <cell r="N37">
            <v>3.6</v>
          </cell>
          <cell r="O37">
            <v>2.7</v>
          </cell>
          <cell r="P37">
            <v>2.5</v>
          </cell>
        </row>
        <row r="38">
          <cell r="M38">
            <v>6.2</v>
          </cell>
          <cell r="N38">
            <v>4.4000000000000004</v>
          </cell>
          <cell r="O38">
            <v>3.9</v>
          </cell>
          <cell r="P38">
            <v>3.6</v>
          </cell>
        </row>
        <row r="39">
          <cell r="M39">
            <v>5.8</v>
          </cell>
          <cell r="N39">
            <v>4.2</v>
          </cell>
          <cell r="O39">
            <v>3.4</v>
          </cell>
          <cell r="P39">
            <v>3</v>
          </cell>
        </row>
        <row r="45">
          <cell r="M45">
            <v>10</v>
          </cell>
          <cell r="N45">
            <v>20</v>
          </cell>
          <cell r="O45">
            <v>50</v>
          </cell>
          <cell r="P45">
            <v>100</v>
          </cell>
          <cell r="Q45">
            <v>200</v>
          </cell>
          <cell r="R45">
            <v>500</v>
          </cell>
          <cell r="S45">
            <v>1000</v>
          </cell>
          <cell r="T45">
            <v>2000</v>
          </cell>
          <cell r="U45">
            <v>5000</v>
          </cell>
          <cell r="V45">
            <v>8000</v>
          </cell>
          <cell r="W45">
            <v>10000</v>
          </cell>
        </row>
        <row r="46">
          <cell r="M46">
            <v>3.22</v>
          </cell>
          <cell r="N46">
            <v>2.81</v>
          </cell>
          <cell r="O46">
            <v>2.36</v>
          </cell>
          <cell r="P46">
            <v>2.15</v>
          </cell>
          <cell r="Q46">
            <v>1.96</v>
          </cell>
          <cell r="R46">
            <v>1.65</v>
          </cell>
          <cell r="S46">
            <v>1.36</v>
          </cell>
          <cell r="T46">
            <v>1.1599999999999999</v>
          </cell>
          <cell r="U46">
            <v>0.89</v>
          </cell>
          <cell r="V46">
            <v>0.68</v>
          </cell>
          <cell r="W46">
            <v>0.61</v>
          </cell>
        </row>
        <row r="47">
          <cell r="M47">
            <v>2.93</v>
          </cell>
          <cell r="N47">
            <v>2.5499999999999998</v>
          </cell>
          <cell r="O47">
            <v>2.14</v>
          </cell>
          <cell r="P47">
            <v>1.94</v>
          </cell>
          <cell r="Q47">
            <v>1.78</v>
          </cell>
          <cell r="R47">
            <v>1.5</v>
          </cell>
          <cell r="S47">
            <v>1.22</v>
          </cell>
          <cell r="T47">
            <v>1.05</v>
          </cell>
          <cell r="U47">
            <v>0.8</v>
          </cell>
          <cell r="V47">
            <v>0.61</v>
          </cell>
          <cell r="W47">
            <v>0.55000000000000004</v>
          </cell>
        </row>
        <row r="48">
          <cell r="M48">
            <v>2.67</v>
          </cell>
          <cell r="N48">
            <v>2.33</v>
          </cell>
          <cell r="O48">
            <v>1.96</v>
          </cell>
          <cell r="P48">
            <v>1.77</v>
          </cell>
          <cell r="Q48">
            <v>1.62</v>
          </cell>
          <cell r="R48">
            <v>1.37</v>
          </cell>
          <cell r="S48">
            <v>1.1100000000000001</v>
          </cell>
          <cell r="T48">
            <v>0.94</v>
          </cell>
          <cell r="U48">
            <v>0.73</v>
          </cell>
          <cell r="V48">
            <v>0.55000000000000004</v>
          </cell>
          <cell r="W48">
            <v>0.5</v>
          </cell>
        </row>
        <row r="49">
          <cell r="M49">
            <v>2.36</v>
          </cell>
          <cell r="N49">
            <v>2.0699999999999998</v>
          </cell>
          <cell r="O49">
            <v>1.74</v>
          </cell>
          <cell r="P49">
            <v>1.57</v>
          </cell>
          <cell r="Q49">
            <v>1.43</v>
          </cell>
          <cell r="R49">
            <v>1.21</v>
          </cell>
          <cell r="S49">
            <v>0.98</v>
          </cell>
          <cell r="T49">
            <v>0.83</v>
          </cell>
          <cell r="U49">
            <v>0.64</v>
          </cell>
          <cell r="V49">
            <v>0.48</v>
          </cell>
          <cell r="W49">
            <v>0.44</v>
          </cell>
        </row>
        <row r="50">
          <cell r="M50">
            <v>2.0699999999999998</v>
          </cell>
          <cell r="N50">
            <v>1.81</v>
          </cell>
          <cell r="O50">
            <v>1.48</v>
          </cell>
          <cell r="P50">
            <v>1.3</v>
          </cell>
          <cell r="Q50">
            <v>1.06</v>
          </cell>
          <cell r="R50">
            <v>0.89</v>
          </cell>
        </row>
        <row r="55">
          <cell r="M55">
            <v>10</v>
          </cell>
          <cell r="N55">
            <v>20</v>
          </cell>
          <cell r="O55">
            <v>50</v>
          </cell>
          <cell r="P55">
            <v>100</v>
          </cell>
          <cell r="Q55">
            <v>200</v>
          </cell>
          <cell r="R55">
            <v>500</v>
          </cell>
          <cell r="S55">
            <v>1000</v>
          </cell>
          <cell r="T55">
            <v>2000</v>
          </cell>
          <cell r="U55">
            <v>5000</v>
          </cell>
          <cell r="V55">
            <v>8000</v>
          </cell>
          <cell r="W55">
            <v>10000</v>
          </cell>
        </row>
        <row r="56">
          <cell r="M56">
            <v>4.66</v>
          </cell>
          <cell r="N56">
            <v>4.05</v>
          </cell>
          <cell r="O56">
            <v>3.41</v>
          </cell>
          <cell r="P56">
            <v>3.1</v>
          </cell>
          <cell r="Q56">
            <v>2.83</v>
          </cell>
          <cell r="R56">
            <v>2.39</v>
          </cell>
          <cell r="S56">
            <v>1.93</v>
          </cell>
          <cell r="T56">
            <v>1.65</v>
          </cell>
          <cell r="U56">
            <v>1.28</v>
          </cell>
          <cell r="V56">
            <v>0.99</v>
          </cell>
          <cell r="W56">
            <v>0.91</v>
          </cell>
        </row>
        <row r="57">
          <cell r="M57">
            <v>4.22</v>
          </cell>
          <cell r="N57">
            <v>3.66</v>
          </cell>
          <cell r="O57">
            <v>3.1</v>
          </cell>
          <cell r="P57">
            <v>2.82</v>
          </cell>
          <cell r="Q57">
            <v>2.57</v>
          </cell>
          <cell r="R57">
            <v>2.17</v>
          </cell>
          <cell r="S57">
            <v>1.76</v>
          </cell>
          <cell r="T57">
            <v>1.51</v>
          </cell>
          <cell r="U57">
            <v>1.1599999999999999</v>
          </cell>
          <cell r="V57">
            <v>0.9</v>
          </cell>
          <cell r="W57">
            <v>0.8</v>
          </cell>
        </row>
        <row r="58">
          <cell r="M58">
            <v>3.85</v>
          </cell>
          <cell r="N58">
            <v>3.33</v>
          </cell>
          <cell r="O58">
            <v>2.8</v>
          </cell>
          <cell r="P58">
            <v>2.54</v>
          </cell>
          <cell r="Q58">
            <v>2.34</v>
          </cell>
          <cell r="R58">
            <v>1.98</v>
          </cell>
          <cell r="S58">
            <v>1.61</v>
          </cell>
          <cell r="T58">
            <v>1.36</v>
          </cell>
          <cell r="U58">
            <v>1.06</v>
          </cell>
          <cell r="V58">
            <v>0.82</v>
          </cell>
          <cell r="W58">
            <v>0.72</v>
          </cell>
        </row>
        <row r="59">
          <cell r="M59">
            <v>3.41</v>
          </cell>
          <cell r="N59">
            <v>2.95</v>
          </cell>
          <cell r="O59">
            <v>2.48</v>
          </cell>
          <cell r="P59">
            <v>2.25</v>
          </cell>
          <cell r="Q59">
            <v>2.0699999999999998</v>
          </cell>
          <cell r="R59">
            <v>1.75</v>
          </cell>
          <cell r="S59">
            <v>1.43</v>
          </cell>
          <cell r="T59">
            <v>1.2</v>
          </cell>
          <cell r="U59">
            <v>0.94</v>
          </cell>
          <cell r="V59">
            <v>0.72</v>
          </cell>
          <cell r="W59">
            <v>0.63</v>
          </cell>
        </row>
        <row r="60">
          <cell r="M60">
            <v>2.92</v>
          </cell>
          <cell r="N60">
            <v>2.5499999999999998</v>
          </cell>
          <cell r="O60">
            <v>2.12</v>
          </cell>
          <cell r="P60">
            <v>1.86</v>
          </cell>
          <cell r="Q60">
            <v>1.51</v>
          </cell>
          <cell r="R60">
            <v>1.3</v>
          </cell>
        </row>
        <row r="66">
          <cell r="M66">
            <v>10</v>
          </cell>
          <cell r="N66">
            <v>20</v>
          </cell>
          <cell r="O66">
            <v>50</v>
          </cell>
          <cell r="P66">
            <v>100</v>
          </cell>
          <cell r="Q66">
            <v>200</v>
          </cell>
          <cell r="R66">
            <v>500</v>
          </cell>
          <cell r="S66">
            <v>1000</v>
          </cell>
          <cell r="T66">
            <v>2000</v>
          </cell>
          <cell r="U66">
            <v>5000</v>
          </cell>
          <cell r="V66">
            <v>8000</v>
          </cell>
          <cell r="W66">
            <v>10000</v>
          </cell>
        </row>
        <row r="67">
          <cell r="M67">
            <v>2.96</v>
          </cell>
          <cell r="N67">
            <v>2.73</v>
          </cell>
          <cell r="O67">
            <v>2.34</v>
          </cell>
          <cell r="P67">
            <v>2.13</v>
          </cell>
          <cell r="Q67">
            <v>1.92</v>
          </cell>
          <cell r="R67">
            <v>1.76</v>
          </cell>
          <cell r="S67">
            <v>1.54</v>
          </cell>
          <cell r="T67">
            <v>1.3</v>
          </cell>
          <cell r="U67">
            <v>0.97</v>
          </cell>
          <cell r="V67">
            <v>0.79</v>
          </cell>
          <cell r="W67">
            <v>0.7</v>
          </cell>
        </row>
        <row r="68">
          <cell r="M68">
            <v>2.4700000000000002</v>
          </cell>
          <cell r="N68">
            <v>2.27</v>
          </cell>
          <cell r="O68">
            <v>1.93</v>
          </cell>
          <cell r="P68">
            <v>1.77</v>
          </cell>
          <cell r="Q68">
            <v>1.6</v>
          </cell>
          <cell r="R68">
            <v>1.46</v>
          </cell>
          <cell r="S68">
            <v>1.28</v>
          </cell>
          <cell r="T68">
            <v>1.0900000000000001</v>
          </cell>
          <cell r="U68">
            <v>0.8</v>
          </cell>
          <cell r="V68">
            <v>0.65</v>
          </cell>
          <cell r="W68">
            <v>0.57999999999999996</v>
          </cell>
        </row>
        <row r="69">
          <cell r="M69">
            <v>2.0299999999999998</v>
          </cell>
          <cell r="N69">
            <v>1.86</v>
          </cell>
          <cell r="O69">
            <v>1.59</v>
          </cell>
          <cell r="P69">
            <v>1.46</v>
          </cell>
          <cell r="Q69">
            <v>1.32</v>
          </cell>
          <cell r="R69">
            <v>1.2</v>
          </cell>
          <cell r="S69">
            <v>1.05</v>
          </cell>
          <cell r="T69">
            <v>0.9</v>
          </cell>
          <cell r="U69">
            <v>0.66</v>
          </cell>
          <cell r="V69">
            <v>0.53</v>
          </cell>
          <cell r="W69">
            <v>0.48</v>
          </cell>
        </row>
        <row r="70">
          <cell r="M70">
            <v>1.78</v>
          </cell>
          <cell r="N70">
            <v>1.65</v>
          </cell>
          <cell r="O70">
            <v>1.4</v>
          </cell>
          <cell r="P70">
            <v>1.27</v>
          </cell>
          <cell r="Q70">
            <v>1.17</v>
          </cell>
          <cell r="R70">
            <v>1.06</v>
          </cell>
          <cell r="S70">
            <v>0.93</v>
          </cell>
          <cell r="T70">
            <v>0.79</v>
          </cell>
          <cell r="U70">
            <v>0.57999999999999996</v>
          </cell>
          <cell r="V70">
            <v>0.47</v>
          </cell>
          <cell r="W70">
            <v>0.42</v>
          </cell>
        </row>
        <row r="71">
          <cell r="M71">
            <v>1.59</v>
          </cell>
          <cell r="N71">
            <v>1.47</v>
          </cell>
          <cell r="O71">
            <v>1.24</v>
          </cell>
          <cell r="P71">
            <v>1.1399999999999999</v>
          </cell>
          <cell r="Q71">
            <v>0.98</v>
          </cell>
          <cell r="R71">
            <v>0.83</v>
          </cell>
        </row>
        <row r="76">
          <cell r="M76">
            <v>10</v>
          </cell>
          <cell r="N76">
            <v>20</v>
          </cell>
          <cell r="O76">
            <v>50</v>
          </cell>
          <cell r="P76">
            <v>100</v>
          </cell>
          <cell r="Q76">
            <v>200</v>
          </cell>
          <cell r="R76">
            <v>500</v>
          </cell>
          <cell r="S76">
            <v>1000</v>
          </cell>
          <cell r="T76">
            <v>2000</v>
          </cell>
          <cell r="U76">
            <v>5000</v>
          </cell>
          <cell r="V76">
            <v>8000</v>
          </cell>
          <cell r="W76">
            <v>10000</v>
          </cell>
        </row>
        <row r="77">
          <cell r="M77">
            <v>4.7</v>
          </cell>
          <cell r="N77">
            <v>4.2699999999999996</v>
          </cell>
          <cell r="O77">
            <v>3.66</v>
          </cell>
          <cell r="P77">
            <v>3.32</v>
          </cell>
          <cell r="Q77">
            <v>3.01</v>
          </cell>
          <cell r="R77">
            <v>2.75</v>
          </cell>
          <cell r="S77">
            <v>2.4</v>
          </cell>
          <cell r="T77">
            <v>2.0299999999999998</v>
          </cell>
          <cell r="U77">
            <v>1.52</v>
          </cell>
          <cell r="V77">
            <v>1.21</v>
          </cell>
          <cell r="W77">
            <v>1.04</v>
          </cell>
        </row>
        <row r="78">
          <cell r="M78">
            <v>3.87</v>
          </cell>
          <cell r="N78">
            <v>3.57</v>
          </cell>
          <cell r="O78">
            <v>3.02</v>
          </cell>
          <cell r="P78">
            <v>2.77</v>
          </cell>
          <cell r="Q78">
            <v>2.5</v>
          </cell>
          <cell r="R78">
            <v>2.2799999999999998</v>
          </cell>
          <cell r="S78">
            <v>2.0099999999999998</v>
          </cell>
          <cell r="T78">
            <v>1.7</v>
          </cell>
          <cell r="U78">
            <v>1.26</v>
          </cell>
          <cell r="V78">
            <v>1.02</v>
          </cell>
          <cell r="W78">
            <v>0.88</v>
          </cell>
        </row>
        <row r="79">
          <cell r="M79">
            <v>3.13</v>
          </cell>
          <cell r="N79">
            <v>2.9</v>
          </cell>
          <cell r="O79">
            <v>2.4300000000000002</v>
          </cell>
          <cell r="P79">
            <v>2.2400000000000002</v>
          </cell>
          <cell r="Q79">
            <v>2.0299999999999998</v>
          </cell>
          <cell r="R79">
            <v>1.9</v>
          </cell>
          <cell r="S79">
            <v>1.66</v>
          </cell>
          <cell r="T79">
            <v>1.42</v>
          </cell>
          <cell r="U79">
            <v>1.04</v>
          </cell>
          <cell r="V79">
            <v>0.82</v>
          </cell>
          <cell r="W79">
            <v>0.72</v>
          </cell>
        </row>
        <row r="80">
          <cell r="M80">
            <v>2.78</v>
          </cell>
          <cell r="N80">
            <v>2.57</v>
          </cell>
          <cell r="O80">
            <v>2.16</v>
          </cell>
          <cell r="P80">
            <v>1.99</v>
          </cell>
          <cell r="Q80">
            <v>1.79</v>
          </cell>
          <cell r="R80">
            <v>1.68</v>
          </cell>
          <cell r="S80">
            <v>1.47</v>
          </cell>
          <cell r="T80">
            <v>1.25</v>
          </cell>
          <cell r="U80">
            <v>0.91</v>
          </cell>
          <cell r="V80">
            <v>0.72</v>
          </cell>
          <cell r="W80">
            <v>0.64</v>
          </cell>
        </row>
        <row r="81">
          <cell r="M81">
            <v>2.46</v>
          </cell>
          <cell r="N81">
            <v>2.25</v>
          </cell>
          <cell r="O81">
            <v>1.89</v>
          </cell>
          <cell r="P81">
            <v>1.72</v>
          </cell>
          <cell r="Q81">
            <v>1.47</v>
          </cell>
          <cell r="R81">
            <v>1.22</v>
          </cell>
        </row>
        <row r="86">
          <cell r="M86">
            <v>10</v>
          </cell>
          <cell r="N86">
            <v>20</v>
          </cell>
          <cell r="O86">
            <v>50</v>
          </cell>
          <cell r="P86">
            <v>100</v>
          </cell>
          <cell r="Q86">
            <v>200</v>
          </cell>
          <cell r="R86">
            <v>500</v>
          </cell>
          <cell r="S86">
            <v>1000</v>
          </cell>
          <cell r="T86">
            <v>2000</v>
          </cell>
          <cell r="U86">
            <v>5000</v>
          </cell>
          <cell r="V86">
            <v>8000</v>
          </cell>
          <cell r="W86">
            <v>10000</v>
          </cell>
        </row>
        <row r="87">
          <cell r="M87">
            <v>2.0499999999999998</v>
          </cell>
          <cell r="N87">
            <v>1.92</v>
          </cell>
          <cell r="O87">
            <v>1.68</v>
          </cell>
          <cell r="P87">
            <v>1.5</v>
          </cell>
          <cell r="Q87">
            <v>1.36</v>
          </cell>
          <cell r="R87">
            <v>1.24</v>
          </cell>
          <cell r="S87">
            <v>1.08</v>
          </cell>
          <cell r="T87">
            <v>0.92</v>
          </cell>
          <cell r="U87">
            <v>0.68</v>
          </cell>
          <cell r="V87">
            <v>0.51</v>
          </cell>
          <cell r="W87">
            <v>0.45</v>
          </cell>
        </row>
        <row r="88">
          <cell r="M88">
            <v>1.44</v>
          </cell>
          <cell r="N88">
            <v>1.39</v>
          </cell>
          <cell r="O88">
            <v>1.1299999999999999</v>
          </cell>
          <cell r="P88">
            <v>1.05</v>
          </cell>
          <cell r="Q88">
            <v>0.95</v>
          </cell>
          <cell r="R88">
            <v>0.81</v>
          </cell>
          <cell r="S88">
            <v>0.68</v>
          </cell>
          <cell r="T88">
            <v>0.57999999999999996</v>
          </cell>
          <cell r="U88">
            <v>0.44</v>
          </cell>
          <cell r="V88">
            <v>0.34</v>
          </cell>
          <cell r="W88">
            <v>0.28000000000000003</v>
          </cell>
        </row>
        <row r="89">
          <cell r="M89">
            <v>1.19</v>
          </cell>
          <cell r="N89">
            <v>1.08</v>
          </cell>
          <cell r="O89">
            <v>0.92</v>
          </cell>
          <cell r="P89">
            <v>0.84</v>
          </cell>
          <cell r="Q89">
            <v>0.77</v>
          </cell>
          <cell r="R89">
            <v>0.7</v>
          </cell>
          <cell r="S89">
            <v>0.6</v>
          </cell>
          <cell r="T89">
            <v>0.51</v>
          </cell>
          <cell r="U89">
            <v>0.39</v>
          </cell>
          <cell r="V89">
            <v>0.28999999999999998</v>
          </cell>
          <cell r="W89">
            <v>0.25</v>
          </cell>
        </row>
        <row r="90">
          <cell r="M90">
            <v>1.05</v>
          </cell>
          <cell r="N90">
            <v>0.93</v>
          </cell>
          <cell r="O90">
            <v>0.81</v>
          </cell>
          <cell r="P90">
            <v>0.74</v>
          </cell>
          <cell r="Q90">
            <v>0.68</v>
          </cell>
          <cell r="R90">
            <v>0.57999999999999996</v>
          </cell>
          <cell r="S90">
            <v>0.48</v>
          </cell>
          <cell r="T90">
            <v>0.43</v>
          </cell>
          <cell r="U90">
            <v>0.32</v>
          </cell>
          <cell r="V90">
            <v>0.25</v>
          </cell>
          <cell r="W90">
            <v>0.21</v>
          </cell>
        </row>
        <row r="91">
          <cell r="M91">
            <v>0.95</v>
          </cell>
          <cell r="N91">
            <v>0.87</v>
          </cell>
          <cell r="O91">
            <v>0.76</v>
          </cell>
          <cell r="P91">
            <v>0.69</v>
          </cell>
          <cell r="Q91">
            <v>0.59</v>
          </cell>
          <cell r="R91">
            <v>0.49</v>
          </cell>
          <cell r="S91">
            <v>0.43</v>
          </cell>
        </row>
        <row r="96">
          <cell r="M96">
            <v>10</v>
          </cell>
          <cell r="N96">
            <v>20</v>
          </cell>
          <cell r="O96">
            <v>50</v>
          </cell>
          <cell r="P96">
            <v>100</v>
          </cell>
          <cell r="Q96">
            <v>200</v>
          </cell>
          <cell r="R96">
            <v>500</v>
          </cell>
          <cell r="S96">
            <v>1000</v>
          </cell>
          <cell r="T96">
            <v>2000</v>
          </cell>
          <cell r="U96">
            <v>5000</v>
          </cell>
          <cell r="V96">
            <v>8000</v>
          </cell>
          <cell r="W96">
            <v>10000</v>
          </cell>
        </row>
        <row r="97">
          <cell r="M97">
            <v>3.01</v>
          </cell>
          <cell r="N97">
            <v>2.76</v>
          </cell>
          <cell r="O97">
            <v>2.36</v>
          </cell>
          <cell r="P97">
            <v>2.15</v>
          </cell>
          <cell r="Q97">
            <v>1.95</v>
          </cell>
          <cell r="R97">
            <v>1.78</v>
          </cell>
          <cell r="S97">
            <v>1.52</v>
          </cell>
          <cell r="T97">
            <v>1.32</v>
          </cell>
          <cell r="U97">
            <v>1.02</v>
          </cell>
          <cell r="V97">
            <v>0.75</v>
          </cell>
          <cell r="W97">
            <v>0.66</v>
          </cell>
        </row>
        <row r="98">
          <cell r="M98">
            <v>2.27</v>
          </cell>
          <cell r="N98">
            <v>2.15</v>
          </cell>
          <cell r="O98">
            <v>1.83</v>
          </cell>
          <cell r="P98">
            <v>1.67</v>
          </cell>
          <cell r="Q98">
            <v>1.51</v>
          </cell>
          <cell r="R98">
            <v>1.38</v>
          </cell>
          <cell r="S98">
            <v>1.21</v>
          </cell>
          <cell r="T98">
            <v>1.03</v>
          </cell>
          <cell r="U98">
            <v>0.79</v>
          </cell>
          <cell r="V98">
            <v>0.61</v>
          </cell>
          <cell r="W98">
            <v>0.49</v>
          </cell>
        </row>
        <row r="99">
          <cell r="M99">
            <v>1.67</v>
          </cell>
          <cell r="N99">
            <v>1.55</v>
          </cell>
          <cell r="O99">
            <v>1.32</v>
          </cell>
          <cell r="P99">
            <v>1.2</v>
          </cell>
          <cell r="Q99">
            <v>1.1000000000000001</v>
          </cell>
          <cell r="R99">
            <v>1.01</v>
          </cell>
          <cell r="S99">
            <v>0.85</v>
          </cell>
          <cell r="T99">
            <v>0.72</v>
          </cell>
          <cell r="U99">
            <v>0.56000000000000005</v>
          </cell>
          <cell r="V99">
            <v>0.42</v>
          </cell>
          <cell r="W99">
            <v>0.36</v>
          </cell>
        </row>
        <row r="100">
          <cell r="M100">
            <v>1.48</v>
          </cell>
          <cell r="N100">
            <v>1.37</v>
          </cell>
          <cell r="O100">
            <v>1.17</v>
          </cell>
          <cell r="P100">
            <v>1.06</v>
          </cell>
          <cell r="Q100">
            <v>0.97</v>
          </cell>
          <cell r="R100">
            <v>0.82</v>
          </cell>
          <cell r="S100">
            <v>0.7</v>
          </cell>
          <cell r="T100">
            <v>0.59</v>
          </cell>
          <cell r="U100">
            <v>0.45</v>
          </cell>
          <cell r="V100">
            <v>0.33</v>
          </cell>
          <cell r="W100">
            <v>0.28999999999999998</v>
          </cell>
        </row>
        <row r="101">
          <cell r="M101">
            <v>1.37</v>
          </cell>
          <cell r="N101">
            <v>1.26</v>
          </cell>
          <cell r="O101">
            <v>1.08</v>
          </cell>
          <cell r="P101">
            <v>0.98</v>
          </cell>
          <cell r="Q101">
            <v>0.83</v>
          </cell>
          <cell r="R101">
            <v>0.71</v>
          </cell>
          <cell r="S101">
            <v>0</v>
          </cell>
          <cell r="T101">
            <v>0</v>
          </cell>
          <cell r="U101">
            <v>0</v>
          </cell>
          <cell r="V101">
            <v>0</v>
          </cell>
          <cell r="W101">
            <v>0</v>
          </cell>
        </row>
        <row r="106">
          <cell r="M106">
            <v>10</v>
          </cell>
          <cell r="N106">
            <v>20</v>
          </cell>
          <cell r="O106">
            <v>50</v>
          </cell>
          <cell r="P106">
            <v>100</v>
          </cell>
          <cell r="Q106">
            <v>200</v>
          </cell>
          <cell r="R106">
            <v>500</v>
          </cell>
          <cell r="S106">
            <v>1000</v>
          </cell>
          <cell r="T106">
            <v>2000</v>
          </cell>
          <cell r="U106">
            <v>5000</v>
          </cell>
          <cell r="V106">
            <v>8000</v>
          </cell>
          <cell r="W106">
            <v>10000</v>
          </cell>
        </row>
        <row r="107">
          <cell r="M107">
            <v>2.98</v>
          </cell>
          <cell r="N107">
            <v>2.6</v>
          </cell>
          <cell r="O107">
            <v>2.2000000000000002</v>
          </cell>
          <cell r="P107">
            <v>1.98</v>
          </cell>
          <cell r="Q107">
            <v>1.83</v>
          </cell>
          <cell r="R107">
            <v>1.54</v>
          </cell>
          <cell r="S107">
            <v>1.3</v>
          </cell>
          <cell r="T107">
            <v>1.1299999999999999</v>
          </cell>
          <cell r="U107">
            <v>0.85</v>
          </cell>
          <cell r="V107">
            <v>0.66</v>
          </cell>
          <cell r="W107">
            <v>0.57999999999999996</v>
          </cell>
        </row>
        <row r="108">
          <cell r="M108">
            <v>2.7</v>
          </cell>
          <cell r="N108">
            <v>2.36</v>
          </cell>
          <cell r="O108">
            <v>1.99</v>
          </cell>
          <cell r="P108">
            <v>1.78</v>
          </cell>
          <cell r="Q108">
            <v>1.66</v>
          </cell>
          <cell r="R108">
            <v>1.39</v>
          </cell>
          <cell r="S108">
            <v>1.17</v>
          </cell>
          <cell r="T108">
            <v>1.02</v>
          </cell>
          <cell r="U108">
            <v>0.77</v>
          </cell>
          <cell r="V108">
            <v>0.59</v>
          </cell>
          <cell r="W108">
            <v>0.52</v>
          </cell>
        </row>
        <row r="109">
          <cell r="M109">
            <v>2.48</v>
          </cell>
          <cell r="N109">
            <v>2.14</v>
          </cell>
          <cell r="O109">
            <v>1.8</v>
          </cell>
          <cell r="P109">
            <v>1.61</v>
          </cell>
          <cell r="Q109">
            <v>1.51</v>
          </cell>
          <cell r="R109">
            <v>1.2200000001369999</v>
          </cell>
          <cell r="S109">
            <v>1.05</v>
          </cell>
          <cell r="T109">
            <v>0.87</v>
          </cell>
          <cell r="U109">
            <v>0.67</v>
          </cell>
          <cell r="V109">
            <v>0.49</v>
          </cell>
          <cell r="W109">
            <v>0.42</v>
          </cell>
        </row>
        <row r="110">
          <cell r="M110">
            <v>2.2000000000000002</v>
          </cell>
          <cell r="N110">
            <v>1.9</v>
          </cell>
          <cell r="O110">
            <v>1.6</v>
          </cell>
          <cell r="P110">
            <v>1.43</v>
          </cell>
          <cell r="Q110">
            <v>1.24</v>
          </cell>
          <cell r="R110">
            <v>1.06</v>
          </cell>
          <cell r="S110">
            <v>0.9</v>
          </cell>
          <cell r="T110">
            <v>0.77</v>
          </cell>
          <cell r="U110">
            <v>0.59</v>
          </cell>
          <cell r="V110">
            <v>0.43</v>
          </cell>
          <cell r="W110">
            <v>0.37</v>
          </cell>
        </row>
        <row r="111">
          <cell r="M111">
            <v>1.74</v>
          </cell>
          <cell r="N111">
            <v>1.52</v>
          </cell>
          <cell r="O111">
            <v>1.27</v>
          </cell>
          <cell r="P111">
            <v>1.1200000000000001</v>
          </cell>
          <cell r="Q111">
            <v>1.01</v>
          </cell>
          <cell r="R111">
            <v>0.8</v>
          </cell>
          <cell r="S111">
            <v>0.64</v>
          </cell>
        </row>
        <row r="116">
          <cell r="M116">
            <v>10</v>
          </cell>
          <cell r="N116">
            <v>20</v>
          </cell>
          <cell r="O116">
            <v>50</v>
          </cell>
          <cell r="P116">
            <v>100</v>
          </cell>
          <cell r="Q116">
            <v>200</v>
          </cell>
          <cell r="R116">
            <v>500</v>
          </cell>
          <cell r="S116">
            <v>1000</v>
          </cell>
          <cell r="T116">
            <v>2000</v>
          </cell>
          <cell r="U116">
            <v>5000</v>
          </cell>
          <cell r="V116">
            <v>8000</v>
          </cell>
          <cell r="W116">
            <v>10000</v>
          </cell>
        </row>
        <row r="117">
          <cell r="M117">
            <v>4.29</v>
          </cell>
          <cell r="N117">
            <v>3.75</v>
          </cell>
          <cell r="O117">
            <v>3.17</v>
          </cell>
          <cell r="P117">
            <v>2.85</v>
          </cell>
          <cell r="Q117">
            <v>2.6</v>
          </cell>
          <cell r="R117">
            <v>2.21</v>
          </cell>
          <cell r="S117">
            <v>1.87</v>
          </cell>
          <cell r="T117">
            <v>1.58</v>
          </cell>
          <cell r="U117">
            <v>1.22</v>
          </cell>
          <cell r="V117">
            <v>0.95</v>
          </cell>
          <cell r="W117">
            <v>0.83</v>
          </cell>
        </row>
        <row r="118">
          <cell r="M118">
            <v>3.89</v>
          </cell>
          <cell r="N118">
            <v>3.4</v>
          </cell>
          <cell r="O118">
            <v>2.87</v>
          </cell>
          <cell r="P118">
            <v>2.57</v>
          </cell>
          <cell r="Q118">
            <v>2.36</v>
          </cell>
          <cell r="R118">
            <v>2</v>
          </cell>
          <cell r="S118">
            <v>1.69</v>
          </cell>
          <cell r="T118">
            <v>1.43</v>
          </cell>
          <cell r="U118">
            <v>1.1000000000000001</v>
          </cell>
          <cell r="V118">
            <v>0.85</v>
          </cell>
          <cell r="W118">
            <v>0.74</v>
          </cell>
        </row>
        <row r="119">
          <cell r="M119">
            <v>3.53</v>
          </cell>
          <cell r="N119">
            <v>3.11</v>
          </cell>
          <cell r="O119">
            <v>2.62</v>
          </cell>
          <cell r="P119">
            <v>2.34</v>
          </cell>
          <cell r="Q119">
            <v>2.15</v>
          </cell>
          <cell r="R119">
            <v>1.73</v>
          </cell>
          <cell r="S119">
            <v>1.48</v>
          </cell>
          <cell r="T119">
            <v>1.25</v>
          </cell>
          <cell r="U119">
            <v>0.96</v>
          </cell>
          <cell r="V119">
            <v>0.69</v>
          </cell>
          <cell r="W119">
            <v>0.57999999999999996</v>
          </cell>
        </row>
        <row r="120">
          <cell r="M120">
            <v>3.13</v>
          </cell>
          <cell r="N120">
            <v>2.76</v>
          </cell>
          <cell r="O120">
            <v>2.31</v>
          </cell>
          <cell r="P120">
            <v>2.0699999999999998</v>
          </cell>
          <cell r="Q120">
            <v>1.79</v>
          </cell>
          <cell r="R120">
            <v>1.52</v>
          </cell>
          <cell r="S120">
            <v>1.29</v>
          </cell>
          <cell r="T120">
            <v>1.1000000000000001</v>
          </cell>
          <cell r="U120">
            <v>0.83</v>
          </cell>
          <cell r="V120">
            <v>0.6</v>
          </cell>
          <cell r="W120">
            <v>0.51</v>
          </cell>
        </row>
        <row r="121">
          <cell r="M121">
            <v>2.48</v>
          </cell>
          <cell r="N121">
            <v>2.19</v>
          </cell>
          <cell r="O121">
            <v>1.82</v>
          </cell>
          <cell r="P121">
            <v>1.61</v>
          </cell>
          <cell r="Q121">
            <v>1.41</v>
          </cell>
          <cell r="R121">
            <v>1.1399999999999999</v>
          </cell>
        </row>
        <row r="126">
          <cell r="M126">
            <v>10</v>
          </cell>
          <cell r="N126">
            <v>20</v>
          </cell>
          <cell r="O126">
            <v>50</v>
          </cell>
          <cell r="P126">
            <v>100</v>
          </cell>
          <cell r="Q126">
            <v>200</v>
          </cell>
          <cell r="R126">
            <v>500</v>
          </cell>
          <cell r="S126">
            <v>1000</v>
          </cell>
          <cell r="T126">
            <v>2000</v>
          </cell>
          <cell r="U126">
            <v>5000</v>
          </cell>
          <cell r="V126">
            <v>8000</v>
          </cell>
          <cell r="W126">
            <v>10000</v>
          </cell>
        </row>
        <row r="127">
          <cell r="M127">
            <v>2.2200000000000002</v>
          </cell>
          <cell r="N127">
            <v>1.94</v>
          </cell>
          <cell r="O127">
            <v>1.63</v>
          </cell>
          <cell r="P127">
            <v>1.48</v>
          </cell>
          <cell r="Q127">
            <v>1.36</v>
          </cell>
          <cell r="R127">
            <v>1.1399999999999999</v>
          </cell>
          <cell r="S127">
            <v>0.97</v>
          </cell>
          <cell r="T127">
            <v>0.83</v>
          </cell>
          <cell r="U127">
            <v>0.61</v>
          </cell>
          <cell r="V127">
            <v>0.48</v>
          </cell>
          <cell r="W127">
            <v>0.43</v>
          </cell>
        </row>
        <row r="128">
          <cell r="M128">
            <v>2.09</v>
          </cell>
          <cell r="N128">
            <v>1.83</v>
          </cell>
          <cell r="O128">
            <v>1.53</v>
          </cell>
          <cell r="P128">
            <v>1.38</v>
          </cell>
          <cell r="Q128">
            <v>1.28</v>
          </cell>
          <cell r="R128">
            <v>1.04</v>
          </cell>
          <cell r="S128">
            <v>0.9</v>
          </cell>
          <cell r="T128">
            <v>0.75</v>
          </cell>
          <cell r="U128">
            <v>0.53</v>
          </cell>
          <cell r="V128">
            <v>0.39</v>
          </cell>
          <cell r="W128">
            <v>0.33</v>
          </cell>
        </row>
        <row r="129">
          <cell r="M129">
            <v>1.86</v>
          </cell>
          <cell r="N129">
            <v>1.62</v>
          </cell>
          <cell r="O129">
            <v>1.36</v>
          </cell>
          <cell r="P129">
            <v>1.22</v>
          </cell>
          <cell r="Q129">
            <v>1.1299999999999999</v>
          </cell>
          <cell r="R129">
            <v>0.91</v>
          </cell>
          <cell r="S129">
            <v>0.78</v>
          </cell>
          <cell r="T129">
            <v>0.66</v>
          </cell>
          <cell r="U129">
            <v>0.47</v>
          </cell>
          <cell r="V129">
            <v>0.34</v>
          </cell>
          <cell r="W129">
            <v>0.28999999999999998</v>
          </cell>
        </row>
        <row r="130">
          <cell r="M130">
            <v>1.62</v>
          </cell>
          <cell r="N130">
            <v>1.39</v>
          </cell>
          <cell r="O130">
            <v>1.19</v>
          </cell>
          <cell r="P130">
            <v>1.07</v>
          </cell>
          <cell r="Q130">
            <v>0.97</v>
          </cell>
          <cell r="R130">
            <v>0.8</v>
          </cell>
          <cell r="S130">
            <v>0.7</v>
          </cell>
          <cell r="T130">
            <v>0.56000000000000005</v>
          </cell>
          <cell r="U130">
            <v>0.41</v>
          </cell>
          <cell r="V130">
            <v>0.28999999999999998</v>
          </cell>
          <cell r="W130">
            <v>0.25</v>
          </cell>
        </row>
        <row r="131">
          <cell r="M131">
            <v>1.45</v>
          </cell>
          <cell r="N131">
            <v>1.23</v>
          </cell>
          <cell r="O131">
            <v>1.01</v>
          </cell>
          <cell r="P131">
            <v>0.92</v>
          </cell>
          <cell r="Q131">
            <v>0.8</v>
          </cell>
          <cell r="R131">
            <v>0.7</v>
          </cell>
          <cell r="S131">
            <v>0.57999999999999996</v>
          </cell>
        </row>
        <row r="136">
          <cell r="M136">
            <v>10</v>
          </cell>
          <cell r="N136">
            <v>20</v>
          </cell>
          <cell r="O136">
            <v>50</v>
          </cell>
          <cell r="P136">
            <v>100</v>
          </cell>
          <cell r="Q136">
            <v>200</v>
          </cell>
          <cell r="R136">
            <v>500</v>
          </cell>
          <cell r="S136">
            <v>1000</v>
          </cell>
          <cell r="T136">
            <v>2000</v>
          </cell>
          <cell r="U136">
            <v>5000</v>
          </cell>
          <cell r="V136">
            <v>8000</v>
          </cell>
          <cell r="W136">
            <v>10000</v>
          </cell>
        </row>
        <row r="137">
          <cell r="M137">
            <v>3.23</v>
          </cell>
          <cell r="N137">
            <v>2.79</v>
          </cell>
          <cell r="O137">
            <v>2.35</v>
          </cell>
          <cell r="P137">
            <v>2.13</v>
          </cell>
          <cell r="Q137">
            <v>1.95</v>
          </cell>
          <cell r="R137">
            <v>1.64</v>
          </cell>
          <cell r="S137">
            <v>1.39</v>
          </cell>
          <cell r="T137">
            <v>1.19</v>
          </cell>
          <cell r="U137">
            <v>0.9</v>
          </cell>
          <cell r="V137">
            <v>0.7</v>
          </cell>
          <cell r="W137">
            <v>0.63</v>
          </cell>
        </row>
        <row r="138">
          <cell r="M138">
            <v>3.01</v>
          </cell>
          <cell r="N138">
            <v>2.63</v>
          </cell>
          <cell r="O138">
            <v>2.21</v>
          </cell>
          <cell r="P138">
            <v>1.99</v>
          </cell>
          <cell r="Q138">
            <v>1.82</v>
          </cell>
          <cell r="R138">
            <v>1.49</v>
          </cell>
          <cell r="S138">
            <v>1.28</v>
          </cell>
          <cell r="T138">
            <v>1.07</v>
          </cell>
          <cell r="U138">
            <v>0.79</v>
          </cell>
          <cell r="V138">
            <v>0.57999999999999996</v>
          </cell>
          <cell r="W138">
            <v>0.49</v>
          </cell>
        </row>
        <row r="139">
          <cell r="M139">
            <v>2.68</v>
          </cell>
          <cell r="N139">
            <v>2.33</v>
          </cell>
          <cell r="O139">
            <v>1.97</v>
          </cell>
          <cell r="P139">
            <v>1.77</v>
          </cell>
          <cell r="Q139">
            <v>1.58</v>
          </cell>
          <cell r="R139">
            <v>1.32000000247</v>
          </cell>
          <cell r="S139">
            <v>1.1399999999999999</v>
          </cell>
          <cell r="T139">
            <v>0.92</v>
          </cell>
          <cell r="U139">
            <v>0.7</v>
          </cell>
          <cell r="V139">
            <v>0.51</v>
          </cell>
          <cell r="W139">
            <v>0.43</v>
          </cell>
        </row>
        <row r="140">
          <cell r="M140">
            <v>2.36</v>
          </cell>
          <cell r="N140">
            <v>2.0099999999999998</v>
          </cell>
          <cell r="O140">
            <v>1.72</v>
          </cell>
          <cell r="P140">
            <v>1.55</v>
          </cell>
          <cell r="Q140">
            <v>1.39</v>
          </cell>
          <cell r="R140">
            <v>1.1599999999999999</v>
          </cell>
          <cell r="S140">
            <v>1.02</v>
          </cell>
          <cell r="T140">
            <v>0.81</v>
          </cell>
          <cell r="U140">
            <v>0.61</v>
          </cell>
          <cell r="V140">
            <v>0.44</v>
          </cell>
          <cell r="W140">
            <v>0.36</v>
          </cell>
        </row>
        <row r="141">
          <cell r="M141">
            <v>2.0699999999999998</v>
          </cell>
          <cell r="N141">
            <v>1.76</v>
          </cell>
          <cell r="O141">
            <v>1.49</v>
          </cell>
          <cell r="P141">
            <v>1.35</v>
          </cell>
          <cell r="Q141">
            <v>1.1499999999999999</v>
          </cell>
          <cell r="R141">
            <v>0.98</v>
          </cell>
        </row>
        <row r="146">
          <cell r="M146">
            <v>15</v>
          </cell>
          <cell r="N146">
            <v>20</v>
          </cell>
          <cell r="O146">
            <v>50</v>
          </cell>
          <cell r="P146">
            <v>100</v>
          </cell>
          <cell r="Q146">
            <v>200</v>
          </cell>
          <cell r="R146">
            <v>500</v>
          </cell>
          <cell r="S146">
            <v>1000</v>
          </cell>
          <cell r="T146">
            <v>2000</v>
          </cell>
          <cell r="U146">
            <v>5000</v>
          </cell>
          <cell r="V146">
            <v>10000</v>
          </cell>
          <cell r="W146">
            <v>20000</v>
          </cell>
          <cell r="X146">
            <v>30000</v>
          </cell>
        </row>
        <row r="147">
          <cell r="M147">
            <v>7.0999999999999994E-2</v>
          </cell>
          <cell r="N147">
            <v>5.8999999999999997E-2</v>
          </cell>
          <cell r="O147">
            <v>4.8000000000000001E-2</v>
          </cell>
          <cell r="P147">
            <v>3.4000000000000002E-2</v>
          </cell>
          <cell r="Q147">
            <v>2.5000000000000001E-2</v>
          </cell>
          <cell r="R147">
            <v>1.6E-2</v>
          </cell>
          <cell r="S147">
            <v>1.4E-2</v>
          </cell>
          <cell r="T147">
            <v>1.2E-2</v>
          </cell>
          <cell r="U147">
            <v>8.9999999999999993E-3</v>
          </cell>
          <cell r="V147">
            <v>7.0000000000000001E-3</v>
          </cell>
          <cell r="W147">
            <v>5.0000000000000001E-3</v>
          </cell>
          <cell r="X147">
            <v>4.0000000000000001E-3</v>
          </cell>
        </row>
        <row r="148">
          <cell r="M148">
            <v>9.8000000000000004E-2</v>
          </cell>
          <cell r="N148">
            <v>8.3000000000000004E-2</v>
          </cell>
          <cell r="O148">
            <v>6.7000000000000004E-2</v>
          </cell>
          <cell r="P148">
            <v>4.9000000000000002E-2</v>
          </cell>
          <cell r="Q148">
            <v>3.6999999999999998E-2</v>
          </cell>
          <cell r="R148">
            <v>2.8000000000000001E-2</v>
          </cell>
          <cell r="S148">
            <v>2.5000000000000001E-2</v>
          </cell>
          <cell r="T148">
            <v>0.02</v>
          </cell>
          <cell r="U148">
            <v>1.4999999999999999E-2</v>
          </cell>
          <cell r="V148">
            <v>0.01</v>
          </cell>
          <cell r="W148">
            <v>7.0000000000000001E-3</v>
          </cell>
          <cell r="X148">
            <v>5.0000000000000001E-3</v>
          </cell>
        </row>
        <row r="149">
          <cell r="M149">
            <v>5.3999999999999999E-2</v>
          </cell>
          <cell r="N149">
            <v>4.9000000000000002E-2</v>
          </cell>
          <cell r="O149">
            <v>3.9E-2</v>
          </cell>
          <cell r="P149">
            <v>0.03</v>
          </cell>
          <cell r="Q149">
            <v>0.02</v>
          </cell>
          <cell r="R149">
            <v>1.2999999999999999E-2</v>
          </cell>
          <cell r="S149">
            <v>1.0999999999999999E-2</v>
          </cell>
          <cell r="T149">
            <v>8.9999999999999993E-3</v>
          </cell>
          <cell r="U149">
            <v>7.0000000000000001E-3</v>
          </cell>
          <cell r="V149">
            <v>5.0000000000000001E-3</v>
          </cell>
          <cell r="W149">
            <v>4.0000000000000001E-3</v>
          </cell>
          <cell r="X149">
            <v>3.0000000000000001E-3</v>
          </cell>
        </row>
        <row r="150">
          <cell r="M150">
            <v>6.4000000000000001E-2</v>
          </cell>
          <cell r="N150">
            <v>5.8000000000000003E-2</v>
          </cell>
          <cell r="O150">
            <v>4.7E-2</v>
          </cell>
          <cell r="P150">
            <v>3.3000000000000002E-2</v>
          </cell>
          <cell r="Q150">
            <v>2.4E-2</v>
          </cell>
          <cell r="R150">
            <v>1.4999999999999999E-2</v>
          </cell>
          <cell r="S150">
            <v>1.2999999999999999E-2</v>
          </cell>
          <cell r="T150">
            <v>1.0999999999999999E-2</v>
          </cell>
          <cell r="U150">
            <v>8.9999999999999993E-3</v>
          </cell>
          <cell r="V150">
            <v>6.0000000000000001E-3</v>
          </cell>
          <cell r="W150">
            <v>5.0000000000000001E-3</v>
          </cell>
          <cell r="X150">
            <v>4.0000000000000001E-3</v>
          </cell>
        </row>
        <row r="151">
          <cell r="M151">
            <v>5.6000000000000001E-2</v>
          </cell>
          <cell r="N151">
            <v>5.0999999999999997E-2</v>
          </cell>
          <cell r="O151">
            <v>4.1000000000000002E-2</v>
          </cell>
          <cell r="P151">
            <v>3.2000000000000001E-2</v>
          </cell>
          <cell r="Q151">
            <v>2.1000000000000001E-2</v>
          </cell>
          <cell r="R151">
            <v>1.2999999999999999E-2</v>
          </cell>
          <cell r="S151">
            <v>1.2E-2</v>
          </cell>
          <cell r="T151">
            <v>0.01</v>
          </cell>
          <cell r="U151">
            <v>8.0000000000000002E-3</v>
          </cell>
          <cell r="V151">
            <v>5.0000000000000001E-3</v>
          </cell>
          <cell r="W151">
            <v>4.0000000000000001E-3</v>
          </cell>
          <cell r="X151">
            <v>3.0000000000000001E-3</v>
          </cell>
        </row>
        <row r="157">
          <cell r="M157">
            <v>15</v>
          </cell>
          <cell r="N157">
            <v>20</v>
          </cell>
          <cell r="O157">
            <v>50</v>
          </cell>
          <cell r="P157">
            <v>100</v>
          </cell>
          <cell r="Q157">
            <v>200</v>
          </cell>
          <cell r="R157">
            <v>500</v>
          </cell>
          <cell r="S157">
            <v>1000</v>
          </cell>
          <cell r="T157">
            <v>2000</v>
          </cell>
          <cell r="U157">
            <v>5000</v>
          </cell>
          <cell r="V157">
            <v>10000</v>
          </cell>
          <cell r="W157">
            <v>20000</v>
          </cell>
          <cell r="X157">
            <v>30000</v>
          </cell>
        </row>
        <row r="158">
          <cell r="M158">
            <v>0.20399999999999999</v>
          </cell>
          <cell r="N158">
            <v>0.16800000000000001</v>
          </cell>
          <cell r="O158">
            <v>0.13800000000000001</v>
          </cell>
          <cell r="P158">
            <v>9.7000000000000003E-2</v>
          </cell>
          <cell r="Q158">
            <v>7.0000000000000007E-2</v>
          </cell>
          <cell r="R158">
            <v>4.5999999999999999E-2</v>
          </cell>
          <cell r="S158">
            <v>4.1000000000000002E-2</v>
          </cell>
          <cell r="T158">
            <v>3.4000000000000002E-2</v>
          </cell>
          <cell r="U158">
            <v>2.5999999999999999E-2</v>
          </cell>
          <cell r="V158">
            <v>1.9E-2</v>
          </cell>
          <cell r="W158">
            <v>1.4999999999999999E-2</v>
          </cell>
          <cell r="X158">
            <v>1.2E-2</v>
          </cell>
        </row>
        <row r="159">
          <cell r="M159">
            <v>0.28100000000000003</v>
          </cell>
          <cell r="N159">
            <v>0.23799999999999999</v>
          </cell>
          <cell r="O159">
            <v>0.19</v>
          </cell>
          <cell r="P159">
            <v>0.14099999999999999</v>
          </cell>
          <cell r="Q159">
            <v>0.107</v>
          </cell>
          <cell r="R159">
            <v>0.08</v>
          </cell>
          <cell r="S159">
            <v>7.0000000000000007E-2</v>
          </cell>
          <cell r="T159">
            <v>5.6000000000000001E-2</v>
          </cell>
          <cell r="U159">
            <v>4.3999999999999997E-2</v>
          </cell>
          <cell r="V159">
            <v>2.9000000000000001E-2</v>
          </cell>
          <cell r="W159">
            <v>0.02</v>
          </cell>
          <cell r="X159">
            <v>1.4999999999999999E-2</v>
          </cell>
        </row>
        <row r="160">
          <cell r="M160">
            <v>0.153</v>
          </cell>
          <cell r="N160">
            <v>0.13900000000000001</v>
          </cell>
          <cell r="O160">
            <v>0.112</v>
          </cell>
          <cell r="P160">
            <v>8.6999999999999994E-2</v>
          </cell>
          <cell r="Q160">
            <v>5.8000000000000003E-2</v>
          </cell>
          <cell r="R160">
            <v>3.5999999999999997E-2</v>
          </cell>
          <cell r="S160">
            <v>3.2000000000000001E-2</v>
          </cell>
          <cell r="T160">
            <v>2.5999999999999999E-2</v>
          </cell>
          <cell r="U160">
            <v>0.02</v>
          </cell>
          <cell r="V160">
            <v>1.4E-2</v>
          </cell>
          <cell r="W160">
            <v>0.01</v>
          </cell>
          <cell r="X160">
            <v>8.9999999999999993E-3</v>
          </cell>
        </row>
        <row r="161">
          <cell r="M161">
            <v>0.182</v>
          </cell>
          <cell r="N161">
            <v>0.16700000000000001</v>
          </cell>
          <cell r="O161">
            <v>0.13300000000000001</v>
          </cell>
          <cell r="P161">
            <v>9.4E-2</v>
          </cell>
          <cell r="Q161">
            <v>6.8000000000000005E-2</v>
          </cell>
          <cell r="R161">
            <v>4.3999999999999997E-2</v>
          </cell>
          <cell r="S161">
            <v>3.6999999999999998E-2</v>
          </cell>
          <cell r="T161">
            <v>3.2000000000000001E-2</v>
          </cell>
          <cell r="U161">
            <v>2.5999999999999999E-2</v>
          </cell>
          <cell r="V161">
            <v>1.7000000000000001E-2</v>
          </cell>
          <cell r="W161">
            <v>1.4E-2</v>
          </cell>
          <cell r="X161">
            <v>0.01</v>
          </cell>
        </row>
        <row r="162">
          <cell r="M162">
            <v>0.16</v>
          </cell>
          <cell r="N162">
            <v>0.14499999999999999</v>
          </cell>
          <cell r="O162">
            <v>0.11600000000000001</v>
          </cell>
          <cell r="P162">
            <v>9.1999999999999998E-2</v>
          </cell>
          <cell r="Q162">
            <v>0.06</v>
          </cell>
          <cell r="R162">
            <v>3.6999999999999998E-2</v>
          </cell>
          <cell r="S162">
            <v>3.4000000000000002E-2</v>
          </cell>
          <cell r="T162">
            <v>2.9000000000000001E-2</v>
          </cell>
          <cell r="U162">
            <v>2.1999999999999999E-2</v>
          </cell>
          <cell r="V162">
            <v>1.4999999999999999E-2</v>
          </cell>
          <cell r="W162">
            <v>0.01</v>
          </cell>
          <cell r="X162">
            <v>9.0000000001370008E-3</v>
          </cell>
        </row>
        <row r="167">
          <cell r="M167">
            <v>10</v>
          </cell>
          <cell r="N167">
            <v>20</v>
          </cell>
          <cell r="O167">
            <v>50</v>
          </cell>
          <cell r="P167">
            <v>100</v>
          </cell>
          <cell r="Q167">
            <v>200</v>
          </cell>
          <cell r="R167">
            <v>500</v>
          </cell>
          <cell r="S167">
            <v>1000</v>
          </cell>
          <cell r="T167">
            <v>2000</v>
          </cell>
          <cell r="U167">
            <v>5000</v>
          </cell>
          <cell r="V167">
            <v>8000</v>
          </cell>
          <cell r="W167">
            <v>10000</v>
          </cell>
        </row>
        <row r="168">
          <cell r="M168">
            <v>0.25800000000000001</v>
          </cell>
          <cell r="N168">
            <v>0.223</v>
          </cell>
          <cell r="O168">
            <v>0.17199999999999999</v>
          </cell>
          <cell r="P168">
            <v>0.14299999999999999</v>
          </cell>
          <cell r="Q168">
            <v>0.108</v>
          </cell>
          <cell r="R168">
            <v>8.3000000000000004E-2</v>
          </cell>
          <cell r="S168">
            <v>6.8000000000000005E-2</v>
          </cell>
          <cell r="T168">
            <v>4.3999999999999997E-2</v>
          </cell>
          <cell r="U168">
            <v>3.3000000000000002E-2</v>
          </cell>
          <cell r="V168">
            <v>2.8000000000000001E-2</v>
          </cell>
          <cell r="W168">
            <v>2.5999999999999999E-2</v>
          </cell>
        </row>
        <row r="169">
          <cell r="M169">
            <v>0.28999999999999998</v>
          </cell>
          <cell r="N169">
            <v>0.252</v>
          </cell>
          <cell r="O169">
            <v>0.192</v>
          </cell>
          <cell r="P169">
            <v>0.14599999999999999</v>
          </cell>
          <cell r="Q169">
            <v>0.113</v>
          </cell>
          <cell r="R169">
            <v>8.6999999999999994E-2</v>
          </cell>
          <cell r="S169">
            <v>6.6000000000000003E-2</v>
          </cell>
          <cell r="T169">
            <v>5.2999999999999999E-2</v>
          </cell>
          <cell r="U169">
            <v>3.7999999999999999E-2</v>
          </cell>
          <cell r="V169">
            <v>3.1E-2</v>
          </cell>
          <cell r="W169">
            <v>2.8000000000000001E-2</v>
          </cell>
        </row>
        <row r="170">
          <cell r="M170">
            <v>0.17</v>
          </cell>
          <cell r="N170">
            <v>0.14699999999999999</v>
          </cell>
          <cell r="O170">
            <v>0.113</v>
          </cell>
          <cell r="P170">
            <v>8.4000000000000005E-2</v>
          </cell>
          <cell r="Q170">
            <v>7.2999999999999995E-2</v>
          </cell>
          <cell r="R170">
            <v>5.5E-2</v>
          </cell>
          <cell r="S170">
            <v>4.2000000000000003E-2</v>
          </cell>
          <cell r="T170">
            <v>3.5000000000000003E-2</v>
          </cell>
          <cell r="U170">
            <v>2.4E-2</v>
          </cell>
          <cell r="V170">
            <v>0.02</v>
          </cell>
          <cell r="W170">
            <v>1.7000000000000001E-2</v>
          </cell>
        </row>
        <row r="171">
          <cell r="M171">
            <v>0.189</v>
          </cell>
          <cell r="N171">
            <v>0.16300000000000001</v>
          </cell>
          <cell r="O171">
            <v>0.125</v>
          </cell>
          <cell r="P171">
            <v>9.2999999999999999E-2</v>
          </cell>
          <cell r="Q171">
            <v>7.2999999999999995E-2</v>
          </cell>
          <cell r="R171">
            <v>5.6000000000000001E-2</v>
          </cell>
          <cell r="S171">
            <v>4.2999999999999997E-2</v>
          </cell>
          <cell r="T171">
            <v>3.5000000000000003E-2</v>
          </cell>
          <cell r="U171">
            <v>2.5999999999999999E-2</v>
          </cell>
          <cell r="V171">
            <v>2.1999999999999999E-2</v>
          </cell>
          <cell r="W171">
            <v>1.9E-2</v>
          </cell>
        </row>
        <row r="172">
          <cell r="M172">
            <v>0.19700000000000001</v>
          </cell>
          <cell r="N172">
            <v>0.17199999999999999</v>
          </cell>
          <cell r="O172">
            <v>0.13300000000000001</v>
          </cell>
          <cell r="P172">
            <v>9.9000000000000005E-2</v>
          </cell>
          <cell r="Q172">
            <v>7.5999999999999998E-2</v>
          </cell>
          <cell r="R172">
            <v>5.8999999999999997E-2</v>
          </cell>
          <cell r="S172">
            <v>4.5999999999999999E-2</v>
          </cell>
          <cell r="T172">
            <v>0.04</v>
          </cell>
          <cell r="U172">
            <v>2.9000000000000001E-2</v>
          </cell>
          <cell r="V172">
            <v>2.4E-2</v>
          </cell>
          <cell r="W172">
            <v>2.1000000000000001E-2</v>
          </cell>
        </row>
        <row r="177">
          <cell r="M177">
            <v>10</v>
          </cell>
          <cell r="N177">
            <v>20</v>
          </cell>
          <cell r="O177">
            <v>50</v>
          </cell>
          <cell r="P177">
            <v>100</v>
          </cell>
          <cell r="Q177">
            <v>200</v>
          </cell>
          <cell r="R177">
            <v>500</v>
          </cell>
          <cell r="S177">
            <v>1000</v>
          </cell>
          <cell r="T177">
            <v>2000</v>
          </cell>
          <cell r="U177">
            <v>5000</v>
          </cell>
          <cell r="V177">
            <v>8000</v>
          </cell>
          <cell r="W177">
            <v>10000</v>
          </cell>
        </row>
        <row r="178">
          <cell r="M178">
            <v>0.25</v>
          </cell>
          <cell r="N178">
            <v>0.219</v>
          </cell>
          <cell r="O178">
            <v>0.16600000000000001</v>
          </cell>
          <cell r="P178">
            <v>0.14000000000000001</v>
          </cell>
          <cell r="Q178">
            <v>0.105</v>
          </cell>
          <cell r="R178">
            <v>7.6999999999999999E-2</v>
          </cell>
          <cell r="S178">
            <v>6.4000000000000001E-2</v>
          </cell>
          <cell r="T178">
            <v>4.2999999999999997E-2</v>
          </cell>
          <cell r="U178">
            <v>3.2000000000000001E-2</v>
          </cell>
          <cell r="V178">
            <v>2.7E-2</v>
          </cell>
          <cell r="W178">
            <v>2.5000000000000001E-2</v>
          </cell>
        </row>
        <row r="179">
          <cell r="M179">
            <v>0.28199999999999997</v>
          </cell>
          <cell r="N179">
            <v>0.24399999999999999</v>
          </cell>
          <cell r="O179">
            <v>0.185</v>
          </cell>
          <cell r="P179">
            <v>0.14099999999999999</v>
          </cell>
          <cell r="Q179">
            <v>0.108</v>
          </cell>
          <cell r="R179">
            <v>8.3000000000000004E-2</v>
          </cell>
          <cell r="S179">
            <v>6.2E-2</v>
          </cell>
          <cell r="T179">
            <v>0.05</v>
          </cell>
          <cell r="U179">
            <v>3.4000000000000002E-2</v>
          </cell>
          <cell r="V179">
            <v>0.03</v>
          </cell>
          <cell r="W179">
            <v>2.7E-2</v>
          </cell>
        </row>
        <row r="180">
          <cell r="M180">
            <v>0.16600000000000001</v>
          </cell>
          <cell r="N180">
            <v>0.14199999999999999</v>
          </cell>
          <cell r="O180">
            <v>0.106</v>
          </cell>
          <cell r="P180">
            <v>8.2000000000000003E-2</v>
          </cell>
          <cell r="Q180">
            <v>6.9000000000000006E-2</v>
          </cell>
          <cell r="R180">
            <v>5.1999999999999998E-2</v>
          </cell>
          <cell r="S180">
            <v>4.1000000000000002E-2</v>
          </cell>
          <cell r="T180">
            <v>3.4000000000000002E-2</v>
          </cell>
          <cell r="U180">
            <v>2.1000000000000001E-2</v>
          </cell>
          <cell r="V180">
            <v>1.7999999999999999E-2</v>
          </cell>
          <cell r="W180">
            <v>1.6E-2</v>
          </cell>
        </row>
        <row r="181">
          <cell r="M181">
            <v>0.183</v>
          </cell>
          <cell r="N181">
            <v>0.158</v>
          </cell>
          <cell r="O181">
            <v>0.11899999999999999</v>
          </cell>
          <cell r="P181">
            <v>9.1999999999999998E-2</v>
          </cell>
          <cell r="Q181">
            <v>7.0000000000000007E-2</v>
          </cell>
          <cell r="R181">
            <v>5.2999999999999999E-2</v>
          </cell>
          <cell r="S181">
            <v>0.04</v>
          </cell>
          <cell r="T181">
            <v>3.4000000000000002E-2</v>
          </cell>
          <cell r="U181">
            <v>2.4E-2</v>
          </cell>
          <cell r="V181">
            <v>2.1000000000000001E-2</v>
          </cell>
          <cell r="W181">
            <v>1.7999999999999999E-2</v>
          </cell>
        </row>
        <row r="182">
          <cell r="M182">
            <v>0.19100000000016901</v>
          </cell>
          <cell r="N182">
            <v>0.16600000000000001</v>
          </cell>
          <cell r="O182">
            <v>0.128</v>
          </cell>
          <cell r="P182">
            <v>9.5000000000000001E-2</v>
          </cell>
          <cell r="Q182">
            <v>7.1999999999999995E-2</v>
          </cell>
          <cell r="R182">
            <v>5.6000000000000001E-2</v>
          </cell>
          <cell r="S182">
            <v>4.3999999999999997E-2</v>
          </cell>
          <cell r="T182">
            <v>3.6999999999999998E-2</v>
          </cell>
          <cell r="U182">
            <v>2.5999999999999999E-2</v>
          </cell>
          <cell r="V182">
            <v>2.1999999999999999E-2</v>
          </cell>
          <cell r="W182">
            <v>0.02</v>
          </cell>
        </row>
        <row r="186">
          <cell r="M186">
            <v>1</v>
          </cell>
          <cell r="N186">
            <v>3</v>
          </cell>
          <cell r="O186">
            <v>5</v>
          </cell>
          <cell r="P186">
            <v>10</v>
          </cell>
          <cell r="Q186">
            <v>20</v>
          </cell>
          <cell r="R186">
            <v>50</v>
          </cell>
          <cell r="S186">
            <v>100</v>
          </cell>
        </row>
        <row r="187">
          <cell r="M187">
            <v>0.81599999999999995</v>
          </cell>
          <cell r="N187">
            <v>0.58299999999999996</v>
          </cell>
          <cell r="O187">
            <v>0.505</v>
          </cell>
          <cell r="P187">
            <v>0.38900000000000001</v>
          </cell>
          <cell r="Q187">
            <v>0.311</v>
          </cell>
          <cell r="R187">
            <v>0.17599999999999999</v>
          </cell>
          <cell r="S187">
            <v>0.114</v>
          </cell>
        </row>
        <row r="192">
          <cell r="M192">
            <v>10</v>
          </cell>
          <cell r="N192">
            <v>20</v>
          </cell>
          <cell r="O192">
            <v>50</v>
          </cell>
          <cell r="P192">
            <v>100</v>
          </cell>
          <cell r="Q192">
            <v>200</v>
          </cell>
          <cell r="R192">
            <v>500</v>
          </cell>
          <cell r="S192">
            <v>1000</v>
          </cell>
          <cell r="T192">
            <v>2000</v>
          </cell>
        </row>
        <row r="193">
          <cell r="M193">
            <v>0.432</v>
          </cell>
          <cell r="N193">
            <v>0.34599999999999997</v>
          </cell>
          <cell r="O193">
            <v>0.19500000000000001</v>
          </cell>
          <cell r="P193">
            <v>0.127</v>
          </cell>
          <cell r="Q193">
            <v>7.8E-2</v>
          </cell>
          <cell r="R193">
            <v>5.7000000000000002E-2</v>
          </cell>
          <cell r="S193">
            <v>0.04</v>
          </cell>
          <cell r="T193">
            <v>3.2000000000000001E-2</v>
          </cell>
        </row>
        <row r="194">
          <cell r="M194">
            <v>0.54900000000000004</v>
          </cell>
          <cell r="N194">
            <v>0.379</v>
          </cell>
          <cell r="O194">
            <v>0.21099999999999999</v>
          </cell>
          <cell r="P194">
            <v>0.14399999999999999</v>
          </cell>
          <cell r="Q194">
            <v>9.6000000000000002E-2</v>
          </cell>
          <cell r="R194">
            <v>6.7000000000000004E-2</v>
          </cell>
          <cell r="S194">
            <v>5.1999999999999998E-2</v>
          </cell>
          <cell r="T194">
            <v>4.1000000000000002E-2</v>
          </cell>
        </row>
        <row r="195">
          <cell r="M195">
            <v>0.34599999999999997</v>
          </cell>
          <cell r="N195">
            <v>0.23699999999999999</v>
          </cell>
          <cell r="O195">
            <v>0.151</v>
          </cell>
          <cell r="P195">
            <v>0.09</v>
          </cell>
          <cell r="Q195">
            <v>5.7000000000000002E-2</v>
          </cell>
          <cell r="R195">
            <v>4.2999999999999997E-2</v>
          </cell>
          <cell r="S195">
            <v>2.9000000000000001E-2</v>
          </cell>
          <cell r="T195">
            <v>2.3E-2</v>
          </cell>
        </row>
        <row r="196">
          <cell r="M196">
            <v>0.36099999999999999</v>
          </cell>
          <cell r="N196">
            <v>0.30199999999999999</v>
          </cell>
          <cell r="O196">
            <v>0.16600000000000001</v>
          </cell>
          <cell r="P196">
            <v>9.4E-2</v>
          </cell>
          <cell r="Q196">
            <v>6.6000000000000003E-2</v>
          </cell>
          <cell r="R196">
            <v>4.5999999999999999E-2</v>
          </cell>
          <cell r="S196">
            <v>3.1E-2</v>
          </cell>
          <cell r="T196">
            <v>2.5999999999999999E-2</v>
          </cell>
        </row>
        <row r="197">
          <cell r="M197">
            <v>0.38800000000000001</v>
          </cell>
          <cell r="N197">
            <v>0.32500000000000001</v>
          </cell>
          <cell r="O197">
            <v>0.17199999999999999</v>
          </cell>
          <cell r="P197">
            <v>0.106</v>
          </cell>
          <cell r="Q197">
            <v>6.9000000000000006E-2</v>
          </cell>
          <cell r="R197">
            <v>5.1999999999999998E-2</v>
          </cell>
          <cell r="S197">
            <v>3.7999999999999999E-2</v>
          </cell>
          <cell r="T197">
            <v>2.8000000000000001E-2</v>
          </cell>
        </row>
        <row r="202">
          <cell r="M202">
            <v>10</v>
          </cell>
          <cell r="N202">
            <v>20</v>
          </cell>
          <cell r="O202">
            <v>50</v>
          </cell>
          <cell r="P202">
            <v>100</v>
          </cell>
          <cell r="Q202">
            <v>200</v>
          </cell>
          <cell r="R202">
            <v>500</v>
          </cell>
          <cell r="S202">
            <v>1000</v>
          </cell>
          <cell r="T202">
            <v>2000</v>
          </cell>
        </row>
        <row r="203">
          <cell r="M203">
            <v>0.36699999999999999</v>
          </cell>
          <cell r="N203">
            <v>0.34599999999999997</v>
          </cell>
          <cell r="O203">
            <v>0.18099999999999999</v>
          </cell>
          <cell r="P203">
            <v>0.113</v>
          </cell>
          <cell r="Q203">
            <v>0.10199999999999999</v>
          </cell>
          <cell r="R203">
            <v>8.1000000000000003E-2</v>
          </cell>
          <cell r="S203">
            <v>5.5E-2</v>
          </cell>
          <cell r="T203">
            <v>4.2999999999999997E-2</v>
          </cell>
        </row>
        <row r="204">
          <cell r="M204">
            <v>0.54900000000000004</v>
          </cell>
          <cell r="N204">
            <v>0.49399999999999999</v>
          </cell>
          <cell r="O204">
            <v>0.28000000000000003</v>
          </cell>
          <cell r="P204">
            <v>0.17699999999999999</v>
          </cell>
          <cell r="Q204">
            <v>0.152</v>
          </cell>
          <cell r="R204">
            <v>0.123</v>
          </cell>
          <cell r="S204">
            <v>8.4000000000000005E-2</v>
          </cell>
          <cell r="T204">
            <v>6.6000000000000003E-2</v>
          </cell>
        </row>
        <row r="205">
          <cell r="M205">
            <v>0.26100000000000001</v>
          </cell>
          <cell r="N205">
            <v>0.23</v>
          </cell>
          <cell r="O205">
            <v>0.13100000000000001</v>
          </cell>
          <cell r="P205">
            <v>8.4000000000000005E-2</v>
          </cell>
          <cell r="Q205">
            <v>7.3999999999999996E-2</v>
          </cell>
          <cell r="R205">
            <v>5.6000000000000001E-2</v>
          </cell>
          <cell r="S205">
            <v>0.04</v>
          </cell>
          <cell r="T205">
            <v>3.2000000000000001E-2</v>
          </cell>
        </row>
        <row r="206">
          <cell r="M206">
            <v>0.28100000000000003</v>
          </cell>
          <cell r="N206">
            <v>0.245</v>
          </cell>
          <cell r="O206">
            <v>0.14000000000000001</v>
          </cell>
          <cell r="P206">
            <v>0.09</v>
          </cell>
          <cell r="Q206">
            <v>7.8E-2</v>
          </cell>
          <cell r="R206">
            <v>6.0999999999999999E-2</v>
          </cell>
          <cell r="S206">
            <v>0.05</v>
          </cell>
          <cell r="T206">
            <v>3.6999999999999998E-2</v>
          </cell>
        </row>
        <row r="207">
          <cell r="M207">
            <v>0.30199999999999999</v>
          </cell>
          <cell r="N207">
            <v>0.26</v>
          </cell>
          <cell r="O207">
            <v>0.156</v>
          </cell>
          <cell r="P207">
            <v>0.10199999999999999</v>
          </cell>
          <cell r="Q207">
            <v>8.6999999999999994E-2</v>
          </cell>
          <cell r="R207">
            <v>6.9000000000000006E-2</v>
          </cell>
          <cell r="S207">
            <v>5.3999999999999999E-2</v>
          </cell>
          <cell r="T207">
            <v>4.1000000000000002E-2</v>
          </cell>
        </row>
        <row r="212">
          <cell r="M212">
            <v>10</v>
          </cell>
          <cell r="N212">
            <v>20</v>
          </cell>
          <cell r="O212">
            <v>50</v>
          </cell>
          <cell r="P212">
            <v>100</v>
          </cell>
          <cell r="Q212">
            <v>200</v>
          </cell>
          <cell r="R212">
            <v>500</v>
          </cell>
          <cell r="S212">
            <v>1000</v>
          </cell>
          <cell r="T212">
            <v>2000</v>
          </cell>
          <cell r="U212">
            <v>5000</v>
          </cell>
          <cell r="V212">
            <v>8000</v>
          </cell>
          <cell r="W212">
            <v>10000</v>
          </cell>
        </row>
        <row r="213">
          <cell r="M213">
            <v>3.2850000000000001</v>
          </cell>
          <cell r="N213">
            <v>2.8530000000000002</v>
          </cell>
          <cell r="O213">
            <v>2.4350000000000001</v>
          </cell>
          <cell r="P213">
            <v>1.845</v>
          </cell>
          <cell r="Q213">
            <v>1.546</v>
          </cell>
          <cell r="R213">
            <v>1.1879999999999999</v>
          </cell>
          <cell r="S213">
            <v>0.79700000000000004</v>
          </cell>
          <cell r="T213">
            <v>0.69399999999999995</v>
          </cell>
          <cell r="U213">
            <v>0.62</v>
          </cell>
          <cell r="V213">
            <v>0.53</v>
          </cell>
          <cell r="W213">
            <v>0.47799999999999998</v>
          </cell>
        </row>
        <row r="214">
          <cell r="M214">
            <v>3.508</v>
          </cell>
          <cell r="N214">
            <v>3.137</v>
          </cell>
          <cell r="O214">
            <v>2.5590000000000002</v>
          </cell>
          <cell r="P214">
            <v>2.0739999999999998</v>
          </cell>
          <cell r="Q214">
            <v>1.6040000000000001</v>
          </cell>
          <cell r="R214">
            <v>1.3009999999999999</v>
          </cell>
          <cell r="S214">
            <v>0.82299999999999995</v>
          </cell>
          <cell r="T214">
            <v>0.71599999999999997</v>
          </cell>
          <cell r="U214">
            <v>0.64</v>
          </cell>
          <cell r="V214">
            <v>0.55000000000000004</v>
          </cell>
          <cell r="W214">
            <v>0.49299999999999999</v>
          </cell>
        </row>
        <row r="215">
          <cell r="M215">
            <v>3.2029999999999998</v>
          </cell>
          <cell r="N215">
            <v>2.7</v>
          </cell>
          <cell r="O215">
            <v>2.3559999999999999</v>
          </cell>
          <cell r="P215">
            <v>1.714</v>
          </cell>
          <cell r="Q215">
            <v>1.272</v>
          </cell>
          <cell r="R215">
            <v>1.0029999999999999</v>
          </cell>
          <cell r="S215">
            <v>0.73099999999999998</v>
          </cell>
          <cell r="T215">
            <v>0.63600000000000001</v>
          </cell>
          <cell r="U215">
            <v>0.55000000000000004</v>
          </cell>
          <cell r="V215">
            <v>0.48</v>
          </cell>
          <cell r="W215">
            <v>0.438</v>
          </cell>
        </row>
        <row r="216">
          <cell r="M216">
            <v>2.5979999999999999</v>
          </cell>
          <cell r="N216">
            <v>2.2919999999999998</v>
          </cell>
          <cell r="O216">
            <v>2.0750000000000002</v>
          </cell>
          <cell r="P216">
            <v>1.5449999999999999</v>
          </cell>
          <cell r="Q216">
            <v>1.1890000000000001</v>
          </cell>
          <cell r="R216">
            <v>0.95</v>
          </cell>
          <cell r="S216">
            <v>0.63100000000000001</v>
          </cell>
          <cell r="T216">
            <v>0.55000000000000004</v>
          </cell>
          <cell r="U216">
            <v>0.49</v>
          </cell>
          <cell r="V216">
            <v>0.42</v>
          </cell>
          <cell r="W216">
            <v>0.378</v>
          </cell>
        </row>
        <row r="217">
          <cell r="M217">
            <v>2.5659999999999998</v>
          </cell>
          <cell r="N217">
            <v>2.2559999999999998</v>
          </cell>
          <cell r="O217">
            <v>1.984</v>
          </cell>
          <cell r="P217">
            <v>1.4610000000000001</v>
          </cell>
          <cell r="Q217">
            <v>1.1419999999999999</v>
          </cell>
          <cell r="R217">
            <v>0.91200000000000003</v>
          </cell>
          <cell r="S217">
            <v>0.58399999999999996</v>
          </cell>
          <cell r="T217">
            <v>0.50900000000000001</v>
          </cell>
          <cell r="U217">
            <v>0.45200000000000001</v>
          </cell>
          <cell r="V217">
            <v>0.39</v>
          </cell>
          <cell r="W217">
            <v>0.35</v>
          </cell>
        </row>
        <row r="222">
          <cell r="M222">
            <v>10</v>
          </cell>
          <cell r="N222">
            <v>20</v>
          </cell>
          <cell r="O222">
            <v>50</v>
          </cell>
          <cell r="P222">
            <v>100</v>
          </cell>
          <cell r="Q222">
            <v>200</v>
          </cell>
          <cell r="R222">
            <v>500</v>
          </cell>
          <cell r="S222">
            <v>1000</v>
          </cell>
          <cell r="T222">
            <v>2000</v>
          </cell>
          <cell r="U222">
            <v>5000</v>
          </cell>
          <cell r="V222">
            <v>8000</v>
          </cell>
          <cell r="W222">
            <v>10000</v>
          </cell>
        </row>
        <row r="223">
          <cell r="M223">
            <v>0.84399999999999997</v>
          </cell>
          <cell r="N223">
            <v>0.71499999999999997</v>
          </cell>
          <cell r="O223">
            <v>0.59599999999999997</v>
          </cell>
          <cell r="P223">
            <v>0.39400000000000002</v>
          </cell>
          <cell r="Q223">
            <v>0.30499999999999999</v>
          </cell>
          <cell r="R223">
            <v>0.26100000000000001</v>
          </cell>
          <cell r="S223">
            <v>0.17599999999999999</v>
          </cell>
          <cell r="T223">
            <v>0.153</v>
          </cell>
          <cell r="U223">
            <v>0.13200000000000001</v>
          </cell>
          <cell r="V223">
            <v>0.112</v>
          </cell>
          <cell r="W223">
            <v>0.11</v>
          </cell>
        </row>
        <row r="224">
          <cell r="M224">
            <v>1.147</v>
          </cell>
          <cell r="N224">
            <v>1.0049999999999999</v>
          </cell>
          <cell r="O224">
            <v>0.95799999999999996</v>
          </cell>
          <cell r="P224">
            <v>0.81100000000000005</v>
          </cell>
          <cell r="Q224">
            <v>0.49</v>
          </cell>
          <cell r="R224">
            <v>0.42199999999999999</v>
          </cell>
          <cell r="S224">
            <v>0.35599999999999998</v>
          </cell>
          <cell r="T224">
            <v>0.309</v>
          </cell>
          <cell r="U224">
            <v>0.27</v>
          </cell>
          <cell r="V224">
            <v>0.23</v>
          </cell>
          <cell r="W224">
            <v>0.21</v>
          </cell>
        </row>
        <row r="225">
          <cell r="M225">
            <v>0.67700000000000005</v>
          </cell>
          <cell r="N225">
            <v>0.57999999999999996</v>
          </cell>
          <cell r="O225">
            <v>0.48599999999999999</v>
          </cell>
          <cell r="P225">
            <v>0.32</v>
          </cell>
          <cell r="Q225">
            <v>0.26100000000000001</v>
          </cell>
          <cell r="R225">
            <v>0.217</v>
          </cell>
          <cell r="S225">
            <v>0.14599999999999999</v>
          </cell>
          <cell r="T225">
            <v>0.127</v>
          </cell>
          <cell r="U225">
            <v>0.11</v>
          </cell>
          <cell r="V225">
            <v>9.1999999999999998E-2</v>
          </cell>
          <cell r="W225">
            <v>8.5000000000000006E-2</v>
          </cell>
        </row>
        <row r="226">
          <cell r="M226">
            <v>0.71799999999999997</v>
          </cell>
          <cell r="N226">
            <v>0.58499999999999996</v>
          </cell>
          <cell r="O226">
            <v>0.52</v>
          </cell>
          <cell r="P226">
            <v>0.34399999999999997</v>
          </cell>
          <cell r="Q226">
            <v>0.27600000000000002</v>
          </cell>
          <cell r="R226">
            <v>0.23200000000000001</v>
          </cell>
          <cell r="S226">
            <v>0.159</v>
          </cell>
          <cell r="T226">
            <v>0.13800000000000001</v>
          </cell>
          <cell r="U226">
            <v>0.12</v>
          </cell>
          <cell r="V226">
            <v>9.8000000000000004E-2</v>
          </cell>
          <cell r="W226">
            <v>9.0999999999999998E-2</v>
          </cell>
        </row>
        <row r="227">
          <cell r="M227">
            <v>0.80300000000000005</v>
          </cell>
          <cell r="N227">
            <v>0.69</v>
          </cell>
          <cell r="O227">
            <v>0.57499999999999996</v>
          </cell>
          <cell r="P227">
            <v>0.38300000000000001</v>
          </cell>
          <cell r="Q227">
            <v>0.3</v>
          </cell>
          <cell r="R227">
            <v>0.26100000000000001</v>
          </cell>
          <cell r="S227">
            <v>0.17299999999999999</v>
          </cell>
          <cell r="T227">
            <v>0.15</v>
          </cell>
          <cell r="U227">
            <v>0.126</v>
          </cell>
          <cell r="V227">
            <v>0.105</v>
          </cell>
          <cell r="W227">
            <v>9.5000000000000001E-2</v>
          </cell>
        </row>
        <row r="231">
          <cell r="M231">
            <v>1</v>
          </cell>
          <cell r="N231">
            <v>5</v>
          </cell>
          <cell r="O231">
            <v>10</v>
          </cell>
          <cell r="P231">
            <v>20</v>
          </cell>
          <cell r="Q231">
            <v>50</v>
          </cell>
        </row>
        <row r="232">
          <cell r="M232">
            <v>4.0720000000000001</v>
          </cell>
          <cell r="N232">
            <v>3.5409999999999999</v>
          </cell>
          <cell r="O232">
            <v>3.0790000000000002</v>
          </cell>
          <cell r="P232">
            <v>2.7069999999999999</v>
          </cell>
          <cell r="Q232">
            <v>2.3809999999999998</v>
          </cell>
        </row>
        <row r="236">
          <cell r="M236">
            <v>100</v>
          </cell>
          <cell r="N236">
            <v>300</v>
          </cell>
          <cell r="O236">
            <v>500</v>
          </cell>
          <cell r="P236">
            <v>1000</v>
          </cell>
          <cell r="Q236">
            <v>2000</v>
          </cell>
          <cell r="R236">
            <v>5000</v>
          </cell>
          <cell r="S236">
            <v>10000</v>
          </cell>
        </row>
        <row r="237">
          <cell r="M237">
            <v>0.109</v>
          </cell>
          <cell r="N237">
            <v>6.5000000000000002E-2</v>
          </cell>
          <cell r="O237">
            <v>5.2999999999999999E-2</v>
          </cell>
          <cell r="P237">
            <v>3.6999999999999998E-2</v>
          </cell>
          <cell r="Q237">
            <v>3.4000000000000002E-2</v>
          </cell>
          <cell r="R237">
            <v>2.5000000000000001E-2</v>
          </cell>
          <cell r="S237">
            <v>0.02</v>
          </cell>
        </row>
      </sheetData>
      <sheetData sheetId="19">
        <row r="67">
          <cell r="D67" t="e">
            <v>#NAME?</v>
          </cell>
        </row>
      </sheetData>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BIA LOT"/>
      <sheetName val="TM"/>
      <sheetName val="THCP"/>
      <sheetName val="Nội suy"/>
      <sheetName val="TH chi phí XD"/>
      <sheetName val="TH chi phí XD (2)"/>
      <sheetName val="TH chi phí TB"/>
      <sheetName val="THKP hạng mục (xd)"/>
      <sheetName val="THKP hạng mục"/>
      <sheetName val="TB gan tuong"/>
      <sheetName val="TB do roi"/>
      <sheetName val="Giá tổng hợp"/>
      <sheetName val="Giá tổng hợp (2)"/>
      <sheetName val="Đơn giá chi tiết"/>
      <sheetName val="Đơn giá chi tiết (2)"/>
      <sheetName val="Dự thầu"/>
      <sheetName val="Dự thầu (2)"/>
      <sheetName val="Tổng hợp VT"/>
      <sheetName val="Tổng hợp VT (2)"/>
      <sheetName val="Sheet1"/>
      <sheetName val="THXD"/>
      <sheetName val="THTB"/>
      <sheetName val="TB"/>
      <sheetName val="GCT"/>
      <sheetName val="ĐR"/>
    </sheetNames>
    <sheetDataSet>
      <sheetData sheetId="0"/>
      <sheetData sheetId="1"/>
      <sheetData sheetId="2"/>
      <sheetData sheetId="3">
        <row r="7">
          <cell r="G7">
            <v>3314035269</v>
          </cell>
        </row>
        <row r="8">
          <cell r="B8" t="str">
            <v>Cải tạo phần hệ thống MEP</v>
          </cell>
          <cell r="G8">
            <v>4487494681</v>
          </cell>
        </row>
      </sheetData>
      <sheetData sheetId="4"/>
      <sheetData sheetId="5">
        <row r="5">
          <cell r="C5">
            <v>344810166</v>
          </cell>
        </row>
        <row r="6">
          <cell r="C6">
            <v>2317590662.744525</v>
          </cell>
        </row>
        <row r="7">
          <cell r="C7">
            <v>651634440</v>
          </cell>
        </row>
      </sheetData>
      <sheetData sheetId="6"/>
      <sheetData sheetId="7"/>
      <sheetData sheetId="8">
        <row r="45">
          <cell r="H45">
            <v>2317590662.744525</v>
          </cell>
        </row>
        <row r="67">
          <cell r="H67">
            <v>651634440</v>
          </cell>
        </row>
      </sheetData>
      <sheetData sheetId="9">
        <row r="21">
          <cell r="H21">
            <v>699755240.03561032</v>
          </cell>
        </row>
      </sheetData>
      <sheetData sheetId="10"/>
      <sheetData sheetId="11"/>
      <sheetData sheetId="12">
        <row r="537">
          <cell r="I537">
            <v>651634440</v>
          </cell>
        </row>
      </sheetData>
      <sheetData sheetId="13">
        <row r="50">
          <cell r="I50">
            <v>353919929.7895968</v>
          </cell>
        </row>
      </sheetData>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ngatang"/>
      <sheetName val="Suất đầu tư TH- Phan Co dien"/>
      <sheetName val="PL1 TMDT"/>
      <sheetName val="PL2 SXD"/>
      <sheetName val="Sheet1"/>
      <sheetName val="PL3 TH CP da duyet"/>
      <sheetName val="noi suy"/>
      <sheetName val="Giai ngan"/>
      <sheetName val="Truot gia"/>
    </sheetNames>
    <sheetDataSet>
      <sheetData sheetId="0" refreshError="1"/>
      <sheetData sheetId="1" refreshError="1"/>
      <sheetData sheetId="2">
        <row r="13">
          <cell r="B13" t="str">
            <v>Kiến trúc mặt tiền</v>
          </cell>
        </row>
        <row r="14">
          <cell r="B14" t="str">
            <v>Thi công sàn nâng</v>
          </cell>
        </row>
        <row r="16">
          <cell r="B16" t="str">
            <v>Cửa chống cháy</v>
          </cell>
        </row>
        <row r="18">
          <cell r="B18" t="str">
            <v>Bồn hoa, cây xanh cảnh  quan</v>
          </cell>
        </row>
        <row r="19">
          <cell r="B19" t="str">
            <v>Sân đường bê tông lát gạch terrazo</v>
          </cell>
        </row>
        <row r="20">
          <cell r="B20" t="str">
            <v>Hàng rào (phần móng )</v>
          </cell>
        </row>
        <row r="22">
          <cell r="B22" t="str">
            <v>Biển tên</v>
          </cell>
        </row>
        <row r="23">
          <cell r="B23" t="str">
            <v>Cổng xếp inox</v>
          </cell>
        </row>
        <row r="24">
          <cell r="B24" t="str">
            <v>Hệ thống hố ga, thoát nước ngoài nhà,</v>
          </cell>
        </row>
        <row r="25">
          <cell r="B25" t="str">
            <v>Mái che máy phát điện</v>
          </cell>
        </row>
        <row r="26">
          <cell r="B26" t="str">
            <v>Nhà xe</v>
          </cell>
        </row>
        <row r="28">
          <cell r="B28" t="str">
            <v>Phần Cơ điện nhà trạm</v>
          </cell>
        </row>
        <row r="29">
          <cell r="B29" t="str">
            <v>Hệ thống cấp điện trong nhà</v>
          </cell>
        </row>
        <row r="30">
          <cell r="B30" t="str">
            <v>Hệ thống cấp thoát nước trong nhà</v>
          </cell>
        </row>
        <row r="31">
          <cell r="B31" t="str">
            <v xml:space="preserve">Hệ thống điều hòa không khí </v>
          </cell>
        </row>
        <row r="33">
          <cell r="B33" t="str">
            <v xml:space="preserve">Hệ thống cấp nguồn AC </v>
          </cell>
        </row>
        <row r="34">
          <cell r="B34" t="str">
            <v>Hệ thống thang máng cáp, chiếu sáng, C-bar</v>
          </cell>
        </row>
        <row r="35">
          <cell r="B35" t="str">
            <v>Hệ thống tiếp địa an toàn</v>
          </cell>
        </row>
        <row r="36">
          <cell r="B36" t="str">
            <v>Hệ thống giám sát rò rỉ (water leak)</v>
          </cell>
        </row>
        <row r="37">
          <cell r="B37" t="str">
            <v>Hệ thống điện nhẹ ELV, iBMS</v>
          </cell>
        </row>
        <row r="39">
          <cell r="B39" t="str">
            <v xml:space="preserve">Hệ thống báo cháy </v>
          </cell>
        </row>
        <row r="44">
          <cell r="B44" t="str">
            <v xml:space="preserve">Phần trạm biến áp, tuyến trung thế </v>
          </cell>
        </row>
        <row r="45">
          <cell r="B45" t="str">
            <v>Đường dây trung thế</v>
          </cell>
        </row>
        <row r="46">
          <cell r="B46" t="str">
            <v>Phần Trạm biến áp</v>
          </cell>
        </row>
        <row r="50">
          <cell r="B50" t="str">
            <v>Hệ thống chống sét Tòa nhà</v>
          </cell>
        </row>
        <row r="51">
          <cell r="B51" t="str">
            <v>Mương cáp và ống luồn cáp quang</v>
          </cell>
        </row>
        <row r="53">
          <cell r="B53" t="str">
            <v>Nội thất</v>
          </cell>
        </row>
      </sheetData>
      <sheetData sheetId="3">
        <row r="48">
          <cell r="B48" t="str">
            <v>Phần Máy phát điện</v>
          </cell>
        </row>
        <row r="49">
          <cell r="B49" t="str">
            <v xml:space="preserve">Lắp đặt hệ thống cấp dầu Máy phát điện </v>
          </cell>
        </row>
        <row r="50">
          <cell r="B50" t="str">
            <v>Lắp đặt hệ thống ống khói Máy phát điện</v>
          </cell>
        </row>
        <row r="68">
          <cell r="B68" t="str">
            <v>Hệ thống busway cấp nguồn AC</v>
          </cell>
        </row>
        <row r="81">
          <cell r="B81" t="str">
            <v>Thiết bị Kim thu sét</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ngatang"/>
      <sheetName val="Suất đầu tư TH- Phan Co dien"/>
      <sheetName val="PL1 TMDT"/>
      <sheetName val="PL2 SXD"/>
      <sheetName val="Sheet1"/>
      <sheetName val="PL3 TH CP da duyet"/>
      <sheetName val="noi suy"/>
      <sheetName val="Giai ngan"/>
      <sheetName val="Truot gia"/>
    </sheetNames>
    <sheetDataSet>
      <sheetData sheetId="0"/>
      <sheetData sheetId="1"/>
      <sheetData sheetId="2">
        <row r="15">
          <cell r="B15" t="str">
            <v>Cửa nhôm kính, lam nhôm</v>
          </cell>
        </row>
        <row r="21">
          <cell r="B21" t="str">
            <v>Hàng rào tấm đúc sẵn</v>
          </cell>
        </row>
        <row r="53">
          <cell r="B53" t="str">
            <v>Nội thất</v>
          </cell>
        </row>
      </sheetData>
      <sheetData sheetId="3">
        <row r="59">
          <cell r="B59" t="str">
            <v>Thiết bị bơm nước sinh hoạt</v>
          </cell>
        </row>
      </sheetData>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ngatang"/>
      <sheetName val="Suất đầu tư TH- Phan Co dien"/>
      <sheetName val="PL1 TMDT"/>
      <sheetName val="PL2 SXD"/>
      <sheetName val="Sheet1"/>
      <sheetName val="PL3 TH CP da duyet"/>
      <sheetName val="noi suy"/>
      <sheetName val="KHLCNT-PL02-ko ap dung"/>
      <sheetName val="KHLCNT-PL01- da thuc hien"/>
      <sheetName val="KHLCNT-PL03-lan nay"/>
      <sheetName val="KHLCNT-PL04- chua du dk"/>
      <sheetName val="KHLCNT-PL05- tong hop"/>
      <sheetName val="Giai ngan"/>
      <sheetName val="Truot gia"/>
    </sheetNames>
    <sheetDataSet>
      <sheetData sheetId="0"/>
      <sheetData sheetId="1"/>
      <sheetData sheetId="2">
        <row r="30">
          <cell r="B30" t="str">
            <v xml:space="preserve">Hệ thống điều hòa không khí </v>
          </cell>
        </row>
        <row r="60">
          <cell r="B60" t="str">
            <v>Thiết bị tủ điện AC, tự dùng tòa nhà</v>
          </cell>
        </row>
        <row r="68">
          <cell r="B68" t="str">
            <v>Thiết bị PCCC</v>
          </cell>
        </row>
        <row r="79">
          <cell r="B79" t="str">
            <v>Thiết bị Kim thu sét</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11"/>
  <sheetViews>
    <sheetView tabSelected="1" zoomScale="85" zoomScaleNormal="85" workbookViewId="0">
      <selection activeCell="K16" sqref="K16"/>
    </sheetView>
  </sheetViews>
  <sheetFormatPr defaultRowHeight="15" x14ac:dyDescent="0.25"/>
  <cols>
    <col min="1" max="1" width="7.42578125" style="488" customWidth="1"/>
    <col min="2" max="2" width="34.5703125" style="488" customWidth="1"/>
    <col min="3" max="3" width="21.28515625" style="488" customWidth="1"/>
    <col min="4" max="4" width="16.28515625" style="489" customWidth="1"/>
    <col min="5" max="5" width="15.42578125" style="488" customWidth="1"/>
    <col min="6" max="6" width="9.140625" style="488"/>
    <col min="7" max="7" width="19.140625" style="490" customWidth="1"/>
    <col min="8" max="16384" width="9.140625" style="488"/>
  </cols>
  <sheetData>
    <row r="2" spans="1:8" ht="27" customHeight="1" x14ac:dyDescent="0.25">
      <c r="A2" s="494" t="s">
        <v>2859</v>
      </c>
      <c r="B2" s="494"/>
      <c r="C2" s="494"/>
      <c r="D2" s="494"/>
      <c r="E2" s="494"/>
      <c r="F2" s="494"/>
      <c r="G2" s="494"/>
      <c r="H2" s="493"/>
    </row>
    <row r="3" spans="1:8" ht="18" customHeight="1" x14ac:dyDescent="0.25"/>
    <row r="4" spans="1:8" ht="71.25" customHeight="1" x14ac:dyDescent="0.25">
      <c r="A4" s="469" t="s">
        <v>6</v>
      </c>
      <c r="B4" s="469" t="s">
        <v>2125</v>
      </c>
      <c r="C4" s="469" t="s">
        <v>2861</v>
      </c>
      <c r="D4" s="470" t="s">
        <v>9</v>
      </c>
      <c r="E4" s="469" t="s">
        <v>8</v>
      </c>
      <c r="F4" s="471" t="s">
        <v>2864</v>
      </c>
      <c r="G4" s="471" t="s">
        <v>2865</v>
      </c>
    </row>
    <row r="5" spans="1:8" ht="15.75" x14ac:dyDescent="0.25">
      <c r="A5" s="472" t="s">
        <v>2127</v>
      </c>
      <c r="B5" s="472" t="s">
        <v>2128</v>
      </c>
      <c r="C5" s="472" t="s">
        <v>2129</v>
      </c>
      <c r="D5" s="473" t="s">
        <v>2130</v>
      </c>
      <c r="E5" s="472" t="s">
        <v>2132</v>
      </c>
      <c r="F5" s="472" t="s">
        <v>2867</v>
      </c>
      <c r="G5" s="472" t="s">
        <v>2866</v>
      </c>
    </row>
    <row r="6" spans="1:8" ht="15.75" x14ac:dyDescent="0.25">
      <c r="A6" s="425" t="s">
        <v>1739</v>
      </c>
      <c r="B6" s="422" t="s">
        <v>2120</v>
      </c>
      <c r="C6" s="467"/>
      <c r="D6" s="424"/>
      <c r="E6" s="425"/>
      <c r="F6" s="474"/>
      <c r="G6" s="468" t="s">
        <v>2869</v>
      </c>
    </row>
    <row r="7" spans="1:8" ht="15.75" x14ac:dyDescent="0.25">
      <c r="A7" s="425" t="s">
        <v>562</v>
      </c>
      <c r="B7" s="423" t="s">
        <v>2141</v>
      </c>
      <c r="C7" s="467"/>
      <c r="D7" s="424"/>
      <c r="E7" s="425"/>
      <c r="F7" s="474"/>
      <c r="G7" s="425" t="s">
        <v>2138</v>
      </c>
    </row>
    <row r="8" spans="1:8" ht="15.75" x14ac:dyDescent="0.25">
      <c r="A8" s="426" t="s">
        <v>2814</v>
      </c>
      <c r="B8" s="427" t="s">
        <v>2142</v>
      </c>
      <c r="C8" s="467"/>
      <c r="D8" s="428"/>
      <c r="E8" s="426"/>
      <c r="F8" s="474"/>
      <c r="G8" s="475"/>
    </row>
    <row r="9" spans="1:8" ht="63" x14ac:dyDescent="0.25">
      <c r="A9" s="429">
        <v>1</v>
      </c>
      <c r="B9" s="430" t="s">
        <v>2628</v>
      </c>
      <c r="C9" s="431" t="s">
        <v>2862</v>
      </c>
      <c r="D9" s="432">
        <v>1</v>
      </c>
      <c r="E9" s="431" t="s">
        <v>246</v>
      </c>
      <c r="F9" s="474"/>
      <c r="G9" s="475"/>
    </row>
    <row r="10" spans="1:8" ht="63" x14ac:dyDescent="0.25">
      <c r="A10" s="429">
        <f>+A9+1</f>
        <v>2</v>
      </c>
      <c r="B10" s="430" t="s">
        <v>2629</v>
      </c>
      <c r="C10" s="431" t="s">
        <v>2862</v>
      </c>
      <c r="D10" s="432">
        <v>1</v>
      </c>
      <c r="E10" s="431" t="s">
        <v>246</v>
      </c>
      <c r="F10" s="474"/>
      <c r="G10" s="475"/>
    </row>
    <row r="11" spans="1:8" ht="31.5" x14ac:dyDescent="0.25">
      <c r="A11" s="429">
        <f t="shared" ref="A11:A28" si="0">+A10+1</f>
        <v>3</v>
      </c>
      <c r="B11" s="430" t="s">
        <v>2143</v>
      </c>
      <c r="C11" s="431" t="s">
        <v>2862</v>
      </c>
      <c r="D11" s="432">
        <v>82.593000000000004</v>
      </c>
      <c r="E11" s="431" t="s">
        <v>27</v>
      </c>
      <c r="F11" s="474"/>
      <c r="G11" s="475"/>
    </row>
    <row r="12" spans="1:8" ht="31.5" x14ac:dyDescent="0.25">
      <c r="A12" s="429">
        <f t="shared" si="0"/>
        <v>4</v>
      </c>
      <c r="B12" s="430" t="s">
        <v>2144</v>
      </c>
      <c r="C12" s="431" t="s">
        <v>2862</v>
      </c>
      <c r="D12" s="432">
        <v>503.41120000000001</v>
      </c>
      <c r="E12" s="431" t="s">
        <v>27</v>
      </c>
      <c r="F12" s="474"/>
      <c r="G12" s="475"/>
    </row>
    <row r="13" spans="1:8" ht="31.5" x14ac:dyDescent="0.25">
      <c r="A13" s="429">
        <f t="shared" si="0"/>
        <v>5</v>
      </c>
      <c r="B13" s="430" t="s">
        <v>2145</v>
      </c>
      <c r="C13" s="431" t="s">
        <v>2862</v>
      </c>
      <c r="D13" s="432">
        <v>31.44</v>
      </c>
      <c r="E13" s="431" t="s">
        <v>27</v>
      </c>
      <c r="F13" s="474"/>
      <c r="G13" s="475"/>
    </row>
    <row r="14" spans="1:8" ht="31.5" x14ac:dyDescent="0.25">
      <c r="A14" s="429">
        <f t="shared" si="0"/>
        <v>6</v>
      </c>
      <c r="B14" s="430" t="s">
        <v>2146</v>
      </c>
      <c r="C14" s="431" t="s">
        <v>2862</v>
      </c>
      <c r="D14" s="432">
        <v>27.1904</v>
      </c>
      <c r="E14" s="431" t="s">
        <v>33</v>
      </c>
      <c r="F14" s="474"/>
      <c r="G14" s="475"/>
    </row>
    <row r="15" spans="1:8" ht="31.5" x14ac:dyDescent="0.25">
      <c r="A15" s="429">
        <f t="shared" si="0"/>
        <v>7</v>
      </c>
      <c r="B15" s="433" t="s">
        <v>2147</v>
      </c>
      <c r="C15" s="431" t="s">
        <v>2862</v>
      </c>
      <c r="D15" s="432">
        <v>16.920000000000002</v>
      </c>
      <c r="E15" s="434" t="s">
        <v>33</v>
      </c>
      <c r="F15" s="474"/>
      <c r="G15" s="475"/>
    </row>
    <row r="16" spans="1:8" ht="31.5" x14ac:dyDescent="0.25">
      <c r="A16" s="429">
        <f t="shared" si="0"/>
        <v>8</v>
      </c>
      <c r="B16" s="433" t="s">
        <v>2631</v>
      </c>
      <c r="C16" s="431" t="s">
        <v>2862</v>
      </c>
      <c r="D16" s="432">
        <v>21.998999999999999</v>
      </c>
      <c r="E16" s="431" t="s">
        <v>27</v>
      </c>
      <c r="F16" s="474"/>
      <c r="G16" s="475"/>
    </row>
    <row r="17" spans="1:7" ht="31.5" x14ac:dyDescent="0.25">
      <c r="A17" s="429">
        <f t="shared" si="0"/>
        <v>9</v>
      </c>
      <c r="B17" s="433" t="s">
        <v>2148</v>
      </c>
      <c r="C17" s="431" t="s">
        <v>2862</v>
      </c>
      <c r="D17" s="432">
        <v>20.350000000000001</v>
      </c>
      <c r="E17" s="431" t="s">
        <v>27</v>
      </c>
      <c r="F17" s="474"/>
      <c r="G17" s="475"/>
    </row>
    <row r="18" spans="1:7" ht="31.5" x14ac:dyDescent="0.25">
      <c r="A18" s="429">
        <f t="shared" si="0"/>
        <v>10</v>
      </c>
      <c r="B18" s="433" t="s">
        <v>2149</v>
      </c>
      <c r="C18" s="431" t="s">
        <v>2862</v>
      </c>
      <c r="D18" s="432">
        <v>108.5</v>
      </c>
      <c r="E18" s="431" t="s">
        <v>27</v>
      </c>
      <c r="F18" s="474"/>
      <c r="G18" s="475"/>
    </row>
    <row r="19" spans="1:7" ht="31.5" x14ac:dyDescent="0.25">
      <c r="A19" s="429">
        <f t="shared" si="0"/>
        <v>11</v>
      </c>
      <c r="B19" s="433" t="s">
        <v>2150</v>
      </c>
      <c r="C19" s="431" t="s">
        <v>2862</v>
      </c>
      <c r="D19" s="432">
        <v>240.92910000000001</v>
      </c>
      <c r="E19" s="431" t="s">
        <v>27</v>
      </c>
      <c r="F19" s="474"/>
      <c r="G19" s="475"/>
    </row>
    <row r="20" spans="1:7" ht="31.5" x14ac:dyDescent="0.25">
      <c r="A20" s="429">
        <f t="shared" si="0"/>
        <v>12</v>
      </c>
      <c r="B20" s="433" t="s">
        <v>2151</v>
      </c>
      <c r="C20" s="431" t="s">
        <v>2862</v>
      </c>
      <c r="D20" s="432">
        <v>148</v>
      </c>
      <c r="E20" s="431" t="s">
        <v>27</v>
      </c>
      <c r="F20" s="474"/>
      <c r="G20" s="475"/>
    </row>
    <row r="21" spans="1:7" ht="31.5" x14ac:dyDescent="0.25">
      <c r="A21" s="429">
        <f t="shared" si="0"/>
        <v>13</v>
      </c>
      <c r="B21" s="433" t="s">
        <v>2152</v>
      </c>
      <c r="C21" s="431" t="s">
        <v>2862</v>
      </c>
      <c r="D21" s="432">
        <v>61</v>
      </c>
      <c r="E21" s="431" t="s">
        <v>27</v>
      </c>
      <c r="F21" s="474"/>
      <c r="G21" s="475"/>
    </row>
    <row r="22" spans="1:7" ht="31.5" x14ac:dyDescent="0.25">
      <c r="A22" s="429">
        <f t="shared" si="0"/>
        <v>14</v>
      </c>
      <c r="B22" s="433" t="s">
        <v>2153</v>
      </c>
      <c r="C22" s="431" t="s">
        <v>2862</v>
      </c>
      <c r="D22" s="432">
        <v>216</v>
      </c>
      <c r="E22" s="431" t="s">
        <v>27</v>
      </c>
      <c r="F22" s="474"/>
      <c r="G22" s="475"/>
    </row>
    <row r="23" spans="1:7" ht="31.5" x14ac:dyDescent="0.25">
      <c r="A23" s="429">
        <f t="shared" si="0"/>
        <v>15</v>
      </c>
      <c r="B23" s="433" t="s">
        <v>2154</v>
      </c>
      <c r="C23" s="431" t="s">
        <v>2862</v>
      </c>
      <c r="D23" s="432">
        <v>2771.72</v>
      </c>
      <c r="E23" s="431" t="s">
        <v>27</v>
      </c>
      <c r="F23" s="474"/>
      <c r="G23" s="475"/>
    </row>
    <row r="24" spans="1:7" ht="31.5" x14ac:dyDescent="0.25">
      <c r="A24" s="429">
        <f t="shared" si="0"/>
        <v>16</v>
      </c>
      <c r="B24" s="433" t="s">
        <v>2155</v>
      </c>
      <c r="C24" s="431" t="s">
        <v>2862</v>
      </c>
      <c r="D24" s="432">
        <v>8</v>
      </c>
      <c r="E24" s="431" t="s">
        <v>15</v>
      </c>
      <c r="F24" s="474"/>
      <c r="G24" s="475"/>
    </row>
    <row r="25" spans="1:7" ht="31.5" x14ac:dyDescent="0.25">
      <c r="A25" s="429">
        <f t="shared" si="0"/>
        <v>17</v>
      </c>
      <c r="B25" s="433" t="s">
        <v>2156</v>
      </c>
      <c r="C25" s="431" t="s">
        <v>2862</v>
      </c>
      <c r="D25" s="432">
        <v>11</v>
      </c>
      <c r="E25" s="431" t="s">
        <v>15</v>
      </c>
      <c r="F25" s="474"/>
      <c r="G25" s="475"/>
    </row>
    <row r="26" spans="1:7" ht="31.5" x14ac:dyDescent="0.25">
      <c r="A26" s="429">
        <f t="shared" si="0"/>
        <v>18</v>
      </c>
      <c r="B26" s="433" t="s">
        <v>2157</v>
      </c>
      <c r="C26" s="431" t="s">
        <v>2862</v>
      </c>
      <c r="D26" s="432">
        <v>7</v>
      </c>
      <c r="E26" s="431" t="s">
        <v>15</v>
      </c>
      <c r="F26" s="474"/>
      <c r="G26" s="475"/>
    </row>
    <row r="27" spans="1:7" ht="47.25" x14ac:dyDescent="0.25">
      <c r="A27" s="429">
        <f t="shared" si="0"/>
        <v>19</v>
      </c>
      <c r="B27" s="433" t="s">
        <v>2158</v>
      </c>
      <c r="C27" s="431" t="s">
        <v>2862</v>
      </c>
      <c r="D27" s="432">
        <v>18</v>
      </c>
      <c r="E27" s="431" t="s">
        <v>15</v>
      </c>
      <c r="F27" s="474"/>
      <c r="G27" s="475"/>
    </row>
    <row r="28" spans="1:7" ht="41.25" customHeight="1" x14ac:dyDescent="0.25">
      <c r="A28" s="429">
        <f t="shared" si="0"/>
        <v>20</v>
      </c>
      <c r="B28" s="433" t="s">
        <v>2763</v>
      </c>
      <c r="C28" s="431" t="s">
        <v>2862</v>
      </c>
      <c r="D28" s="432">
        <v>1</v>
      </c>
      <c r="E28" s="431" t="s">
        <v>246</v>
      </c>
      <c r="F28" s="474"/>
      <c r="G28" s="475"/>
    </row>
    <row r="29" spans="1:7" ht="24.75" customHeight="1" x14ac:dyDescent="0.25">
      <c r="A29" s="435" t="s">
        <v>2815</v>
      </c>
      <c r="B29" s="436" t="s">
        <v>2609</v>
      </c>
      <c r="C29" s="476"/>
      <c r="D29" s="437"/>
      <c r="E29" s="438"/>
      <c r="F29" s="474"/>
      <c r="G29" s="475"/>
    </row>
    <row r="30" spans="1:7" ht="78.75" x14ac:dyDescent="0.25">
      <c r="A30" s="429">
        <f>+A28+1</f>
        <v>21</v>
      </c>
      <c r="B30" s="433" t="s">
        <v>2163</v>
      </c>
      <c r="C30" s="431" t="s">
        <v>2862</v>
      </c>
      <c r="D30" s="432">
        <v>578.02120000000002</v>
      </c>
      <c r="E30" s="431" t="s">
        <v>27</v>
      </c>
      <c r="F30" s="474"/>
      <c r="G30" s="475"/>
    </row>
    <row r="31" spans="1:7" ht="110.25" x14ac:dyDescent="0.25">
      <c r="A31" s="429">
        <f>+A30+1</f>
        <v>22</v>
      </c>
      <c r="B31" s="433" t="s">
        <v>2164</v>
      </c>
      <c r="C31" s="431" t="s">
        <v>2862</v>
      </c>
      <c r="D31" s="432">
        <v>29.31</v>
      </c>
      <c r="E31" s="434" t="s">
        <v>27</v>
      </c>
      <c r="F31" s="474"/>
      <c r="G31" s="475"/>
    </row>
    <row r="32" spans="1:7" ht="31.5" x14ac:dyDescent="0.25">
      <c r="A32" s="429">
        <f t="shared" ref="A32:A37" si="1">+A31+1</f>
        <v>23</v>
      </c>
      <c r="B32" s="433" t="s">
        <v>2165</v>
      </c>
      <c r="C32" s="431" t="s">
        <v>2862</v>
      </c>
      <c r="D32" s="432">
        <v>831.97280000000001</v>
      </c>
      <c r="E32" s="431" t="s">
        <v>27</v>
      </c>
      <c r="F32" s="474"/>
      <c r="G32" s="475"/>
    </row>
    <row r="33" spans="1:7" ht="31.5" x14ac:dyDescent="0.25">
      <c r="A33" s="429">
        <f t="shared" si="1"/>
        <v>24</v>
      </c>
      <c r="B33" s="433" t="s">
        <v>2166</v>
      </c>
      <c r="C33" s="431" t="s">
        <v>2862</v>
      </c>
      <c r="D33" s="432">
        <v>915.84490000000005</v>
      </c>
      <c r="E33" s="431" t="s">
        <v>27</v>
      </c>
      <c r="F33" s="474"/>
      <c r="G33" s="475"/>
    </row>
    <row r="34" spans="1:7" ht="31.5" x14ac:dyDescent="0.25">
      <c r="A34" s="429">
        <f t="shared" si="1"/>
        <v>25</v>
      </c>
      <c r="B34" s="433" t="s">
        <v>2167</v>
      </c>
      <c r="C34" s="431" t="s">
        <v>2862</v>
      </c>
      <c r="D34" s="432">
        <v>1747.8177000000001</v>
      </c>
      <c r="E34" s="431" t="s">
        <v>27</v>
      </c>
      <c r="F34" s="474"/>
      <c r="G34" s="475"/>
    </row>
    <row r="35" spans="1:7" ht="31.5" x14ac:dyDescent="0.25">
      <c r="A35" s="429">
        <f t="shared" si="1"/>
        <v>26</v>
      </c>
      <c r="B35" s="433" t="s">
        <v>2876</v>
      </c>
      <c r="C35" s="431" t="s">
        <v>2862</v>
      </c>
      <c r="D35" s="432">
        <v>360.73</v>
      </c>
      <c r="E35" s="431" t="s">
        <v>27</v>
      </c>
      <c r="F35" s="474"/>
      <c r="G35" s="475"/>
    </row>
    <row r="36" spans="1:7" ht="31.5" x14ac:dyDescent="0.25">
      <c r="A36" s="429">
        <f t="shared" si="1"/>
        <v>27</v>
      </c>
      <c r="B36" s="477" t="s">
        <v>2877</v>
      </c>
      <c r="C36" s="431" t="s">
        <v>2862</v>
      </c>
      <c r="D36" s="432">
        <v>274.83</v>
      </c>
      <c r="E36" s="431" t="s">
        <v>27</v>
      </c>
      <c r="F36" s="474"/>
      <c r="G36" s="475"/>
    </row>
    <row r="37" spans="1:7" ht="31.5" x14ac:dyDescent="0.25">
      <c r="A37" s="429">
        <f t="shared" si="1"/>
        <v>28</v>
      </c>
      <c r="B37" s="477" t="s">
        <v>2878</v>
      </c>
      <c r="C37" s="431" t="s">
        <v>2862</v>
      </c>
      <c r="D37" s="432">
        <v>141.58000000000001</v>
      </c>
      <c r="E37" s="431" t="s">
        <v>27</v>
      </c>
      <c r="F37" s="474"/>
      <c r="G37" s="475"/>
    </row>
    <row r="38" spans="1:7" ht="15.75" x14ac:dyDescent="0.25">
      <c r="A38" s="429" t="s">
        <v>5</v>
      </c>
      <c r="B38" s="439" t="s">
        <v>2171</v>
      </c>
      <c r="C38" s="476"/>
      <c r="D38" s="432"/>
      <c r="E38" s="431"/>
      <c r="F38" s="474"/>
      <c r="G38" s="475"/>
    </row>
    <row r="39" spans="1:7" ht="31.5" x14ac:dyDescent="0.25">
      <c r="A39" s="429">
        <f>+A37+1</f>
        <v>29</v>
      </c>
      <c r="B39" s="430" t="s">
        <v>2634</v>
      </c>
      <c r="C39" s="431" t="s">
        <v>2862</v>
      </c>
      <c r="D39" s="432">
        <v>53.341700000000003</v>
      </c>
      <c r="E39" s="431" t="s">
        <v>27</v>
      </c>
      <c r="F39" s="474"/>
      <c r="G39" s="475"/>
    </row>
    <row r="40" spans="1:7" ht="31.5" x14ac:dyDescent="0.25">
      <c r="A40" s="429">
        <f>+A39+1</f>
        <v>30</v>
      </c>
      <c r="B40" s="430" t="s">
        <v>2165</v>
      </c>
      <c r="C40" s="431" t="s">
        <v>2862</v>
      </c>
      <c r="D40" s="432">
        <v>53.341700000000003</v>
      </c>
      <c r="E40" s="431" t="s">
        <v>27</v>
      </c>
      <c r="F40" s="474"/>
      <c r="G40" s="475"/>
    </row>
    <row r="41" spans="1:7" ht="31.5" x14ac:dyDescent="0.25">
      <c r="A41" s="429">
        <f>+A40+1</f>
        <v>31</v>
      </c>
      <c r="B41" s="430" t="s">
        <v>2167</v>
      </c>
      <c r="C41" s="431" t="s">
        <v>2862</v>
      </c>
      <c r="D41" s="432">
        <v>53.341700000000003</v>
      </c>
      <c r="E41" s="431" t="s">
        <v>27</v>
      </c>
      <c r="F41" s="474"/>
      <c r="G41" s="475"/>
    </row>
    <row r="42" spans="1:7" ht="15.75" x14ac:dyDescent="0.25">
      <c r="A42" s="429" t="s">
        <v>5</v>
      </c>
      <c r="B42" s="440" t="s">
        <v>2172</v>
      </c>
      <c r="C42" s="476"/>
      <c r="D42" s="432"/>
      <c r="E42" s="431"/>
      <c r="F42" s="474"/>
      <c r="G42" s="475"/>
    </row>
    <row r="43" spans="1:7" ht="47.25" x14ac:dyDescent="0.25">
      <c r="A43" s="429">
        <f>+A41+1</f>
        <v>32</v>
      </c>
      <c r="B43" s="430" t="s">
        <v>2635</v>
      </c>
      <c r="C43" s="431" t="s">
        <v>2862</v>
      </c>
      <c r="D43" s="432">
        <v>6.9897999999999998</v>
      </c>
      <c r="E43" s="431" t="s">
        <v>33</v>
      </c>
      <c r="F43" s="474"/>
      <c r="G43" s="475"/>
    </row>
    <row r="44" spans="1:7" ht="31.5" x14ac:dyDescent="0.25">
      <c r="A44" s="429">
        <f>+A43+1</f>
        <v>33</v>
      </c>
      <c r="B44" s="430" t="s">
        <v>2173</v>
      </c>
      <c r="C44" s="431" t="s">
        <v>2862</v>
      </c>
      <c r="D44" s="432">
        <v>290.10300000000001</v>
      </c>
      <c r="E44" s="431" t="s">
        <v>27</v>
      </c>
      <c r="F44" s="474"/>
      <c r="G44" s="475"/>
    </row>
    <row r="45" spans="1:7" ht="31.5" x14ac:dyDescent="0.25">
      <c r="A45" s="429">
        <f t="shared" ref="A45:A52" si="2">+A44+1</f>
        <v>34</v>
      </c>
      <c r="B45" s="430" t="s">
        <v>2174</v>
      </c>
      <c r="C45" s="431" t="s">
        <v>2862</v>
      </c>
      <c r="D45" s="432">
        <v>69.010000000000005</v>
      </c>
      <c r="E45" s="431" t="s">
        <v>27</v>
      </c>
      <c r="F45" s="474"/>
      <c r="G45" s="475"/>
    </row>
    <row r="46" spans="1:7" ht="31.5" x14ac:dyDescent="0.25">
      <c r="A46" s="429">
        <f t="shared" si="2"/>
        <v>35</v>
      </c>
      <c r="B46" s="430" t="s">
        <v>2175</v>
      </c>
      <c r="C46" s="431" t="s">
        <v>2862</v>
      </c>
      <c r="D46" s="432">
        <v>263.73</v>
      </c>
      <c r="E46" s="431" t="s">
        <v>27</v>
      </c>
      <c r="F46" s="474"/>
      <c r="G46" s="475"/>
    </row>
    <row r="47" spans="1:7" ht="63" x14ac:dyDescent="0.25">
      <c r="A47" s="429">
        <f t="shared" si="2"/>
        <v>36</v>
      </c>
      <c r="B47" s="430" t="s">
        <v>2176</v>
      </c>
      <c r="C47" s="431" t="s">
        <v>2862</v>
      </c>
      <c r="D47" s="432">
        <v>75.504499999999993</v>
      </c>
      <c r="E47" s="431" t="s">
        <v>27</v>
      </c>
      <c r="F47" s="474"/>
      <c r="G47" s="475"/>
    </row>
    <row r="48" spans="1:7" ht="51" customHeight="1" x14ac:dyDescent="0.25">
      <c r="A48" s="429">
        <f t="shared" si="2"/>
        <v>37</v>
      </c>
      <c r="B48" s="430" t="s">
        <v>2879</v>
      </c>
      <c r="C48" s="431" t="s">
        <v>2862</v>
      </c>
      <c r="D48" s="432">
        <v>63.0458</v>
      </c>
      <c r="E48" s="431" t="s">
        <v>27</v>
      </c>
      <c r="F48" s="474"/>
      <c r="G48" s="475"/>
    </row>
    <row r="49" spans="1:7" ht="31.5" x14ac:dyDescent="0.25">
      <c r="A49" s="429">
        <f t="shared" si="2"/>
        <v>38</v>
      </c>
      <c r="B49" s="430" t="s">
        <v>2933</v>
      </c>
      <c r="C49" s="431" t="s">
        <v>2862</v>
      </c>
      <c r="D49" s="432">
        <v>7.8299999999999995E-2</v>
      </c>
      <c r="E49" s="431" t="s">
        <v>36</v>
      </c>
      <c r="F49" s="474"/>
      <c r="G49" s="478"/>
    </row>
    <row r="50" spans="1:7" ht="31.5" x14ac:dyDescent="0.25">
      <c r="A50" s="429">
        <f t="shared" si="2"/>
        <v>39</v>
      </c>
      <c r="B50" s="430" t="s">
        <v>2643</v>
      </c>
      <c r="C50" s="431" t="s">
        <v>2862</v>
      </c>
      <c r="D50" s="432">
        <v>16.040400000000002</v>
      </c>
      <c r="E50" s="431" t="s">
        <v>27</v>
      </c>
      <c r="F50" s="474"/>
      <c r="G50" s="475"/>
    </row>
    <row r="51" spans="1:7" ht="47.25" x14ac:dyDescent="0.25">
      <c r="A51" s="429">
        <f t="shared" si="2"/>
        <v>40</v>
      </c>
      <c r="B51" s="430" t="s">
        <v>2179</v>
      </c>
      <c r="C51" s="431" t="s">
        <v>2862</v>
      </c>
      <c r="D51" s="432">
        <v>39.622</v>
      </c>
      <c r="E51" s="431" t="s">
        <v>73</v>
      </c>
      <c r="F51" s="474"/>
      <c r="G51" s="475"/>
    </row>
    <row r="52" spans="1:7" ht="31.5" x14ac:dyDescent="0.25">
      <c r="A52" s="429">
        <f t="shared" si="2"/>
        <v>41</v>
      </c>
      <c r="B52" s="430" t="s">
        <v>2180</v>
      </c>
      <c r="C52" s="431" t="s">
        <v>2862</v>
      </c>
      <c r="D52" s="432">
        <v>16.040400000000002</v>
      </c>
      <c r="E52" s="431" t="s">
        <v>27</v>
      </c>
      <c r="F52" s="474"/>
      <c r="G52" s="475"/>
    </row>
    <row r="53" spans="1:7" ht="15.75" x14ac:dyDescent="0.25">
      <c r="A53" s="429" t="s">
        <v>5</v>
      </c>
      <c r="B53" s="440" t="s">
        <v>1993</v>
      </c>
      <c r="C53" s="476"/>
      <c r="D53" s="432"/>
      <c r="E53" s="431"/>
      <c r="F53" s="474"/>
      <c r="G53" s="475"/>
    </row>
    <row r="54" spans="1:7" ht="47.25" x14ac:dyDescent="0.25">
      <c r="A54" s="429">
        <f>+A52+1</f>
        <v>42</v>
      </c>
      <c r="B54" s="430" t="s">
        <v>2181</v>
      </c>
      <c r="C54" s="431" t="s">
        <v>2862</v>
      </c>
      <c r="D54" s="432">
        <v>816.19349999999997</v>
      </c>
      <c r="E54" s="431" t="s">
        <v>27</v>
      </c>
      <c r="F54" s="474"/>
      <c r="G54" s="475"/>
    </row>
    <row r="55" spans="1:7" ht="47.25" x14ac:dyDescent="0.25">
      <c r="A55" s="429">
        <f>+A54+1</f>
        <v>43</v>
      </c>
      <c r="B55" s="430" t="s">
        <v>2182</v>
      </c>
      <c r="C55" s="431" t="s">
        <v>2862</v>
      </c>
      <c r="D55" s="432">
        <v>24.146899999999999</v>
      </c>
      <c r="E55" s="431" t="s">
        <v>27</v>
      </c>
      <c r="F55" s="474"/>
      <c r="G55" s="475"/>
    </row>
    <row r="56" spans="1:7" ht="47.25" x14ac:dyDescent="0.25">
      <c r="A56" s="429">
        <f t="shared" ref="A56:A58" si="3">+A55+1</f>
        <v>44</v>
      </c>
      <c r="B56" s="430" t="s">
        <v>2644</v>
      </c>
      <c r="C56" s="431" t="s">
        <v>2862</v>
      </c>
      <c r="D56" s="432">
        <v>27.57</v>
      </c>
      <c r="E56" s="431" t="s">
        <v>27</v>
      </c>
      <c r="F56" s="474"/>
      <c r="G56" s="475"/>
    </row>
    <row r="57" spans="1:7" ht="31.5" x14ac:dyDescent="0.25">
      <c r="A57" s="429">
        <f t="shared" si="3"/>
        <v>45</v>
      </c>
      <c r="B57" s="430" t="s">
        <v>2645</v>
      </c>
      <c r="C57" s="431" t="s">
        <v>2862</v>
      </c>
      <c r="D57" s="432">
        <v>43.38</v>
      </c>
      <c r="E57" s="431" t="s">
        <v>27</v>
      </c>
      <c r="F57" s="474"/>
      <c r="G57" s="475"/>
    </row>
    <row r="58" spans="1:7" ht="31.5" x14ac:dyDescent="0.25">
      <c r="A58" s="429">
        <f t="shared" si="3"/>
        <v>46</v>
      </c>
      <c r="B58" s="430" t="s">
        <v>2185</v>
      </c>
      <c r="C58" s="431" t="s">
        <v>2862</v>
      </c>
      <c r="D58" s="432">
        <v>1518.2049</v>
      </c>
      <c r="E58" s="431" t="s">
        <v>27</v>
      </c>
      <c r="F58" s="474"/>
      <c r="G58" s="475"/>
    </row>
    <row r="59" spans="1:7" ht="15.75" x14ac:dyDescent="0.25">
      <c r="A59" s="429" t="s">
        <v>5</v>
      </c>
      <c r="B59" s="440" t="s">
        <v>2186</v>
      </c>
      <c r="C59" s="476"/>
      <c r="D59" s="432"/>
      <c r="E59" s="431"/>
      <c r="F59" s="474"/>
      <c r="G59" s="475"/>
    </row>
    <row r="60" spans="1:7" ht="31.5" x14ac:dyDescent="0.25">
      <c r="A60" s="429">
        <f>+A58+1</f>
        <v>47</v>
      </c>
      <c r="B60" s="430" t="s">
        <v>2880</v>
      </c>
      <c r="C60" s="431" t="s">
        <v>2862</v>
      </c>
      <c r="D60" s="432">
        <v>1.2088000000000001</v>
      </c>
      <c r="E60" s="431" t="s">
        <v>36</v>
      </c>
      <c r="F60" s="474"/>
      <c r="G60" s="475"/>
    </row>
    <row r="61" spans="1:7" ht="31.5" x14ac:dyDescent="0.25">
      <c r="A61" s="429">
        <f t="shared" ref="A61:A65" si="4">+A60+1</f>
        <v>48</v>
      </c>
      <c r="B61" s="430" t="s">
        <v>2188</v>
      </c>
      <c r="C61" s="431" t="s">
        <v>2862</v>
      </c>
      <c r="D61" s="432">
        <v>68.404799999999994</v>
      </c>
      <c r="E61" s="431" t="s">
        <v>27</v>
      </c>
      <c r="F61" s="474"/>
      <c r="G61" s="475"/>
    </row>
    <row r="62" spans="1:7" ht="31.5" x14ac:dyDescent="0.25">
      <c r="A62" s="429">
        <f t="shared" si="4"/>
        <v>49</v>
      </c>
      <c r="B62" s="430" t="s">
        <v>2189</v>
      </c>
      <c r="C62" s="431" t="s">
        <v>2862</v>
      </c>
      <c r="D62" s="432">
        <v>90.2</v>
      </c>
      <c r="E62" s="431" t="s">
        <v>2881</v>
      </c>
      <c r="F62" s="474"/>
      <c r="G62" s="475"/>
    </row>
    <row r="63" spans="1:7" ht="31.5" x14ac:dyDescent="0.25">
      <c r="A63" s="429">
        <f t="shared" si="4"/>
        <v>50</v>
      </c>
      <c r="B63" s="430" t="s">
        <v>2191</v>
      </c>
      <c r="C63" s="431" t="s">
        <v>2862</v>
      </c>
      <c r="D63" s="432">
        <v>36.6</v>
      </c>
      <c r="E63" s="431" t="s">
        <v>2882</v>
      </c>
      <c r="F63" s="474"/>
      <c r="G63" s="475"/>
    </row>
    <row r="64" spans="1:7" ht="47.25" x14ac:dyDescent="0.25">
      <c r="A64" s="429">
        <f t="shared" si="4"/>
        <v>51</v>
      </c>
      <c r="B64" s="430" t="s">
        <v>2883</v>
      </c>
      <c r="C64" s="431" t="s">
        <v>2862</v>
      </c>
      <c r="D64" s="432">
        <v>1.7887</v>
      </c>
      <c r="E64" s="431" t="s">
        <v>36</v>
      </c>
      <c r="F64" s="474"/>
      <c r="G64" s="475"/>
    </row>
    <row r="65" spans="1:7" ht="31.5" x14ac:dyDescent="0.25">
      <c r="A65" s="429">
        <f t="shared" si="4"/>
        <v>52</v>
      </c>
      <c r="B65" s="430" t="s">
        <v>2764</v>
      </c>
      <c r="C65" s="431" t="s">
        <v>2862</v>
      </c>
      <c r="D65" s="432">
        <v>1</v>
      </c>
      <c r="E65" s="431" t="s">
        <v>246</v>
      </c>
      <c r="F65" s="474"/>
      <c r="G65" s="475"/>
    </row>
    <row r="66" spans="1:7" ht="15.75" x14ac:dyDescent="0.25">
      <c r="A66" s="435" t="s">
        <v>948</v>
      </c>
      <c r="B66" s="441" t="s">
        <v>2765</v>
      </c>
      <c r="C66" s="476"/>
      <c r="D66" s="432"/>
      <c r="E66" s="431"/>
      <c r="F66" s="474"/>
      <c r="G66" s="475"/>
    </row>
    <row r="67" spans="1:7" ht="78.75" x14ac:dyDescent="0.25">
      <c r="A67" s="429">
        <f>+A65+1</f>
        <v>53</v>
      </c>
      <c r="B67" s="430" t="s">
        <v>2904</v>
      </c>
      <c r="C67" s="431" t="s">
        <v>2862</v>
      </c>
      <c r="D67" s="442">
        <v>24.45</v>
      </c>
      <c r="E67" s="431" t="s">
        <v>27</v>
      </c>
      <c r="F67" s="474"/>
      <c r="G67" s="475"/>
    </row>
    <row r="68" spans="1:7" ht="94.5" x14ac:dyDescent="0.25">
      <c r="A68" s="429">
        <f t="shared" ref="A68:A95" si="5">+A67+1</f>
        <v>54</v>
      </c>
      <c r="B68" s="430" t="s">
        <v>2905</v>
      </c>
      <c r="C68" s="431" t="s">
        <v>2862</v>
      </c>
      <c r="D68" s="442">
        <v>17.010000000000002</v>
      </c>
      <c r="E68" s="431" t="s">
        <v>27</v>
      </c>
      <c r="F68" s="474"/>
      <c r="G68" s="475"/>
    </row>
    <row r="69" spans="1:7" ht="78.75" x14ac:dyDescent="0.25">
      <c r="A69" s="429">
        <f t="shared" si="5"/>
        <v>55</v>
      </c>
      <c r="B69" s="430" t="s">
        <v>2906</v>
      </c>
      <c r="C69" s="431" t="s">
        <v>2862</v>
      </c>
      <c r="D69" s="442">
        <v>12.483000000000001</v>
      </c>
      <c r="E69" s="431" t="s">
        <v>27</v>
      </c>
      <c r="F69" s="474"/>
      <c r="G69" s="475"/>
    </row>
    <row r="70" spans="1:7" ht="94.5" x14ac:dyDescent="0.25">
      <c r="A70" s="429">
        <f t="shared" si="5"/>
        <v>56</v>
      </c>
      <c r="B70" s="430" t="s">
        <v>2907</v>
      </c>
      <c r="C70" s="431" t="s">
        <v>2862</v>
      </c>
      <c r="D70" s="442">
        <v>5.4</v>
      </c>
      <c r="E70" s="431" t="s">
        <v>27</v>
      </c>
      <c r="F70" s="474"/>
      <c r="G70" s="475"/>
    </row>
    <row r="71" spans="1:7" ht="94.5" x14ac:dyDescent="0.25">
      <c r="A71" s="429">
        <f t="shared" si="5"/>
        <v>57</v>
      </c>
      <c r="B71" s="430" t="s">
        <v>2908</v>
      </c>
      <c r="C71" s="431" t="s">
        <v>2862</v>
      </c>
      <c r="D71" s="442">
        <v>5.85</v>
      </c>
      <c r="E71" s="431" t="s">
        <v>27</v>
      </c>
      <c r="F71" s="474"/>
      <c r="G71" s="475"/>
    </row>
    <row r="72" spans="1:7" ht="94.5" x14ac:dyDescent="0.25">
      <c r="A72" s="429">
        <f t="shared" si="5"/>
        <v>58</v>
      </c>
      <c r="B72" s="430" t="s">
        <v>2909</v>
      </c>
      <c r="C72" s="431" t="s">
        <v>2862</v>
      </c>
      <c r="D72" s="442">
        <v>5.55</v>
      </c>
      <c r="E72" s="431" t="s">
        <v>27</v>
      </c>
      <c r="F72" s="474"/>
      <c r="G72" s="475"/>
    </row>
    <row r="73" spans="1:7" ht="94.5" x14ac:dyDescent="0.25">
      <c r="A73" s="429">
        <f t="shared" si="5"/>
        <v>59</v>
      </c>
      <c r="B73" s="430" t="s">
        <v>2918</v>
      </c>
      <c r="C73" s="431" t="s">
        <v>2862</v>
      </c>
      <c r="D73" s="442">
        <v>8.5500000000000007</v>
      </c>
      <c r="E73" s="431" t="s">
        <v>27</v>
      </c>
      <c r="F73" s="474"/>
      <c r="G73" s="475"/>
    </row>
    <row r="74" spans="1:7" ht="94.5" x14ac:dyDescent="0.25">
      <c r="A74" s="429">
        <f t="shared" si="5"/>
        <v>60</v>
      </c>
      <c r="B74" s="430" t="s">
        <v>2917</v>
      </c>
      <c r="C74" s="431" t="s">
        <v>2862</v>
      </c>
      <c r="D74" s="432">
        <v>10.17</v>
      </c>
      <c r="E74" s="431" t="s">
        <v>27</v>
      </c>
      <c r="F74" s="474"/>
      <c r="G74" s="475"/>
    </row>
    <row r="75" spans="1:7" ht="94.5" x14ac:dyDescent="0.25">
      <c r="A75" s="429">
        <f t="shared" si="5"/>
        <v>61</v>
      </c>
      <c r="B75" s="430" t="s">
        <v>2910</v>
      </c>
      <c r="C75" s="431" t="s">
        <v>2862</v>
      </c>
      <c r="D75" s="432">
        <v>13.95</v>
      </c>
      <c r="E75" s="431" t="s">
        <v>27</v>
      </c>
      <c r="F75" s="474"/>
      <c r="G75" s="475"/>
    </row>
    <row r="76" spans="1:7" ht="94.5" x14ac:dyDescent="0.25">
      <c r="A76" s="429">
        <f t="shared" si="5"/>
        <v>62</v>
      </c>
      <c r="B76" s="430" t="s">
        <v>2916</v>
      </c>
      <c r="C76" s="431" t="s">
        <v>2862</v>
      </c>
      <c r="D76" s="432">
        <v>4.5</v>
      </c>
      <c r="E76" s="431" t="s">
        <v>27</v>
      </c>
      <c r="F76" s="474"/>
      <c r="G76" s="475"/>
    </row>
    <row r="77" spans="1:7" ht="94.5" x14ac:dyDescent="0.25">
      <c r="A77" s="429">
        <f t="shared" si="5"/>
        <v>63</v>
      </c>
      <c r="B77" s="430" t="s">
        <v>2915</v>
      </c>
      <c r="C77" s="431" t="s">
        <v>2862</v>
      </c>
      <c r="D77" s="432">
        <v>9.2100000000000009</v>
      </c>
      <c r="E77" s="431" t="s">
        <v>27</v>
      </c>
      <c r="F77" s="474"/>
      <c r="G77" s="475"/>
    </row>
    <row r="78" spans="1:7" ht="94.5" x14ac:dyDescent="0.25">
      <c r="A78" s="429">
        <f t="shared" si="5"/>
        <v>64</v>
      </c>
      <c r="B78" s="430" t="s">
        <v>2911</v>
      </c>
      <c r="C78" s="431" t="s">
        <v>2862</v>
      </c>
      <c r="D78" s="432">
        <v>8.5020000000000007</v>
      </c>
      <c r="E78" s="431" t="s">
        <v>27</v>
      </c>
      <c r="F78" s="474"/>
      <c r="G78" s="475"/>
    </row>
    <row r="79" spans="1:7" ht="78.75" x14ac:dyDescent="0.25">
      <c r="A79" s="429">
        <f t="shared" si="5"/>
        <v>65</v>
      </c>
      <c r="B79" s="430" t="s">
        <v>2914</v>
      </c>
      <c r="C79" s="431" t="s">
        <v>2862</v>
      </c>
      <c r="D79" s="432">
        <v>13.455</v>
      </c>
      <c r="E79" s="431" t="s">
        <v>27</v>
      </c>
      <c r="F79" s="474"/>
      <c r="G79" s="475"/>
    </row>
    <row r="80" spans="1:7" ht="94.5" x14ac:dyDescent="0.25">
      <c r="A80" s="429">
        <f t="shared" si="5"/>
        <v>66</v>
      </c>
      <c r="B80" s="430" t="s">
        <v>2913</v>
      </c>
      <c r="C80" s="431" t="s">
        <v>2862</v>
      </c>
      <c r="D80" s="432">
        <v>5.85</v>
      </c>
      <c r="E80" s="431" t="s">
        <v>27</v>
      </c>
      <c r="F80" s="474"/>
      <c r="G80" s="475"/>
    </row>
    <row r="81" spans="1:7" ht="94.5" x14ac:dyDescent="0.25">
      <c r="A81" s="429">
        <f t="shared" si="5"/>
        <v>67</v>
      </c>
      <c r="B81" s="430" t="s">
        <v>2912</v>
      </c>
      <c r="C81" s="431" t="s">
        <v>2862</v>
      </c>
      <c r="D81" s="432">
        <v>5.85</v>
      </c>
      <c r="E81" s="431" t="s">
        <v>27</v>
      </c>
      <c r="F81" s="474"/>
      <c r="G81" s="475"/>
    </row>
    <row r="82" spans="1:7" ht="94.5" x14ac:dyDescent="0.25">
      <c r="A82" s="429">
        <f t="shared" si="5"/>
        <v>68</v>
      </c>
      <c r="B82" s="430" t="s">
        <v>2919</v>
      </c>
      <c r="C82" s="431" t="s">
        <v>2862</v>
      </c>
      <c r="D82" s="432">
        <v>3.6</v>
      </c>
      <c r="E82" s="431" t="s">
        <v>27</v>
      </c>
      <c r="F82" s="474"/>
      <c r="G82" s="475"/>
    </row>
    <row r="83" spans="1:7" ht="78.75" x14ac:dyDescent="0.25">
      <c r="A83" s="429">
        <f t="shared" si="5"/>
        <v>69</v>
      </c>
      <c r="B83" s="430" t="s">
        <v>2920</v>
      </c>
      <c r="C83" s="431" t="s">
        <v>2862</v>
      </c>
      <c r="D83" s="432">
        <v>4.8</v>
      </c>
      <c r="E83" s="431" t="s">
        <v>27</v>
      </c>
      <c r="F83" s="474"/>
      <c r="G83" s="475"/>
    </row>
    <row r="84" spans="1:7" ht="94.5" x14ac:dyDescent="0.25">
      <c r="A84" s="429">
        <f t="shared" si="5"/>
        <v>70</v>
      </c>
      <c r="B84" s="430" t="s">
        <v>2921</v>
      </c>
      <c r="C84" s="431" t="s">
        <v>2862</v>
      </c>
      <c r="D84" s="432">
        <v>5.4</v>
      </c>
      <c r="E84" s="431" t="s">
        <v>27</v>
      </c>
      <c r="F84" s="474"/>
      <c r="G84" s="475"/>
    </row>
    <row r="85" spans="1:7" ht="115.5" customHeight="1" x14ac:dyDescent="0.25">
      <c r="A85" s="429">
        <f t="shared" si="5"/>
        <v>71</v>
      </c>
      <c r="B85" s="430" t="s">
        <v>2927</v>
      </c>
      <c r="C85" s="431" t="s">
        <v>2862</v>
      </c>
      <c r="D85" s="432">
        <v>4.3499999999999996</v>
      </c>
      <c r="E85" s="431" t="s">
        <v>27</v>
      </c>
      <c r="F85" s="474"/>
      <c r="G85" s="475"/>
    </row>
    <row r="86" spans="1:7" ht="76.5" customHeight="1" x14ac:dyDescent="0.25">
      <c r="A86" s="429">
        <f t="shared" si="5"/>
        <v>72</v>
      </c>
      <c r="B86" s="430" t="s">
        <v>2922</v>
      </c>
      <c r="C86" s="431" t="s">
        <v>2862</v>
      </c>
      <c r="D86" s="432">
        <v>5.0999999999999996</v>
      </c>
      <c r="E86" s="431" t="s">
        <v>27</v>
      </c>
      <c r="F86" s="474"/>
      <c r="G86" s="475"/>
    </row>
    <row r="87" spans="1:7" ht="111" customHeight="1" x14ac:dyDescent="0.25">
      <c r="A87" s="429">
        <f t="shared" si="5"/>
        <v>73</v>
      </c>
      <c r="B87" s="430" t="s">
        <v>2884</v>
      </c>
      <c r="C87" s="431" t="s">
        <v>2862</v>
      </c>
      <c r="D87" s="432">
        <v>13.5</v>
      </c>
      <c r="E87" s="431" t="s">
        <v>27</v>
      </c>
      <c r="F87" s="474"/>
      <c r="G87" s="475"/>
    </row>
    <row r="88" spans="1:7" ht="63" x14ac:dyDescent="0.25">
      <c r="A88" s="429">
        <f t="shared" si="5"/>
        <v>74</v>
      </c>
      <c r="B88" s="430" t="s">
        <v>2923</v>
      </c>
      <c r="C88" s="431" t="s">
        <v>2862</v>
      </c>
      <c r="D88" s="443">
        <v>6</v>
      </c>
      <c r="E88" s="431" t="s">
        <v>27</v>
      </c>
      <c r="F88" s="474"/>
      <c r="G88" s="475"/>
    </row>
    <row r="89" spans="1:7" ht="78.75" x14ac:dyDescent="0.25">
      <c r="A89" s="429">
        <f t="shared" si="5"/>
        <v>75</v>
      </c>
      <c r="B89" s="430" t="s">
        <v>2924</v>
      </c>
      <c r="C89" s="431" t="s">
        <v>2862</v>
      </c>
      <c r="D89" s="432">
        <v>4.5</v>
      </c>
      <c r="E89" s="431" t="s">
        <v>27</v>
      </c>
      <c r="F89" s="474"/>
      <c r="G89" s="475"/>
    </row>
    <row r="90" spans="1:7" ht="78.75" x14ac:dyDescent="0.25">
      <c r="A90" s="429">
        <f t="shared" si="5"/>
        <v>76</v>
      </c>
      <c r="B90" s="430" t="s">
        <v>2925</v>
      </c>
      <c r="C90" s="431" t="s">
        <v>2862</v>
      </c>
      <c r="D90" s="432">
        <v>2.7</v>
      </c>
      <c r="E90" s="431" t="s">
        <v>27</v>
      </c>
      <c r="F90" s="474"/>
      <c r="G90" s="475"/>
    </row>
    <row r="91" spans="1:7" ht="63" x14ac:dyDescent="0.25">
      <c r="A91" s="429">
        <f t="shared" si="5"/>
        <v>77</v>
      </c>
      <c r="B91" s="430" t="s">
        <v>2926</v>
      </c>
      <c r="C91" s="431" t="s">
        <v>2862</v>
      </c>
      <c r="D91" s="432">
        <v>4.8</v>
      </c>
      <c r="E91" s="431" t="s">
        <v>27</v>
      </c>
      <c r="F91" s="474"/>
      <c r="G91" s="475"/>
    </row>
    <row r="92" spans="1:7" ht="47.25" x14ac:dyDescent="0.25">
      <c r="A92" s="429">
        <f t="shared" si="5"/>
        <v>78</v>
      </c>
      <c r="B92" s="430" t="s">
        <v>2651</v>
      </c>
      <c r="C92" s="431" t="s">
        <v>2862</v>
      </c>
      <c r="D92" s="432">
        <v>82.7</v>
      </c>
      <c r="E92" s="431" t="s">
        <v>73</v>
      </c>
      <c r="F92" s="474"/>
      <c r="G92" s="475"/>
    </row>
    <row r="93" spans="1:7" ht="31.5" x14ac:dyDescent="0.25">
      <c r="A93" s="429">
        <f t="shared" si="5"/>
        <v>79</v>
      </c>
      <c r="B93" s="430" t="s">
        <v>2653</v>
      </c>
      <c r="C93" s="431" t="s">
        <v>2862</v>
      </c>
      <c r="D93" s="432">
        <v>165.4</v>
      </c>
      <c r="E93" s="431" t="s">
        <v>73</v>
      </c>
      <c r="F93" s="474"/>
      <c r="G93" s="475"/>
    </row>
    <row r="94" spans="1:7" ht="47.25" x14ac:dyDescent="0.25">
      <c r="A94" s="429">
        <f t="shared" si="5"/>
        <v>80</v>
      </c>
      <c r="B94" s="430" t="s">
        <v>2652</v>
      </c>
      <c r="C94" s="431" t="s">
        <v>2862</v>
      </c>
      <c r="D94" s="432">
        <v>7.5</v>
      </c>
      <c r="E94" s="431" t="s">
        <v>73</v>
      </c>
      <c r="F94" s="474"/>
      <c r="G94" s="475"/>
    </row>
    <row r="95" spans="1:7" ht="31.5" x14ac:dyDescent="0.25">
      <c r="A95" s="429">
        <f t="shared" si="5"/>
        <v>81</v>
      </c>
      <c r="B95" s="430" t="s">
        <v>2654</v>
      </c>
      <c r="C95" s="431" t="s">
        <v>2862</v>
      </c>
      <c r="D95" s="432">
        <v>15</v>
      </c>
      <c r="E95" s="431" t="s">
        <v>73</v>
      </c>
      <c r="F95" s="474"/>
      <c r="G95" s="475"/>
    </row>
    <row r="96" spans="1:7" ht="15.75" x14ac:dyDescent="0.25">
      <c r="A96" s="435" t="s">
        <v>1749</v>
      </c>
      <c r="B96" s="441" t="s">
        <v>2766</v>
      </c>
      <c r="C96" s="467"/>
      <c r="D96" s="444"/>
      <c r="E96" s="438"/>
      <c r="F96" s="474"/>
      <c r="G96" s="425" t="s">
        <v>2868</v>
      </c>
    </row>
    <row r="97" spans="1:7" ht="15.75" x14ac:dyDescent="0.25">
      <c r="A97" s="435" t="s">
        <v>2816</v>
      </c>
      <c r="B97" s="441" t="s">
        <v>2767</v>
      </c>
      <c r="C97" s="467"/>
      <c r="D97" s="444"/>
      <c r="E97" s="438"/>
      <c r="F97" s="474"/>
      <c r="G97" s="475"/>
    </row>
    <row r="98" spans="1:7" ht="31.5" x14ac:dyDescent="0.25">
      <c r="A98" s="429">
        <f>+A95+1</f>
        <v>82</v>
      </c>
      <c r="B98" s="430" t="s">
        <v>2638</v>
      </c>
      <c r="C98" s="431" t="s">
        <v>2862</v>
      </c>
      <c r="D98" s="442">
        <v>228.6</v>
      </c>
      <c r="E98" s="431" t="s">
        <v>58</v>
      </c>
      <c r="F98" s="474"/>
      <c r="G98" s="475"/>
    </row>
    <row r="99" spans="1:7" ht="31.5" x14ac:dyDescent="0.25">
      <c r="A99" s="429">
        <f t="shared" ref="A99:A102" si="6">+A98+1</f>
        <v>83</v>
      </c>
      <c r="B99" s="430" t="s">
        <v>2254</v>
      </c>
      <c r="C99" s="431" t="s">
        <v>2862</v>
      </c>
      <c r="D99" s="442">
        <v>228.6</v>
      </c>
      <c r="E99" s="431" t="s">
        <v>58</v>
      </c>
      <c r="F99" s="474"/>
      <c r="G99" s="475"/>
    </row>
    <row r="100" spans="1:7" ht="31.5" x14ac:dyDescent="0.25">
      <c r="A100" s="429">
        <f t="shared" si="6"/>
        <v>84</v>
      </c>
      <c r="B100" s="430" t="s">
        <v>2634</v>
      </c>
      <c r="C100" s="431" t="s">
        <v>2862</v>
      </c>
      <c r="D100" s="442">
        <v>9.1440000000000001</v>
      </c>
      <c r="E100" s="431" t="s">
        <v>27</v>
      </c>
      <c r="F100" s="474"/>
      <c r="G100" s="475"/>
    </row>
    <row r="101" spans="1:7" ht="31.5" x14ac:dyDescent="0.25">
      <c r="A101" s="429">
        <f t="shared" si="6"/>
        <v>85</v>
      </c>
      <c r="B101" s="430" t="s">
        <v>2165</v>
      </c>
      <c r="C101" s="431" t="s">
        <v>2862</v>
      </c>
      <c r="D101" s="442">
        <v>9.1440000000000001</v>
      </c>
      <c r="E101" s="431" t="s">
        <v>27</v>
      </c>
      <c r="F101" s="474"/>
      <c r="G101" s="475"/>
    </row>
    <row r="102" spans="1:7" ht="31.5" x14ac:dyDescent="0.25">
      <c r="A102" s="429">
        <f t="shared" si="6"/>
        <v>86</v>
      </c>
      <c r="B102" s="430" t="s">
        <v>2167</v>
      </c>
      <c r="C102" s="431" t="s">
        <v>2862</v>
      </c>
      <c r="D102" s="442">
        <v>9.1440000000000001</v>
      </c>
      <c r="E102" s="431" t="s">
        <v>27</v>
      </c>
      <c r="F102" s="474"/>
      <c r="G102" s="475"/>
    </row>
    <row r="103" spans="1:7" ht="15.75" x14ac:dyDescent="0.25">
      <c r="A103" s="445" t="s">
        <v>5</v>
      </c>
      <c r="B103" s="440" t="s">
        <v>2255</v>
      </c>
      <c r="C103" s="476"/>
      <c r="D103" s="442"/>
      <c r="E103" s="434"/>
      <c r="F103" s="474"/>
      <c r="G103" s="475"/>
    </row>
    <row r="104" spans="1:7" ht="31.5" x14ac:dyDescent="0.25">
      <c r="A104" s="429">
        <f>+A102+1</f>
        <v>87</v>
      </c>
      <c r="B104" s="430" t="s">
        <v>2256</v>
      </c>
      <c r="C104" s="431" t="s">
        <v>2862</v>
      </c>
      <c r="D104" s="442">
        <v>2</v>
      </c>
      <c r="E104" s="431" t="s">
        <v>23</v>
      </c>
      <c r="F104" s="474"/>
      <c r="G104" s="475"/>
    </row>
    <row r="105" spans="1:7" ht="31.5" x14ac:dyDescent="0.25">
      <c r="A105" s="429">
        <f t="shared" ref="A105:A117" si="7">+A104+1</f>
        <v>88</v>
      </c>
      <c r="B105" s="430" t="s">
        <v>2928</v>
      </c>
      <c r="C105" s="431" t="s">
        <v>2862</v>
      </c>
      <c r="D105" s="442">
        <v>23</v>
      </c>
      <c r="E105" s="431" t="s">
        <v>58</v>
      </c>
      <c r="F105" s="474"/>
      <c r="G105" s="475"/>
    </row>
    <row r="106" spans="1:7" ht="31.5" x14ac:dyDescent="0.25">
      <c r="A106" s="429">
        <f t="shared" si="7"/>
        <v>89</v>
      </c>
      <c r="B106" s="430" t="s">
        <v>2258</v>
      </c>
      <c r="C106" s="431" t="s">
        <v>2862</v>
      </c>
      <c r="D106" s="442">
        <v>3</v>
      </c>
      <c r="E106" s="431" t="s">
        <v>15</v>
      </c>
      <c r="F106" s="474"/>
      <c r="G106" s="475"/>
    </row>
    <row r="107" spans="1:7" ht="31.5" x14ac:dyDescent="0.25">
      <c r="A107" s="429">
        <f t="shared" si="7"/>
        <v>90</v>
      </c>
      <c r="B107" s="430" t="s">
        <v>2658</v>
      </c>
      <c r="C107" s="431" t="s">
        <v>2862</v>
      </c>
      <c r="D107" s="442">
        <v>22.7</v>
      </c>
      <c r="E107" s="431" t="s">
        <v>58</v>
      </c>
      <c r="F107" s="474"/>
      <c r="G107" s="475"/>
    </row>
    <row r="108" spans="1:7" ht="31.5" x14ac:dyDescent="0.25">
      <c r="A108" s="429">
        <f t="shared" si="7"/>
        <v>91</v>
      </c>
      <c r="B108" s="430" t="s">
        <v>2664</v>
      </c>
      <c r="C108" s="431" t="s">
        <v>2862</v>
      </c>
      <c r="D108" s="442">
        <v>22.7</v>
      </c>
      <c r="E108" s="431" t="s">
        <v>58</v>
      </c>
      <c r="F108" s="474"/>
      <c r="G108" s="475"/>
    </row>
    <row r="109" spans="1:7" ht="31.5" x14ac:dyDescent="0.25">
      <c r="A109" s="429">
        <f t="shared" si="7"/>
        <v>92</v>
      </c>
      <c r="B109" s="430" t="s">
        <v>2659</v>
      </c>
      <c r="C109" s="431" t="s">
        <v>2862</v>
      </c>
      <c r="D109" s="442">
        <v>493.4</v>
      </c>
      <c r="E109" s="431" t="s">
        <v>58</v>
      </c>
      <c r="F109" s="474"/>
      <c r="G109" s="475"/>
    </row>
    <row r="110" spans="1:7" ht="31.5" x14ac:dyDescent="0.25">
      <c r="A110" s="429">
        <f t="shared" si="7"/>
        <v>93</v>
      </c>
      <c r="B110" s="430" t="s">
        <v>2660</v>
      </c>
      <c r="C110" s="431" t="s">
        <v>2862</v>
      </c>
      <c r="D110" s="442">
        <v>1122.3</v>
      </c>
      <c r="E110" s="431" t="s">
        <v>58</v>
      </c>
      <c r="F110" s="474"/>
      <c r="G110" s="475"/>
    </row>
    <row r="111" spans="1:7" ht="31.5" x14ac:dyDescent="0.25">
      <c r="A111" s="429">
        <f t="shared" si="7"/>
        <v>94</v>
      </c>
      <c r="B111" s="430" t="s">
        <v>2667</v>
      </c>
      <c r="C111" s="431" t="s">
        <v>2862</v>
      </c>
      <c r="D111" s="442">
        <v>8.4</v>
      </c>
      <c r="E111" s="431" t="s">
        <v>58</v>
      </c>
      <c r="F111" s="474"/>
      <c r="G111" s="475"/>
    </row>
    <row r="112" spans="1:7" ht="31.5" x14ac:dyDescent="0.25">
      <c r="A112" s="429">
        <f t="shared" si="7"/>
        <v>95</v>
      </c>
      <c r="B112" s="430" t="s">
        <v>2668</v>
      </c>
      <c r="C112" s="431" t="s">
        <v>2862</v>
      </c>
      <c r="D112" s="442">
        <v>25.2</v>
      </c>
      <c r="E112" s="431" t="s">
        <v>58</v>
      </c>
      <c r="F112" s="474"/>
      <c r="G112" s="475"/>
    </row>
    <row r="113" spans="1:7" ht="31.5" x14ac:dyDescent="0.25">
      <c r="A113" s="429">
        <f t="shared" si="7"/>
        <v>96</v>
      </c>
      <c r="B113" s="430" t="s">
        <v>2669</v>
      </c>
      <c r="C113" s="431" t="s">
        <v>2862</v>
      </c>
      <c r="D113" s="442">
        <v>4.8</v>
      </c>
      <c r="E113" s="431" t="s">
        <v>58</v>
      </c>
      <c r="F113" s="474"/>
      <c r="G113" s="475"/>
    </row>
    <row r="114" spans="1:7" ht="31.5" x14ac:dyDescent="0.25">
      <c r="A114" s="429">
        <f t="shared" si="7"/>
        <v>97</v>
      </c>
      <c r="B114" s="430" t="s">
        <v>2670</v>
      </c>
      <c r="C114" s="431" t="s">
        <v>2862</v>
      </c>
      <c r="D114" s="442">
        <v>6</v>
      </c>
      <c r="E114" s="431" t="s">
        <v>58</v>
      </c>
      <c r="F114" s="474"/>
      <c r="G114" s="475"/>
    </row>
    <row r="115" spans="1:7" ht="31.5" x14ac:dyDescent="0.25">
      <c r="A115" s="429">
        <f t="shared" si="7"/>
        <v>98</v>
      </c>
      <c r="B115" s="430" t="s">
        <v>2671</v>
      </c>
      <c r="C115" s="431" t="s">
        <v>2862</v>
      </c>
      <c r="D115" s="442">
        <v>12</v>
      </c>
      <c r="E115" s="431" t="s">
        <v>58</v>
      </c>
      <c r="F115" s="474"/>
      <c r="G115" s="475"/>
    </row>
    <row r="116" spans="1:7" ht="31.5" x14ac:dyDescent="0.25">
      <c r="A116" s="429">
        <f t="shared" si="7"/>
        <v>99</v>
      </c>
      <c r="B116" s="430" t="s">
        <v>2672</v>
      </c>
      <c r="C116" s="431" t="s">
        <v>2862</v>
      </c>
      <c r="D116" s="442">
        <v>15.6</v>
      </c>
      <c r="E116" s="431" t="s">
        <v>58</v>
      </c>
      <c r="F116" s="474"/>
      <c r="G116" s="475"/>
    </row>
    <row r="117" spans="1:7" ht="31.5" x14ac:dyDescent="0.25">
      <c r="A117" s="429">
        <f t="shared" si="7"/>
        <v>100</v>
      </c>
      <c r="B117" s="430" t="s">
        <v>2885</v>
      </c>
      <c r="C117" s="431" t="s">
        <v>2862</v>
      </c>
      <c r="D117" s="442">
        <v>208</v>
      </c>
      <c r="E117" s="431" t="s">
        <v>19</v>
      </c>
      <c r="F117" s="474"/>
      <c r="G117" s="475"/>
    </row>
    <row r="118" spans="1:7" ht="15.75" x14ac:dyDescent="0.25">
      <c r="A118" s="445" t="s">
        <v>5</v>
      </c>
      <c r="B118" s="440" t="s">
        <v>2270</v>
      </c>
      <c r="C118" s="476"/>
      <c r="D118" s="442"/>
      <c r="E118" s="434"/>
      <c r="F118" s="474"/>
      <c r="G118" s="475"/>
    </row>
    <row r="119" spans="1:7" ht="31.5" x14ac:dyDescent="0.25">
      <c r="A119" s="429">
        <f>+A117+1</f>
        <v>101</v>
      </c>
      <c r="B119" s="430" t="s">
        <v>2886</v>
      </c>
      <c r="C119" s="431" t="s">
        <v>2862</v>
      </c>
      <c r="D119" s="442">
        <v>36</v>
      </c>
      <c r="E119" s="431" t="s">
        <v>15</v>
      </c>
      <c r="F119" s="474"/>
      <c r="G119" s="475"/>
    </row>
    <row r="120" spans="1:7" ht="31.5" x14ac:dyDescent="0.25">
      <c r="A120" s="429">
        <f t="shared" ref="A120:A127" si="8">+A119+1</f>
        <v>102</v>
      </c>
      <c r="B120" s="430" t="s">
        <v>2887</v>
      </c>
      <c r="C120" s="431" t="s">
        <v>2862</v>
      </c>
      <c r="D120" s="442">
        <v>57</v>
      </c>
      <c r="E120" s="431" t="s">
        <v>15</v>
      </c>
      <c r="F120" s="474"/>
      <c r="G120" s="475"/>
    </row>
    <row r="121" spans="1:7" ht="31.5" x14ac:dyDescent="0.25">
      <c r="A121" s="429">
        <f t="shared" si="8"/>
        <v>103</v>
      </c>
      <c r="B121" s="430" t="s">
        <v>2707</v>
      </c>
      <c r="C121" s="431" t="s">
        <v>2862</v>
      </c>
      <c r="D121" s="442">
        <v>1363.3</v>
      </c>
      <c r="E121" s="431" t="s">
        <v>58</v>
      </c>
      <c r="F121" s="474"/>
      <c r="G121" s="475"/>
    </row>
    <row r="122" spans="1:7" ht="31.5" x14ac:dyDescent="0.25">
      <c r="A122" s="429">
        <f t="shared" si="8"/>
        <v>104</v>
      </c>
      <c r="B122" s="430" t="s">
        <v>2671</v>
      </c>
      <c r="C122" s="431" t="s">
        <v>2862</v>
      </c>
      <c r="D122" s="442">
        <v>134.4</v>
      </c>
      <c r="E122" s="431" t="s">
        <v>58</v>
      </c>
      <c r="F122" s="474"/>
      <c r="G122" s="475"/>
    </row>
    <row r="123" spans="1:7" ht="31.5" x14ac:dyDescent="0.25">
      <c r="A123" s="429">
        <f t="shared" si="8"/>
        <v>105</v>
      </c>
      <c r="B123" s="430" t="s">
        <v>2672</v>
      </c>
      <c r="C123" s="431" t="s">
        <v>2862</v>
      </c>
      <c r="D123" s="442">
        <v>308.3</v>
      </c>
      <c r="E123" s="431" t="s">
        <v>58</v>
      </c>
      <c r="F123" s="474"/>
      <c r="G123" s="475"/>
    </row>
    <row r="124" spans="1:7" ht="31.5" x14ac:dyDescent="0.25">
      <c r="A124" s="429">
        <f t="shared" si="8"/>
        <v>106</v>
      </c>
      <c r="B124" s="430" t="s">
        <v>2673</v>
      </c>
      <c r="C124" s="431" t="s">
        <v>2862</v>
      </c>
      <c r="D124" s="442">
        <v>102.3</v>
      </c>
      <c r="E124" s="431" t="s">
        <v>58</v>
      </c>
      <c r="F124" s="474"/>
      <c r="G124" s="475"/>
    </row>
    <row r="125" spans="1:7" ht="31.5" x14ac:dyDescent="0.25">
      <c r="A125" s="429">
        <f t="shared" si="8"/>
        <v>107</v>
      </c>
      <c r="B125" s="430" t="s">
        <v>2710</v>
      </c>
      <c r="C125" s="431" t="s">
        <v>2862</v>
      </c>
      <c r="D125" s="442">
        <v>1</v>
      </c>
      <c r="E125" s="431" t="s">
        <v>19</v>
      </c>
      <c r="F125" s="474"/>
      <c r="G125" s="475"/>
    </row>
    <row r="126" spans="1:7" ht="31.5" x14ac:dyDescent="0.25">
      <c r="A126" s="429">
        <f t="shared" si="8"/>
        <v>108</v>
      </c>
      <c r="B126" s="430" t="s">
        <v>2711</v>
      </c>
      <c r="C126" s="431" t="s">
        <v>2862</v>
      </c>
      <c r="D126" s="442">
        <v>6</v>
      </c>
      <c r="E126" s="431" t="s">
        <v>19</v>
      </c>
      <c r="F126" s="474"/>
      <c r="G126" s="475"/>
    </row>
    <row r="127" spans="1:7" ht="31.5" x14ac:dyDescent="0.25">
      <c r="A127" s="429">
        <f t="shared" si="8"/>
        <v>109</v>
      </c>
      <c r="B127" s="430" t="s">
        <v>2712</v>
      </c>
      <c r="C127" s="431" t="s">
        <v>2862</v>
      </c>
      <c r="D127" s="442">
        <v>3</v>
      </c>
      <c r="E127" s="431" t="s">
        <v>19</v>
      </c>
      <c r="F127" s="474"/>
      <c r="G127" s="475"/>
    </row>
    <row r="128" spans="1:7" ht="15.75" x14ac:dyDescent="0.25">
      <c r="A128" s="445" t="s">
        <v>5</v>
      </c>
      <c r="B128" s="440" t="s">
        <v>2278</v>
      </c>
      <c r="C128" s="476"/>
      <c r="D128" s="442"/>
      <c r="E128" s="434"/>
      <c r="F128" s="474"/>
      <c r="G128" s="475"/>
    </row>
    <row r="129" spans="1:7" ht="31.5" x14ac:dyDescent="0.25">
      <c r="A129" s="429">
        <f>+A127+1</f>
        <v>110</v>
      </c>
      <c r="B129" s="430" t="s">
        <v>2689</v>
      </c>
      <c r="C129" s="431" t="s">
        <v>2862</v>
      </c>
      <c r="D129" s="442">
        <v>108</v>
      </c>
      <c r="E129" s="431" t="s">
        <v>19</v>
      </c>
      <c r="F129" s="474"/>
      <c r="G129" s="475"/>
    </row>
    <row r="130" spans="1:7" ht="31.5" x14ac:dyDescent="0.25">
      <c r="A130" s="429">
        <f t="shared" ref="A130:A136" si="9">+A129+1</f>
        <v>111</v>
      </c>
      <c r="B130" s="430" t="s">
        <v>2708</v>
      </c>
      <c r="C130" s="431" t="s">
        <v>2862</v>
      </c>
      <c r="D130" s="442">
        <v>1154.33</v>
      </c>
      <c r="E130" s="431" t="s">
        <v>42</v>
      </c>
      <c r="F130" s="474"/>
      <c r="G130" s="475"/>
    </row>
    <row r="131" spans="1:7" ht="31.5" x14ac:dyDescent="0.25">
      <c r="A131" s="429">
        <f t="shared" si="9"/>
        <v>112</v>
      </c>
      <c r="B131" s="430" t="s">
        <v>2671</v>
      </c>
      <c r="C131" s="431" t="s">
        <v>2862</v>
      </c>
      <c r="D131" s="442">
        <v>5</v>
      </c>
      <c r="E131" s="431" t="s">
        <v>58</v>
      </c>
      <c r="F131" s="474"/>
      <c r="G131" s="475"/>
    </row>
    <row r="132" spans="1:7" ht="31.5" x14ac:dyDescent="0.25">
      <c r="A132" s="429">
        <f t="shared" si="9"/>
        <v>113</v>
      </c>
      <c r="B132" s="430" t="s">
        <v>2672</v>
      </c>
      <c r="C132" s="431" t="s">
        <v>2862</v>
      </c>
      <c r="D132" s="442">
        <v>5</v>
      </c>
      <c r="E132" s="431" t="s">
        <v>58</v>
      </c>
      <c r="F132" s="474"/>
      <c r="G132" s="475"/>
    </row>
    <row r="133" spans="1:7" ht="31.5" x14ac:dyDescent="0.25">
      <c r="A133" s="429">
        <f t="shared" si="9"/>
        <v>114</v>
      </c>
      <c r="B133" s="430" t="s">
        <v>2667</v>
      </c>
      <c r="C133" s="431" t="s">
        <v>2862</v>
      </c>
      <c r="D133" s="442">
        <v>140.19999999999999</v>
      </c>
      <c r="E133" s="431" t="s">
        <v>58</v>
      </c>
      <c r="F133" s="474"/>
      <c r="G133" s="475"/>
    </row>
    <row r="134" spans="1:7" ht="31.5" x14ac:dyDescent="0.25">
      <c r="A134" s="429">
        <f t="shared" si="9"/>
        <v>115</v>
      </c>
      <c r="B134" s="430" t="s">
        <v>2929</v>
      </c>
      <c r="C134" s="431" t="s">
        <v>2862</v>
      </c>
      <c r="D134" s="442">
        <v>4</v>
      </c>
      <c r="E134" s="431" t="s">
        <v>58</v>
      </c>
      <c r="F134" s="474"/>
      <c r="G134" s="475"/>
    </row>
    <row r="135" spans="1:7" ht="31.5" x14ac:dyDescent="0.25">
      <c r="A135" s="429">
        <f t="shared" si="9"/>
        <v>116</v>
      </c>
      <c r="B135" s="430" t="s">
        <v>2928</v>
      </c>
      <c r="C135" s="431" t="s">
        <v>2862</v>
      </c>
      <c r="D135" s="442">
        <v>26</v>
      </c>
      <c r="E135" s="431" t="s">
        <v>58</v>
      </c>
      <c r="F135" s="474"/>
      <c r="G135" s="475"/>
    </row>
    <row r="136" spans="1:7" ht="31.5" x14ac:dyDescent="0.25">
      <c r="A136" s="429">
        <f t="shared" si="9"/>
        <v>117</v>
      </c>
      <c r="B136" s="430" t="s">
        <v>2713</v>
      </c>
      <c r="C136" s="431" t="s">
        <v>2862</v>
      </c>
      <c r="D136" s="442">
        <v>20</v>
      </c>
      <c r="E136" s="431" t="s">
        <v>58</v>
      </c>
      <c r="F136" s="474"/>
      <c r="G136" s="475"/>
    </row>
    <row r="137" spans="1:7" ht="15.75" x14ac:dyDescent="0.25">
      <c r="A137" s="435" t="s">
        <v>2817</v>
      </c>
      <c r="B137" s="441" t="s">
        <v>2768</v>
      </c>
      <c r="C137" s="476"/>
      <c r="D137" s="442"/>
      <c r="E137" s="431"/>
      <c r="F137" s="474"/>
      <c r="G137" s="475"/>
    </row>
    <row r="138" spans="1:7" ht="31.5" x14ac:dyDescent="0.25">
      <c r="A138" s="429">
        <f>+A136+1</f>
        <v>118</v>
      </c>
      <c r="B138" s="430" t="s">
        <v>2638</v>
      </c>
      <c r="C138" s="431" t="s">
        <v>2862</v>
      </c>
      <c r="D138" s="442">
        <v>676</v>
      </c>
      <c r="E138" s="431" t="s">
        <v>58</v>
      </c>
      <c r="F138" s="474"/>
      <c r="G138" s="475"/>
    </row>
    <row r="139" spans="1:7" ht="31.5" x14ac:dyDescent="0.25">
      <c r="A139" s="429">
        <f t="shared" ref="A139:A142" si="10">+A138+1</f>
        <v>119</v>
      </c>
      <c r="B139" s="430" t="s">
        <v>2254</v>
      </c>
      <c r="C139" s="431" t="s">
        <v>2862</v>
      </c>
      <c r="D139" s="442">
        <v>676</v>
      </c>
      <c r="E139" s="431" t="s">
        <v>58</v>
      </c>
      <c r="F139" s="474"/>
      <c r="G139" s="475"/>
    </row>
    <row r="140" spans="1:7" ht="31.5" x14ac:dyDescent="0.25">
      <c r="A140" s="429">
        <f t="shared" si="10"/>
        <v>120</v>
      </c>
      <c r="B140" s="430" t="s">
        <v>2634</v>
      </c>
      <c r="C140" s="431" t="s">
        <v>2862</v>
      </c>
      <c r="D140" s="442">
        <v>27.04</v>
      </c>
      <c r="E140" s="431" t="s">
        <v>27</v>
      </c>
      <c r="F140" s="474"/>
      <c r="G140" s="475"/>
    </row>
    <row r="141" spans="1:7" ht="31.5" x14ac:dyDescent="0.25">
      <c r="A141" s="429">
        <f t="shared" si="10"/>
        <v>121</v>
      </c>
      <c r="B141" s="430" t="s">
        <v>2165</v>
      </c>
      <c r="C141" s="431" t="s">
        <v>2862</v>
      </c>
      <c r="D141" s="442">
        <v>27.04</v>
      </c>
      <c r="E141" s="431" t="s">
        <v>27</v>
      </c>
      <c r="F141" s="474"/>
      <c r="G141" s="475"/>
    </row>
    <row r="142" spans="1:7" ht="31.5" x14ac:dyDescent="0.25">
      <c r="A142" s="429">
        <f t="shared" si="10"/>
        <v>122</v>
      </c>
      <c r="B142" s="430" t="s">
        <v>2167</v>
      </c>
      <c r="C142" s="431" t="s">
        <v>2862</v>
      </c>
      <c r="D142" s="442">
        <v>27.04</v>
      </c>
      <c r="E142" s="431" t="s">
        <v>27</v>
      </c>
      <c r="F142" s="474"/>
      <c r="G142" s="475"/>
    </row>
    <row r="143" spans="1:7" ht="15.75" x14ac:dyDescent="0.25">
      <c r="A143" s="445" t="s">
        <v>5</v>
      </c>
      <c r="B143" s="440" t="s">
        <v>2255</v>
      </c>
      <c r="C143" s="476"/>
      <c r="D143" s="442"/>
      <c r="E143" s="434"/>
      <c r="F143" s="474"/>
      <c r="G143" s="475"/>
    </row>
    <row r="144" spans="1:7" ht="31.5" x14ac:dyDescent="0.25">
      <c r="A144" s="429">
        <f>+A142+1</f>
        <v>123</v>
      </c>
      <c r="B144" s="430" t="s">
        <v>2283</v>
      </c>
      <c r="C144" s="431" t="s">
        <v>2862</v>
      </c>
      <c r="D144" s="442">
        <v>1</v>
      </c>
      <c r="E144" s="431" t="s">
        <v>23</v>
      </c>
      <c r="F144" s="474"/>
      <c r="G144" s="475"/>
    </row>
    <row r="145" spans="1:7" ht="31.5" x14ac:dyDescent="0.25">
      <c r="A145" s="429">
        <f t="shared" ref="A145:A157" si="11">+A144+1</f>
        <v>124</v>
      </c>
      <c r="B145" s="430" t="s">
        <v>2928</v>
      </c>
      <c r="C145" s="431" t="s">
        <v>2862</v>
      </c>
      <c r="D145" s="442">
        <v>23</v>
      </c>
      <c r="E145" s="431" t="s">
        <v>58</v>
      </c>
      <c r="F145" s="474"/>
      <c r="G145" s="475"/>
    </row>
    <row r="146" spans="1:7" ht="31.5" x14ac:dyDescent="0.25">
      <c r="A146" s="429">
        <f t="shared" si="11"/>
        <v>125</v>
      </c>
      <c r="B146" s="430" t="s">
        <v>2258</v>
      </c>
      <c r="C146" s="431" t="s">
        <v>2862</v>
      </c>
      <c r="D146" s="442">
        <v>3</v>
      </c>
      <c r="E146" s="431" t="s">
        <v>15</v>
      </c>
      <c r="F146" s="474"/>
      <c r="G146" s="475"/>
    </row>
    <row r="147" spans="1:7" ht="31.5" x14ac:dyDescent="0.25">
      <c r="A147" s="429">
        <f t="shared" si="11"/>
        <v>126</v>
      </c>
      <c r="B147" s="430" t="s">
        <v>2661</v>
      </c>
      <c r="C147" s="431" t="s">
        <v>2862</v>
      </c>
      <c r="D147" s="442">
        <v>16.5</v>
      </c>
      <c r="E147" s="431" t="s">
        <v>58</v>
      </c>
      <c r="F147" s="474"/>
      <c r="G147" s="475"/>
    </row>
    <row r="148" spans="1:7" ht="31.5" x14ac:dyDescent="0.25">
      <c r="A148" s="429">
        <f t="shared" si="11"/>
        <v>127</v>
      </c>
      <c r="B148" s="430" t="s">
        <v>2664</v>
      </c>
      <c r="C148" s="431" t="s">
        <v>2862</v>
      </c>
      <c r="D148" s="442">
        <v>16.5</v>
      </c>
      <c r="E148" s="431" t="s">
        <v>58</v>
      </c>
      <c r="F148" s="474"/>
      <c r="G148" s="475"/>
    </row>
    <row r="149" spans="1:7" ht="31.5" x14ac:dyDescent="0.25">
      <c r="A149" s="429">
        <f t="shared" si="11"/>
        <v>128</v>
      </c>
      <c r="B149" s="430" t="s">
        <v>2659</v>
      </c>
      <c r="C149" s="431" t="s">
        <v>2862</v>
      </c>
      <c r="D149" s="442">
        <v>1356.6</v>
      </c>
      <c r="E149" s="431" t="s">
        <v>58</v>
      </c>
      <c r="F149" s="474"/>
      <c r="G149" s="475"/>
    </row>
    <row r="150" spans="1:7" ht="31.5" x14ac:dyDescent="0.25">
      <c r="A150" s="429">
        <f t="shared" si="11"/>
        <v>129</v>
      </c>
      <c r="B150" s="430" t="s">
        <v>2660</v>
      </c>
      <c r="C150" s="431" t="s">
        <v>2862</v>
      </c>
      <c r="D150" s="442">
        <v>360.7</v>
      </c>
      <c r="E150" s="431" t="s">
        <v>58</v>
      </c>
      <c r="F150" s="474"/>
      <c r="G150" s="475"/>
    </row>
    <row r="151" spans="1:7" ht="31.5" x14ac:dyDescent="0.25">
      <c r="A151" s="429">
        <f t="shared" si="11"/>
        <v>130</v>
      </c>
      <c r="B151" s="430" t="s">
        <v>2667</v>
      </c>
      <c r="C151" s="431" t="s">
        <v>2862</v>
      </c>
      <c r="D151" s="442">
        <v>7.1</v>
      </c>
      <c r="E151" s="431" t="s">
        <v>58</v>
      </c>
      <c r="F151" s="474"/>
      <c r="G151" s="475"/>
    </row>
    <row r="152" spans="1:7" ht="31.5" x14ac:dyDescent="0.25">
      <c r="A152" s="429">
        <f t="shared" si="11"/>
        <v>131</v>
      </c>
      <c r="B152" s="430" t="s">
        <v>2668</v>
      </c>
      <c r="C152" s="431" t="s">
        <v>2862</v>
      </c>
      <c r="D152" s="442">
        <v>8.3000000000000007</v>
      </c>
      <c r="E152" s="431" t="s">
        <v>58</v>
      </c>
      <c r="F152" s="474"/>
      <c r="G152" s="475"/>
    </row>
    <row r="153" spans="1:7" ht="31.5" x14ac:dyDescent="0.25">
      <c r="A153" s="429">
        <f t="shared" si="11"/>
        <v>132</v>
      </c>
      <c r="B153" s="430" t="s">
        <v>2669</v>
      </c>
      <c r="C153" s="431" t="s">
        <v>2862</v>
      </c>
      <c r="D153" s="442">
        <v>95</v>
      </c>
      <c r="E153" s="431" t="s">
        <v>58</v>
      </c>
      <c r="F153" s="474"/>
      <c r="G153" s="475"/>
    </row>
    <row r="154" spans="1:7" ht="31.5" x14ac:dyDescent="0.25">
      <c r="A154" s="429">
        <f t="shared" si="11"/>
        <v>133</v>
      </c>
      <c r="B154" s="430" t="s">
        <v>2670</v>
      </c>
      <c r="C154" s="431" t="s">
        <v>2862</v>
      </c>
      <c r="D154" s="442">
        <v>16.100000000000001</v>
      </c>
      <c r="E154" s="431" t="s">
        <v>58</v>
      </c>
      <c r="F154" s="474"/>
      <c r="G154" s="475"/>
    </row>
    <row r="155" spans="1:7" ht="31.5" x14ac:dyDescent="0.25">
      <c r="A155" s="429">
        <f t="shared" si="11"/>
        <v>134</v>
      </c>
      <c r="B155" s="430" t="s">
        <v>2671</v>
      </c>
      <c r="C155" s="431" t="s">
        <v>2862</v>
      </c>
      <c r="D155" s="442">
        <v>51.1</v>
      </c>
      <c r="E155" s="431" t="s">
        <v>58</v>
      </c>
      <c r="F155" s="474"/>
      <c r="G155" s="475"/>
    </row>
    <row r="156" spans="1:7" ht="31.5" x14ac:dyDescent="0.25">
      <c r="A156" s="429">
        <f t="shared" si="11"/>
        <v>135</v>
      </c>
      <c r="B156" s="430" t="s">
        <v>2672</v>
      </c>
      <c r="C156" s="431" t="s">
        <v>2862</v>
      </c>
      <c r="D156" s="442">
        <v>6.8</v>
      </c>
      <c r="E156" s="431" t="s">
        <v>58</v>
      </c>
      <c r="F156" s="474"/>
      <c r="G156" s="475"/>
    </row>
    <row r="157" spans="1:7" ht="31.5" x14ac:dyDescent="0.25">
      <c r="A157" s="429">
        <f t="shared" si="11"/>
        <v>136</v>
      </c>
      <c r="B157" s="430" t="s">
        <v>2885</v>
      </c>
      <c r="C157" s="431" t="s">
        <v>2862</v>
      </c>
      <c r="D157" s="442">
        <v>192</v>
      </c>
      <c r="E157" s="431" t="s">
        <v>19</v>
      </c>
      <c r="F157" s="474"/>
      <c r="G157" s="475"/>
    </row>
    <row r="158" spans="1:7" ht="15.75" x14ac:dyDescent="0.25">
      <c r="A158" s="445" t="s">
        <v>5</v>
      </c>
      <c r="B158" s="440" t="s">
        <v>2270</v>
      </c>
      <c r="C158" s="476"/>
      <c r="D158" s="442"/>
      <c r="E158" s="434"/>
      <c r="F158" s="474"/>
      <c r="G158" s="475"/>
    </row>
    <row r="159" spans="1:7" ht="31.5" x14ac:dyDescent="0.25">
      <c r="A159" s="429">
        <f>+A157+1</f>
        <v>137</v>
      </c>
      <c r="B159" s="430" t="s">
        <v>2886</v>
      </c>
      <c r="C159" s="431" t="s">
        <v>2862</v>
      </c>
      <c r="D159" s="442">
        <v>58</v>
      </c>
      <c r="E159" s="431" t="s">
        <v>15</v>
      </c>
      <c r="F159" s="474"/>
      <c r="G159" s="475"/>
    </row>
    <row r="160" spans="1:7" ht="31.5" x14ac:dyDescent="0.25">
      <c r="A160" s="429">
        <f t="shared" ref="A160:A167" si="12">+A159+1</f>
        <v>138</v>
      </c>
      <c r="B160" s="430" t="s">
        <v>2887</v>
      </c>
      <c r="C160" s="431" t="s">
        <v>2862</v>
      </c>
      <c r="D160" s="442">
        <v>41</v>
      </c>
      <c r="E160" s="431" t="s">
        <v>15</v>
      </c>
      <c r="F160" s="474"/>
      <c r="G160" s="475"/>
    </row>
    <row r="161" spans="1:7" ht="31.5" x14ac:dyDescent="0.25">
      <c r="A161" s="429">
        <f t="shared" si="12"/>
        <v>139</v>
      </c>
      <c r="B161" s="430" t="s">
        <v>2707</v>
      </c>
      <c r="C161" s="431" t="s">
        <v>2862</v>
      </c>
      <c r="D161" s="442">
        <v>1169.6400000000001</v>
      </c>
      <c r="E161" s="431" t="s">
        <v>58</v>
      </c>
      <c r="F161" s="474"/>
      <c r="G161" s="475"/>
    </row>
    <row r="162" spans="1:7" ht="31.5" x14ac:dyDescent="0.25">
      <c r="A162" s="429">
        <f t="shared" si="12"/>
        <v>140</v>
      </c>
      <c r="B162" s="430" t="s">
        <v>2671</v>
      </c>
      <c r="C162" s="431" t="s">
        <v>2862</v>
      </c>
      <c r="D162" s="442">
        <v>153.6</v>
      </c>
      <c r="E162" s="431" t="s">
        <v>58</v>
      </c>
      <c r="F162" s="474"/>
      <c r="G162" s="475"/>
    </row>
    <row r="163" spans="1:7" ht="31.5" x14ac:dyDescent="0.25">
      <c r="A163" s="429">
        <f t="shared" si="12"/>
        <v>141</v>
      </c>
      <c r="B163" s="430" t="s">
        <v>2672</v>
      </c>
      <c r="C163" s="431" t="s">
        <v>2862</v>
      </c>
      <c r="D163" s="442">
        <v>280.7</v>
      </c>
      <c r="E163" s="431" t="s">
        <v>58</v>
      </c>
      <c r="F163" s="474"/>
      <c r="G163" s="475"/>
    </row>
    <row r="164" spans="1:7" ht="31.5" x14ac:dyDescent="0.25">
      <c r="A164" s="429">
        <f t="shared" si="12"/>
        <v>142</v>
      </c>
      <c r="B164" s="430" t="s">
        <v>2673</v>
      </c>
      <c r="C164" s="431" t="s">
        <v>2862</v>
      </c>
      <c r="D164" s="442">
        <v>108.9</v>
      </c>
      <c r="E164" s="431" t="s">
        <v>58</v>
      </c>
      <c r="F164" s="474"/>
      <c r="G164" s="475"/>
    </row>
    <row r="165" spans="1:7" ht="31.5" x14ac:dyDescent="0.25">
      <c r="A165" s="429">
        <f t="shared" si="12"/>
        <v>143</v>
      </c>
      <c r="B165" s="430" t="s">
        <v>2710</v>
      </c>
      <c r="C165" s="431" t="s">
        <v>2862</v>
      </c>
      <c r="D165" s="442">
        <v>4</v>
      </c>
      <c r="E165" s="431" t="s">
        <v>19</v>
      </c>
      <c r="F165" s="474"/>
      <c r="G165" s="475"/>
    </row>
    <row r="166" spans="1:7" ht="31.5" x14ac:dyDescent="0.25">
      <c r="A166" s="429">
        <f t="shared" si="12"/>
        <v>144</v>
      </c>
      <c r="B166" s="430" t="s">
        <v>2711</v>
      </c>
      <c r="C166" s="431" t="s">
        <v>2862</v>
      </c>
      <c r="D166" s="442">
        <v>4</v>
      </c>
      <c r="E166" s="431" t="s">
        <v>19</v>
      </c>
      <c r="F166" s="474"/>
      <c r="G166" s="475"/>
    </row>
    <row r="167" spans="1:7" ht="31.5" x14ac:dyDescent="0.25">
      <c r="A167" s="429">
        <f t="shared" si="12"/>
        <v>145</v>
      </c>
      <c r="B167" s="430" t="s">
        <v>2712</v>
      </c>
      <c r="C167" s="431" t="s">
        <v>2862</v>
      </c>
      <c r="D167" s="442">
        <v>4</v>
      </c>
      <c r="E167" s="431" t="s">
        <v>19</v>
      </c>
      <c r="F167" s="474"/>
      <c r="G167" s="475"/>
    </row>
    <row r="168" spans="1:7" ht="15.75" x14ac:dyDescent="0.25">
      <c r="A168" s="445" t="s">
        <v>5</v>
      </c>
      <c r="B168" s="440" t="s">
        <v>2278</v>
      </c>
      <c r="C168" s="476"/>
      <c r="D168" s="442"/>
      <c r="E168" s="434"/>
      <c r="F168" s="474"/>
      <c r="G168" s="475"/>
    </row>
    <row r="169" spans="1:7" ht="31.5" x14ac:dyDescent="0.25">
      <c r="A169" s="429">
        <f>+A167+1</f>
        <v>146</v>
      </c>
      <c r="B169" s="430" t="s">
        <v>2689</v>
      </c>
      <c r="C169" s="431" t="s">
        <v>2862</v>
      </c>
      <c r="D169" s="442">
        <v>88</v>
      </c>
      <c r="E169" s="431" t="s">
        <v>19</v>
      </c>
      <c r="F169" s="474"/>
      <c r="G169" s="475"/>
    </row>
    <row r="170" spans="1:7" ht="31.5" x14ac:dyDescent="0.25">
      <c r="A170" s="429">
        <f t="shared" ref="A170:A173" si="13">+A169+1</f>
        <v>147</v>
      </c>
      <c r="B170" s="430" t="s">
        <v>2708</v>
      </c>
      <c r="C170" s="431" t="s">
        <v>2862</v>
      </c>
      <c r="D170" s="442">
        <v>965.01</v>
      </c>
      <c r="E170" s="431" t="s">
        <v>42</v>
      </c>
      <c r="F170" s="474"/>
      <c r="G170" s="475"/>
    </row>
    <row r="171" spans="1:7" ht="31.5" x14ac:dyDescent="0.25">
      <c r="A171" s="429">
        <f t="shared" si="13"/>
        <v>148</v>
      </c>
      <c r="B171" s="430" t="s">
        <v>2672</v>
      </c>
      <c r="C171" s="431" t="s">
        <v>2862</v>
      </c>
      <c r="D171" s="442">
        <v>5</v>
      </c>
      <c r="E171" s="431" t="s">
        <v>58</v>
      </c>
      <c r="F171" s="474"/>
      <c r="G171" s="475"/>
    </row>
    <row r="172" spans="1:7" ht="31.5" x14ac:dyDescent="0.25">
      <c r="A172" s="429">
        <f t="shared" si="13"/>
        <v>149</v>
      </c>
      <c r="B172" s="430" t="s">
        <v>2670</v>
      </c>
      <c r="C172" s="431" t="s">
        <v>2862</v>
      </c>
      <c r="D172" s="442">
        <v>42.4</v>
      </c>
      <c r="E172" s="431" t="s">
        <v>58</v>
      </c>
      <c r="F172" s="474"/>
      <c r="G172" s="475"/>
    </row>
    <row r="173" spans="1:7" ht="31.5" x14ac:dyDescent="0.25">
      <c r="A173" s="429">
        <f t="shared" si="13"/>
        <v>150</v>
      </c>
      <c r="B173" s="430" t="s">
        <v>2667</v>
      </c>
      <c r="C173" s="431" t="s">
        <v>2862</v>
      </c>
      <c r="D173" s="442">
        <v>309.2</v>
      </c>
      <c r="E173" s="431" t="s">
        <v>58</v>
      </c>
      <c r="F173" s="474"/>
      <c r="G173" s="475"/>
    </row>
    <row r="174" spans="1:7" ht="31.5" x14ac:dyDescent="0.25">
      <c r="A174" s="429">
        <v>151</v>
      </c>
      <c r="B174" s="430" t="s">
        <v>2928</v>
      </c>
      <c r="C174" s="431" t="s">
        <v>2862</v>
      </c>
      <c r="D174" s="442">
        <v>37</v>
      </c>
      <c r="E174" s="431" t="s">
        <v>58</v>
      </c>
      <c r="F174" s="474"/>
      <c r="G174" s="475"/>
    </row>
    <row r="175" spans="1:7" ht="15.75" x14ac:dyDescent="0.25">
      <c r="A175" s="435" t="s">
        <v>2818</v>
      </c>
      <c r="B175" s="441" t="s">
        <v>2769</v>
      </c>
      <c r="C175" s="476"/>
      <c r="D175" s="444"/>
      <c r="E175" s="438"/>
      <c r="F175" s="474"/>
      <c r="G175" s="475"/>
    </row>
    <row r="176" spans="1:7" ht="31.5" x14ac:dyDescent="0.25">
      <c r="A176" s="429">
        <f>+A174+1</f>
        <v>152</v>
      </c>
      <c r="B176" s="430" t="s">
        <v>2638</v>
      </c>
      <c r="C176" s="431" t="s">
        <v>2862</v>
      </c>
      <c r="D176" s="442">
        <v>199.4</v>
      </c>
      <c r="E176" s="431" t="s">
        <v>58</v>
      </c>
      <c r="F176" s="474"/>
      <c r="G176" s="475"/>
    </row>
    <row r="177" spans="1:7" ht="31.5" x14ac:dyDescent="0.25">
      <c r="A177" s="429">
        <f t="shared" ref="A177:A180" si="14">+A176+1</f>
        <v>153</v>
      </c>
      <c r="B177" s="430" t="s">
        <v>2254</v>
      </c>
      <c r="C177" s="431" t="s">
        <v>2862</v>
      </c>
      <c r="D177" s="442">
        <v>199.4</v>
      </c>
      <c r="E177" s="431" t="s">
        <v>58</v>
      </c>
      <c r="F177" s="474"/>
      <c r="G177" s="475"/>
    </row>
    <row r="178" spans="1:7" ht="31.5" x14ac:dyDescent="0.25">
      <c r="A178" s="429">
        <f t="shared" si="14"/>
        <v>154</v>
      </c>
      <c r="B178" s="430" t="s">
        <v>2634</v>
      </c>
      <c r="C178" s="431" t="s">
        <v>2862</v>
      </c>
      <c r="D178" s="442">
        <v>7.976</v>
      </c>
      <c r="E178" s="431" t="s">
        <v>27</v>
      </c>
      <c r="F178" s="474"/>
      <c r="G178" s="475"/>
    </row>
    <row r="179" spans="1:7" ht="31.5" x14ac:dyDescent="0.25">
      <c r="A179" s="429">
        <f t="shared" si="14"/>
        <v>155</v>
      </c>
      <c r="B179" s="430" t="s">
        <v>2165</v>
      </c>
      <c r="C179" s="431" t="s">
        <v>2862</v>
      </c>
      <c r="D179" s="442">
        <v>7.976</v>
      </c>
      <c r="E179" s="431" t="s">
        <v>27</v>
      </c>
      <c r="F179" s="474"/>
      <c r="G179" s="475"/>
    </row>
    <row r="180" spans="1:7" ht="31.5" x14ac:dyDescent="0.25">
      <c r="A180" s="429">
        <f t="shared" si="14"/>
        <v>156</v>
      </c>
      <c r="B180" s="430" t="s">
        <v>2167</v>
      </c>
      <c r="C180" s="431" t="s">
        <v>2862</v>
      </c>
      <c r="D180" s="442">
        <v>7.976</v>
      </c>
      <c r="E180" s="431" t="s">
        <v>27</v>
      </c>
      <c r="F180" s="474"/>
      <c r="G180" s="475"/>
    </row>
    <row r="181" spans="1:7" ht="15.75" x14ac:dyDescent="0.25">
      <c r="A181" s="445" t="s">
        <v>5</v>
      </c>
      <c r="B181" s="440" t="s">
        <v>2255</v>
      </c>
      <c r="C181" s="476"/>
      <c r="D181" s="442"/>
      <c r="E181" s="434"/>
      <c r="F181" s="474"/>
      <c r="G181" s="475"/>
    </row>
    <row r="182" spans="1:7" ht="31.5" x14ac:dyDescent="0.25">
      <c r="A182" s="429">
        <f>+A180+1</f>
        <v>157</v>
      </c>
      <c r="B182" s="430" t="s">
        <v>2283</v>
      </c>
      <c r="C182" s="431" t="s">
        <v>2862</v>
      </c>
      <c r="D182" s="442">
        <v>1</v>
      </c>
      <c r="E182" s="431" t="s">
        <v>23</v>
      </c>
      <c r="F182" s="474"/>
      <c r="G182" s="475"/>
    </row>
    <row r="183" spans="1:7" ht="31.5" x14ac:dyDescent="0.25">
      <c r="A183" s="429">
        <f t="shared" ref="A183:A195" si="15">+A182+1</f>
        <v>158</v>
      </c>
      <c r="B183" s="430" t="s">
        <v>2928</v>
      </c>
      <c r="C183" s="431" t="s">
        <v>2862</v>
      </c>
      <c r="D183" s="442">
        <v>27</v>
      </c>
      <c r="E183" s="431" t="s">
        <v>58</v>
      </c>
      <c r="F183" s="474"/>
      <c r="G183" s="475"/>
    </row>
    <row r="184" spans="1:7" ht="31.5" x14ac:dyDescent="0.25">
      <c r="A184" s="429">
        <f t="shared" si="15"/>
        <v>159</v>
      </c>
      <c r="B184" s="430" t="s">
        <v>2258</v>
      </c>
      <c r="C184" s="431" t="s">
        <v>2862</v>
      </c>
      <c r="D184" s="442">
        <v>2</v>
      </c>
      <c r="E184" s="431" t="s">
        <v>15</v>
      </c>
      <c r="F184" s="474"/>
      <c r="G184" s="475"/>
    </row>
    <row r="185" spans="1:7" ht="31.5" x14ac:dyDescent="0.25">
      <c r="A185" s="429">
        <f t="shared" si="15"/>
        <v>160</v>
      </c>
      <c r="B185" s="430" t="s">
        <v>2661</v>
      </c>
      <c r="C185" s="431" t="s">
        <v>2862</v>
      </c>
      <c r="D185" s="442">
        <v>38.5</v>
      </c>
      <c r="E185" s="431" t="s">
        <v>58</v>
      </c>
      <c r="F185" s="474"/>
      <c r="G185" s="475"/>
    </row>
    <row r="186" spans="1:7" ht="31.5" x14ac:dyDescent="0.25">
      <c r="A186" s="429">
        <f t="shared" si="15"/>
        <v>161</v>
      </c>
      <c r="B186" s="430" t="s">
        <v>2664</v>
      </c>
      <c r="C186" s="431" t="s">
        <v>2862</v>
      </c>
      <c r="D186" s="442">
        <v>38.5</v>
      </c>
      <c r="E186" s="431" t="s">
        <v>58</v>
      </c>
      <c r="F186" s="474"/>
      <c r="G186" s="475"/>
    </row>
    <row r="187" spans="1:7" ht="31.5" x14ac:dyDescent="0.25">
      <c r="A187" s="429">
        <f t="shared" si="15"/>
        <v>162</v>
      </c>
      <c r="B187" s="430" t="s">
        <v>2659</v>
      </c>
      <c r="C187" s="431" t="s">
        <v>2862</v>
      </c>
      <c r="D187" s="442">
        <v>1348.7</v>
      </c>
      <c r="E187" s="431" t="s">
        <v>58</v>
      </c>
      <c r="F187" s="474"/>
      <c r="G187" s="475"/>
    </row>
    <row r="188" spans="1:7" ht="31.5" x14ac:dyDescent="0.25">
      <c r="A188" s="429">
        <f t="shared" si="15"/>
        <v>163</v>
      </c>
      <c r="B188" s="430" t="s">
        <v>2660</v>
      </c>
      <c r="C188" s="431" t="s">
        <v>2862</v>
      </c>
      <c r="D188" s="442">
        <v>346.8</v>
      </c>
      <c r="E188" s="431" t="s">
        <v>58</v>
      </c>
      <c r="F188" s="474"/>
      <c r="G188" s="475"/>
    </row>
    <row r="189" spans="1:7" ht="31.5" x14ac:dyDescent="0.25">
      <c r="A189" s="429">
        <f t="shared" si="15"/>
        <v>164</v>
      </c>
      <c r="B189" s="430" t="s">
        <v>2667</v>
      </c>
      <c r="C189" s="431" t="s">
        <v>2862</v>
      </c>
      <c r="D189" s="442">
        <v>20</v>
      </c>
      <c r="E189" s="431" t="s">
        <v>58</v>
      </c>
      <c r="F189" s="474"/>
      <c r="G189" s="475"/>
    </row>
    <row r="190" spans="1:7" ht="31.5" x14ac:dyDescent="0.25">
      <c r="A190" s="429">
        <f t="shared" si="15"/>
        <v>165</v>
      </c>
      <c r="B190" s="430" t="s">
        <v>2668</v>
      </c>
      <c r="C190" s="431" t="s">
        <v>2862</v>
      </c>
      <c r="D190" s="442">
        <v>75</v>
      </c>
      <c r="E190" s="431" t="s">
        <v>58</v>
      </c>
      <c r="F190" s="474"/>
      <c r="G190" s="475"/>
    </row>
    <row r="191" spans="1:7" ht="31.5" x14ac:dyDescent="0.25">
      <c r="A191" s="429">
        <f t="shared" si="15"/>
        <v>166</v>
      </c>
      <c r="B191" s="430" t="s">
        <v>2669</v>
      </c>
      <c r="C191" s="431" t="s">
        <v>2862</v>
      </c>
      <c r="D191" s="442">
        <v>5</v>
      </c>
      <c r="E191" s="431" t="s">
        <v>58</v>
      </c>
      <c r="F191" s="474"/>
      <c r="G191" s="475"/>
    </row>
    <row r="192" spans="1:7" ht="31.5" x14ac:dyDescent="0.25">
      <c r="A192" s="429">
        <f t="shared" si="15"/>
        <v>167</v>
      </c>
      <c r="B192" s="430" t="s">
        <v>2670</v>
      </c>
      <c r="C192" s="431" t="s">
        <v>2862</v>
      </c>
      <c r="D192" s="442">
        <v>5</v>
      </c>
      <c r="E192" s="431" t="s">
        <v>58</v>
      </c>
      <c r="F192" s="474"/>
      <c r="G192" s="475"/>
    </row>
    <row r="193" spans="1:7" ht="31.5" x14ac:dyDescent="0.25">
      <c r="A193" s="429">
        <f t="shared" si="15"/>
        <v>168</v>
      </c>
      <c r="B193" s="430" t="s">
        <v>2671</v>
      </c>
      <c r="C193" s="431" t="s">
        <v>2862</v>
      </c>
      <c r="D193" s="442">
        <v>5</v>
      </c>
      <c r="E193" s="431" t="s">
        <v>58</v>
      </c>
      <c r="F193" s="474"/>
      <c r="G193" s="475"/>
    </row>
    <row r="194" spans="1:7" ht="31.5" x14ac:dyDescent="0.25">
      <c r="A194" s="429">
        <f t="shared" si="15"/>
        <v>169</v>
      </c>
      <c r="B194" s="430" t="s">
        <v>2672</v>
      </c>
      <c r="C194" s="431" t="s">
        <v>2862</v>
      </c>
      <c r="D194" s="442">
        <v>5</v>
      </c>
      <c r="E194" s="431" t="s">
        <v>58</v>
      </c>
      <c r="F194" s="474"/>
      <c r="G194" s="475"/>
    </row>
    <row r="195" spans="1:7" ht="31.5" x14ac:dyDescent="0.25">
      <c r="A195" s="429">
        <f t="shared" si="15"/>
        <v>170</v>
      </c>
      <c r="B195" s="430" t="s">
        <v>2885</v>
      </c>
      <c r="C195" s="431" t="s">
        <v>2862</v>
      </c>
      <c r="D195" s="442">
        <v>174</v>
      </c>
      <c r="E195" s="431" t="s">
        <v>19</v>
      </c>
      <c r="F195" s="474"/>
      <c r="G195" s="475"/>
    </row>
    <row r="196" spans="1:7" ht="15.75" x14ac:dyDescent="0.25">
      <c r="A196" s="445" t="s">
        <v>5</v>
      </c>
      <c r="B196" s="440" t="s">
        <v>2270</v>
      </c>
      <c r="C196" s="476"/>
      <c r="D196" s="442"/>
      <c r="E196" s="434"/>
      <c r="F196" s="474"/>
      <c r="G196" s="475"/>
    </row>
    <row r="197" spans="1:7" ht="31.5" x14ac:dyDescent="0.25">
      <c r="A197" s="429">
        <f>+A195+1</f>
        <v>171</v>
      </c>
      <c r="B197" s="430" t="s">
        <v>2886</v>
      </c>
      <c r="C197" s="431" t="s">
        <v>2862</v>
      </c>
      <c r="D197" s="442">
        <v>29</v>
      </c>
      <c r="E197" s="431" t="s">
        <v>15</v>
      </c>
      <c r="F197" s="474"/>
      <c r="G197" s="475"/>
    </row>
    <row r="198" spans="1:7" ht="31.5" x14ac:dyDescent="0.25">
      <c r="A198" s="429">
        <f t="shared" ref="A198:A205" si="16">+A197+1</f>
        <v>172</v>
      </c>
      <c r="B198" s="430" t="s">
        <v>2888</v>
      </c>
      <c r="C198" s="431" t="s">
        <v>2862</v>
      </c>
      <c r="D198" s="442">
        <v>42</v>
      </c>
      <c r="E198" s="431" t="s">
        <v>15</v>
      </c>
      <c r="F198" s="474"/>
      <c r="G198" s="475"/>
    </row>
    <row r="199" spans="1:7" ht="31.5" x14ac:dyDescent="0.25">
      <c r="A199" s="429">
        <f t="shared" si="16"/>
        <v>173</v>
      </c>
      <c r="B199" s="430" t="s">
        <v>2707</v>
      </c>
      <c r="C199" s="431" t="s">
        <v>2862</v>
      </c>
      <c r="D199" s="442">
        <v>850</v>
      </c>
      <c r="E199" s="431" t="s">
        <v>58</v>
      </c>
      <c r="F199" s="474"/>
      <c r="G199" s="475"/>
    </row>
    <row r="200" spans="1:7" ht="31.5" x14ac:dyDescent="0.25">
      <c r="A200" s="429">
        <f t="shared" si="16"/>
        <v>174</v>
      </c>
      <c r="B200" s="430" t="s">
        <v>2671</v>
      </c>
      <c r="C200" s="431" t="s">
        <v>2862</v>
      </c>
      <c r="D200" s="442">
        <v>134.4</v>
      </c>
      <c r="E200" s="431" t="s">
        <v>58</v>
      </c>
      <c r="F200" s="474"/>
      <c r="G200" s="475"/>
    </row>
    <row r="201" spans="1:7" ht="31.5" x14ac:dyDescent="0.25">
      <c r="A201" s="429">
        <f t="shared" si="16"/>
        <v>175</v>
      </c>
      <c r="B201" s="430" t="s">
        <v>2672</v>
      </c>
      <c r="C201" s="431" t="s">
        <v>2862</v>
      </c>
      <c r="D201" s="442">
        <v>244.4</v>
      </c>
      <c r="E201" s="431" t="s">
        <v>58</v>
      </c>
      <c r="F201" s="474"/>
      <c r="G201" s="475"/>
    </row>
    <row r="202" spans="1:7" ht="31.5" x14ac:dyDescent="0.25">
      <c r="A202" s="429">
        <f t="shared" si="16"/>
        <v>176</v>
      </c>
      <c r="B202" s="430" t="s">
        <v>2673</v>
      </c>
      <c r="C202" s="431" t="s">
        <v>2862</v>
      </c>
      <c r="D202" s="442">
        <v>78.099999999999994</v>
      </c>
      <c r="E202" s="431" t="s">
        <v>58</v>
      </c>
      <c r="F202" s="474"/>
      <c r="G202" s="475"/>
    </row>
    <row r="203" spans="1:7" ht="31.5" x14ac:dyDescent="0.25">
      <c r="A203" s="429">
        <f t="shared" si="16"/>
        <v>177</v>
      </c>
      <c r="B203" s="430" t="s">
        <v>2710</v>
      </c>
      <c r="C203" s="431" t="s">
        <v>2862</v>
      </c>
      <c r="D203" s="442">
        <v>4</v>
      </c>
      <c r="E203" s="431" t="s">
        <v>19</v>
      </c>
      <c r="F203" s="474"/>
      <c r="G203" s="475"/>
    </row>
    <row r="204" spans="1:7" ht="31.5" x14ac:dyDescent="0.25">
      <c r="A204" s="429">
        <f t="shared" si="16"/>
        <v>178</v>
      </c>
      <c r="B204" s="430" t="s">
        <v>2711</v>
      </c>
      <c r="C204" s="431" t="s">
        <v>2862</v>
      </c>
      <c r="D204" s="442">
        <v>5</v>
      </c>
      <c r="E204" s="431" t="s">
        <v>19</v>
      </c>
      <c r="F204" s="474"/>
      <c r="G204" s="475"/>
    </row>
    <row r="205" spans="1:7" ht="31.5" x14ac:dyDescent="0.25">
      <c r="A205" s="429">
        <f t="shared" si="16"/>
        <v>179</v>
      </c>
      <c r="B205" s="430" t="s">
        <v>2712</v>
      </c>
      <c r="C205" s="431" t="s">
        <v>2862</v>
      </c>
      <c r="D205" s="442">
        <v>2</v>
      </c>
      <c r="E205" s="431" t="s">
        <v>19</v>
      </c>
      <c r="F205" s="474"/>
      <c r="G205" s="475"/>
    </row>
    <row r="206" spans="1:7" ht="15.75" x14ac:dyDescent="0.25">
      <c r="A206" s="445" t="s">
        <v>5</v>
      </c>
      <c r="B206" s="440" t="s">
        <v>2278</v>
      </c>
      <c r="C206" s="476"/>
      <c r="D206" s="442"/>
      <c r="E206" s="434"/>
      <c r="F206" s="474"/>
      <c r="G206" s="475"/>
    </row>
    <row r="207" spans="1:7" ht="31.5" x14ac:dyDescent="0.25">
      <c r="A207" s="429">
        <f>+A205+1</f>
        <v>180</v>
      </c>
      <c r="B207" s="430" t="s">
        <v>2689</v>
      </c>
      <c r="C207" s="431" t="s">
        <v>2862</v>
      </c>
      <c r="D207" s="442">
        <v>80</v>
      </c>
      <c r="E207" s="431" t="s">
        <v>19</v>
      </c>
      <c r="F207" s="474"/>
      <c r="G207" s="475"/>
    </row>
    <row r="208" spans="1:7" ht="31.5" x14ac:dyDescent="0.25">
      <c r="A208" s="429">
        <f t="shared" ref="A208:A212" si="17">+A207+1</f>
        <v>181</v>
      </c>
      <c r="B208" s="430" t="s">
        <v>2708</v>
      </c>
      <c r="C208" s="431" t="s">
        <v>2862</v>
      </c>
      <c r="D208" s="442">
        <v>323.04000000000002</v>
      </c>
      <c r="E208" s="431" t="s">
        <v>42</v>
      </c>
      <c r="F208" s="474"/>
      <c r="G208" s="475"/>
    </row>
    <row r="209" spans="1:7" ht="31.5" x14ac:dyDescent="0.25">
      <c r="A209" s="429">
        <f t="shared" si="17"/>
        <v>182</v>
      </c>
      <c r="B209" s="430" t="s">
        <v>2672</v>
      </c>
      <c r="C209" s="431" t="s">
        <v>2862</v>
      </c>
      <c r="D209" s="442">
        <v>80</v>
      </c>
      <c r="E209" s="431" t="s">
        <v>58</v>
      </c>
      <c r="F209" s="474"/>
      <c r="G209" s="475"/>
    </row>
    <row r="210" spans="1:7" ht="31.5" x14ac:dyDescent="0.25">
      <c r="A210" s="429">
        <f t="shared" si="17"/>
        <v>183</v>
      </c>
      <c r="B210" s="430" t="s">
        <v>2670</v>
      </c>
      <c r="C210" s="431" t="s">
        <v>2862</v>
      </c>
      <c r="D210" s="442">
        <v>5</v>
      </c>
      <c r="E210" s="431" t="s">
        <v>58</v>
      </c>
      <c r="F210" s="474"/>
      <c r="G210" s="475"/>
    </row>
    <row r="211" spans="1:7" ht="31.5" x14ac:dyDescent="0.25">
      <c r="A211" s="429">
        <f t="shared" si="17"/>
        <v>184</v>
      </c>
      <c r="B211" s="430" t="s">
        <v>2667</v>
      </c>
      <c r="C211" s="431" t="s">
        <v>2862</v>
      </c>
      <c r="D211" s="442">
        <v>5</v>
      </c>
      <c r="E211" s="431" t="s">
        <v>58</v>
      </c>
      <c r="F211" s="474"/>
      <c r="G211" s="475"/>
    </row>
    <row r="212" spans="1:7" ht="31.5" x14ac:dyDescent="0.25">
      <c r="A212" s="429">
        <f t="shared" si="17"/>
        <v>185</v>
      </c>
      <c r="B212" s="430" t="s">
        <v>2928</v>
      </c>
      <c r="C212" s="431" t="s">
        <v>2862</v>
      </c>
      <c r="D212" s="442">
        <v>28</v>
      </c>
      <c r="E212" s="431" t="s">
        <v>58</v>
      </c>
      <c r="F212" s="474"/>
      <c r="G212" s="475"/>
    </row>
    <row r="213" spans="1:7" ht="15.75" x14ac:dyDescent="0.25">
      <c r="A213" s="435" t="s">
        <v>2819</v>
      </c>
      <c r="B213" s="441" t="s">
        <v>2770</v>
      </c>
      <c r="C213" s="476"/>
      <c r="D213" s="444"/>
      <c r="E213" s="438"/>
      <c r="F213" s="474"/>
      <c r="G213" s="475"/>
    </row>
    <row r="214" spans="1:7" ht="31.5" x14ac:dyDescent="0.25">
      <c r="A214" s="429">
        <f>+A212+1</f>
        <v>186</v>
      </c>
      <c r="B214" s="430" t="s">
        <v>2638</v>
      </c>
      <c r="C214" s="431" t="s">
        <v>2862</v>
      </c>
      <c r="D214" s="442">
        <v>36.200000000000003</v>
      </c>
      <c r="E214" s="431" t="s">
        <v>58</v>
      </c>
      <c r="F214" s="474"/>
      <c r="G214" s="475"/>
    </row>
    <row r="215" spans="1:7" ht="31.5" x14ac:dyDescent="0.25">
      <c r="A215" s="429">
        <f t="shared" ref="A215:A218" si="18">+A214+1</f>
        <v>187</v>
      </c>
      <c r="B215" s="430" t="s">
        <v>2254</v>
      </c>
      <c r="C215" s="431" t="s">
        <v>2862</v>
      </c>
      <c r="D215" s="442">
        <v>36.200000000000003</v>
      </c>
      <c r="E215" s="431" t="s">
        <v>58</v>
      </c>
      <c r="F215" s="474"/>
      <c r="G215" s="475"/>
    </row>
    <row r="216" spans="1:7" ht="31.5" x14ac:dyDescent="0.25">
      <c r="A216" s="429">
        <f t="shared" si="18"/>
        <v>188</v>
      </c>
      <c r="B216" s="430" t="s">
        <v>2634</v>
      </c>
      <c r="C216" s="431" t="s">
        <v>2862</v>
      </c>
      <c r="D216" s="442">
        <v>1.448</v>
      </c>
      <c r="E216" s="431" t="s">
        <v>27</v>
      </c>
      <c r="F216" s="474"/>
      <c r="G216" s="475"/>
    </row>
    <row r="217" spans="1:7" ht="31.5" x14ac:dyDescent="0.25">
      <c r="A217" s="429">
        <f t="shared" si="18"/>
        <v>189</v>
      </c>
      <c r="B217" s="430" t="s">
        <v>2165</v>
      </c>
      <c r="C217" s="431" t="s">
        <v>2862</v>
      </c>
      <c r="D217" s="442">
        <v>1.448</v>
      </c>
      <c r="E217" s="431" t="s">
        <v>27</v>
      </c>
      <c r="F217" s="474"/>
      <c r="G217" s="475"/>
    </row>
    <row r="218" spans="1:7" ht="31.5" x14ac:dyDescent="0.25">
      <c r="A218" s="429">
        <f t="shared" si="18"/>
        <v>190</v>
      </c>
      <c r="B218" s="430" t="s">
        <v>2167</v>
      </c>
      <c r="C218" s="431" t="s">
        <v>2862</v>
      </c>
      <c r="D218" s="442">
        <v>1.448</v>
      </c>
      <c r="E218" s="431" t="s">
        <v>27</v>
      </c>
      <c r="F218" s="474"/>
      <c r="G218" s="475"/>
    </row>
    <row r="219" spans="1:7" ht="15.75" x14ac:dyDescent="0.25">
      <c r="A219" s="445" t="s">
        <v>5</v>
      </c>
      <c r="B219" s="440" t="s">
        <v>2255</v>
      </c>
      <c r="C219" s="476"/>
      <c r="D219" s="442"/>
      <c r="E219" s="434"/>
      <c r="F219" s="474"/>
      <c r="G219" s="475"/>
    </row>
    <row r="220" spans="1:7" ht="31.5" x14ac:dyDescent="0.25">
      <c r="A220" s="429">
        <f>+A218+1</f>
        <v>191</v>
      </c>
      <c r="B220" s="430" t="s">
        <v>2930</v>
      </c>
      <c r="C220" s="431" t="s">
        <v>2862</v>
      </c>
      <c r="D220" s="442">
        <v>5</v>
      </c>
      <c r="E220" s="431" t="s">
        <v>58</v>
      </c>
      <c r="F220" s="474"/>
      <c r="G220" s="475"/>
    </row>
    <row r="221" spans="1:7" ht="31.5" x14ac:dyDescent="0.25">
      <c r="A221" s="429">
        <f t="shared" ref="A221:A225" si="19">+A220+1</f>
        <v>192</v>
      </c>
      <c r="B221" s="430" t="s">
        <v>2258</v>
      </c>
      <c r="C221" s="431" t="s">
        <v>2862</v>
      </c>
      <c r="D221" s="442">
        <v>1</v>
      </c>
      <c r="E221" s="431" t="s">
        <v>15</v>
      </c>
      <c r="F221" s="474"/>
      <c r="G221" s="475"/>
    </row>
    <row r="222" spans="1:7" ht="31.5" x14ac:dyDescent="0.25">
      <c r="A222" s="429">
        <f t="shared" si="19"/>
        <v>193</v>
      </c>
      <c r="B222" s="430" t="s">
        <v>2660</v>
      </c>
      <c r="C222" s="431" t="s">
        <v>2862</v>
      </c>
      <c r="D222" s="442">
        <v>307.89</v>
      </c>
      <c r="E222" s="431" t="s">
        <v>58</v>
      </c>
      <c r="F222" s="474"/>
      <c r="G222" s="475"/>
    </row>
    <row r="223" spans="1:7" ht="31.5" x14ac:dyDescent="0.25">
      <c r="A223" s="429">
        <f t="shared" si="19"/>
        <v>194</v>
      </c>
      <c r="B223" s="430" t="s">
        <v>2671</v>
      </c>
      <c r="C223" s="431" t="s">
        <v>2862</v>
      </c>
      <c r="D223" s="442">
        <v>7.8</v>
      </c>
      <c r="E223" s="431" t="s">
        <v>58</v>
      </c>
      <c r="F223" s="474"/>
      <c r="G223" s="475"/>
    </row>
    <row r="224" spans="1:7" ht="31.5" x14ac:dyDescent="0.25">
      <c r="A224" s="429">
        <f t="shared" si="19"/>
        <v>195</v>
      </c>
      <c r="B224" s="430" t="s">
        <v>2672</v>
      </c>
      <c r="C224" s="431" t="s">
        <v>2862</v>
      </c>
      <c r="D224" s="442">
        <v>62.4</v>
      </c>
      <c r="E224" s="431" t="s">
        <v>58</v>
      </c>
      <c r="F224" s="474"/>
      <c r="G224" s="475"/>
    </row>
    <row r="225" spans="1:7" ht="31.5" x14ac:dyDescent="0.25">
      <c r="A225" s="429">
        <f t="shared" si="19"/>
        <v>196</v>
      </c>
      <c r="B225" s="430" t="s">
        <v>2885</v>
      </c>
      <c r="C225" s="431" t="s">
        <v>2862</v>
      </c>
      <c r="D225" s="442">
        <v>5</v>
      </c>
      <c r="E225" s="431" t="s">
        <v>19</v>
      </c>
      <c r="F225" s="474"/>
      <c r="G225" s="475"/>
    </row>
    <row r="226" spans="1:7" ht="15.75" x14ac:dyDescent="0.25">
      <c r="A226" s="445" t="s">
        <v>5</v>
      </c>
      <c r="B226" s="440" t="s">
        <v>2270</v>
      </c>
      <c r="C226" s="476"/>
      <c r="D226" s="442"/>
      <c r="E226" s="434"/>
      <c r="F226" s="474"/>
      <c r="G226" s="475"/>
    </row>
    <row r="227" spans="1:7" ht="31.5" x14ac:dyDescent="0.25">
      <c r="A227" s="429">
        <f>+A225+1</f>
        <v>197</v>
      </c>
      <c r="B227" s="430" t="s">
        <v>2693</v>
      </c>
      <c r="C227" s="431" t="s">
        <v>2862</v>
      </c>
      <c r="D227" s="442">
        <f>32+14</f>
        <v>46</v>
      </c>
      <c r="E227" s="431" t="s">
        <v>15</v>
      </c>
      <c r="F227" s="474"/>
      <c r="G227" s="479"/>
    </row>
    <row r="228" spans="1:7" ht="31.5" x14ac:dyDescent="0.25">
      <c r="A228" s="429">
        <f t="shared" ref="A228:A232" si="20">+A227+1</f>
        <v>198</v>
      </c>
      <c r="B228" s="430" t="s">
        <v>2707</v>
      </c>
      <c r="C228" s="431" t="s">
        <v>2862</v>
      </c>
      <c r="D228" s="442">
        <v>914.4</v>
      </c>
      <c r="E228" s="431" t="s">
        <v>58</v>
      </c>
      <c r="F228" s="474"/>
      <c r="G228" s="475"/>
    </row>
    <row r="229" spans="1:7" ht="31.5" x14ac:dyDescent="0.25">
      <c r="A229" s="429">
        <f t="shared" si="20"/>
        <v>199</v>
      </c>
      <c r="B229" s="430" t="s">
        <v>2671</v>
      </c>
      <c r="C229" s="431" t="s">
        <v>2862</v>
      </c>
      <c r="D229" s="442">
        <v>16</v>
      </c>
      <c r="E229" s="431" t="s">
        <v>58</v>
      </c>
      <c r="F229" s="474"/>
      <c r="G229" s="475"/>
    </row>
    <row r="230" spans="1:7" ht="31.5" x14ac:dyDescent="0.25">
      <c r="A230" s="429">
        <f t="shared" si="20"/>
        <v>200</v>
      </c>
      <c r="B230" s="430" t="s">
        <v>2672</v>
      </c>
      <c r="C230" s="431" t="s">
        <v>2862</v>
      </c>
      <c r="D230" s="442">
        <v>244</v>
      </c>
      <c r="E230" s="431" t="s">
        <v>58</v>
      </c>
      <c r="F230" s="474"/>
      <c r="G230" s="475"/>
    </row>
    <row r="231" spans="1:7" ht="31.5" x14ac:dyDescent="0.25">
      <c r="A231" s="429">
        <f t="shared" si="20"/>
        <v>201</v>
      </c>
      <c r="B231" s="430" t="s">
        <v>2673</v>
      </c>
      <c r="C231" s="431" t="s">
        <v>2862</v>
      </c>
      <c r="D231" s="442">
        <v>50.6</v>
      </c>
      <c r="E231" s="431" t="s">
        <v>58</v>
      </c>
      <c r="F231" s="474"/>
      <c r="G231" s="475"/>
    </row>
    <row r="232" spans="1:7" ht="31.5" x14ac:dyDescent="0.25">
      <c r="A232" s="429">
        <f t="shared" si="20"/>
        <v>202</v>
      </c>
      <c r="B232" s="430" t="s">
        <v>2711</v>
      </c>
      <c r="C232" s="431" t="s">
        <v>2862</v>
      </c>
      <c r="D232" s="442">
        <v>2</v>
      </c>
      <c r="E232" s="431" t="s">
        <v>19</v>
      </c>
      <c r="F232" s="474"/>
      <c r="G232" s="475"/>
    </row>
    <row r="233" spans="1:7" ht="15.75" x14ac:dyDescent="0.25">
      <c r="A233" s="445" t="s">
        <v>5</v>
      </c>
      <c r="B233" s="440" t="s">
        <v>2278</v>
      </c>
      <c r="C233" s="476"/>
      <c r="D233" s="442"/>
      <c r="E233" s="434"/>
      <c r="F233" s="474"/>
      <c r="G233" s="475"/>
    </row>
    <row r="234" spans="1:7" ht="31.5" x14ac:dyDescent="0.25">
      <c r="A234" s="429">
        <f>+A232+1</f>
        <v>203</v>
      </c>
      <c r="B234" s="430" t="s">
        <v>2690</v>
      </c>
      <c r="C234" s="431" t="s">
        <v>2862</v>
      </c>
      <c r="D234" s="442">
        <v>1</v>
      </c>
      <c r="E234" s="431" t="s">
        <v>19</v>
      </c>
      <c r="F234" s="474"/>
      <c r="G234" s="475"/>
    </row>
    <row r="235" spans="1:7" ht="31.5" x14ac:dyDescent="0.25">
      <c r="A235" s="429">
        <f t="shared" ref="A235:A237" si="21">+A234+1</f>
        <v>204</v>
      </c>
      <c r="B235" s="430" t="s">
        <v>2689</v>
      </c>
      <c r="C235" s="431" t="s">
        <v>2862</v>
      </c>
      <c r="D235" s="442">
        <v>1</v>
      </c>
      <c r="E235" s="431" t="s">
        <v>19</v>
      </c>
      <c r="F235" s="474"/>
      <c r="G235" s="475"/>
    </row>
    <row r="236" spans="1:7" ht="31.5" x14ac:dyDescent="0.25">
      <c r="A236" s="429">
        <f t="shared" si="21"/>
        <v>205</v>
      </c>
      <c r="B236" s="430" t="s">
        <v>2708</v>
      </c>
      <c r="C236" s="431" t="s">
        <v>2862</v>
      </c>
      <c r="D236" s="442">
        <v>15.180000000000001</v>
      </c>
      <c r="E236" s="431" t="s">
        <v>42</v>
      </c>
      <c r="F236" s="474"/>
      <c r="G236" s="475"/>
    </row>
    <row r="237" spans="1:7" ht="31.5" x14ac:dyDescent="0.25">
      <c r="A237" s="429">
        <f t="shared" si="21"/>
        <v>206</v>
      </c>
      <c r="B237" s="430" t="s">
        <v>2667</v>
      </c>
      <c r="C237" s="431" t="s">
        <v>2862</v>
      </c>
      <c r="D237" s="442">
        <v>7.4</v>
      </c>
      <c r="E237" s="431" t="s">
        <v>58</v>
      </c>
      <c r="F237" s="474"/>
      <c r="G237" s="475"/>
    </row>
    <row r="238" spans="1:7" ht="15.75" x14ac:dyDescent="0.25">
      <c r="A238" s="435" t="s">
        <v>2820</v>
      </c>
      <c r="B238" s="441" t="s">
        <v>2771</v>
      </c>
      <c r="C238" s="476"/>
      <c r="D238" s="432"/>
      <c r="E238" s="431"/>
      <c r="F238" s="474"/>
      <c r="G238" s="475"/>
    </row>
    <row r="239" spans="1:7" ht="31.5" x14ac:dyDescent="0.25">
      <c r="A239" s="429">
        <f>+A237+1</f>
        <v>207</v>
      </c>
      <c r="B239" s="430" t="s">
        <v>2254</v>
      </c>
      <c r="C239" s="431" t="s">
        <v>2862</v>
      </c>
      <c r="D239" s="432">
        <v>12.8</v>
      </c>
      <c r="E239" s="431" t="s">
        <v>58</v>
      </c>
      <c r="F239" s="474"/>
      <c r="G239" s="475"/>
    </row>
    <row r="240" spans="1:7" ht="31.5" x14ac:dyDescent="0.25">
      <c r="A240" s="429">
        <f t="shared" ref="A240:A242" si="22">+A239+1</f>
        <v>208</v>
      </c>
      <c r="B240" s="430" t="s">
        <v>2634</v>
      </c>
      <c r="C240" s="431" t="s">
        <v>2862</v>
      </c>
      <c r="D240" s="432">
        <v>0.51200000000000001</v>
      </c>
      <c r="E240" s="431" t="s">
        <v>27</v>
      </c>
      <c r="F240" s="474"/>
      <c r="G240" s="475"/>
    </row>
    <row r="241" spans="1:7" ht="31.5" x14ac:dyDescent="0.25">
      <c r="A241" s="429">
        <f t="shared" si="22"/>
        <v>209</v>
      </c>
      <c r="B241" s="430" t="s">
        <v>2165</v>
      </c>
      <c r="C241" s="431" t="s">
        <v>2862</v>
      </c>
      <c r="D241" s="432">
        <v>0.51200000000000001</v>
      </c>
      <c r="E241" s="431" t="s">
        <v>27</v>
      </c>
      <c r="F241" s="474"/>
      <c r="G241" s="475"/>
    </row>
    <row r="242" spans="1:7" ht="31.5" x14ac:dyDescent="0.25">
      <c r="A242" s="429">
        <f t="shared" si="22"/>
        <v>210</v>
      </c>
      <c r="B242" s="430" t="s">
        <v>2167</v>
      </c>
      <c r="C242" s="431" t="s">
        <v>2862</v>
      </c>
      <c r="D242" s="432">
        <v>0.51200000000000001</v>
      </c>
      <c r="E242" s="431" t="s">
        <v>27</v>
      </c>
      <c r="F242" s="474"/>
      <c r="G242" s="475"/>
    </row>
    <row r="243" spans="1:7" ht="15.75" x14ac:dyDescent="0.25">
      <c r="A243" s="445" t="s">
        <v>5</v>
      </c>
      <c r="B243" s="440" t="s">
        <v>2270</v>
      </c>
      <c r="C243" s="476"/>
      <c r="D243" s="432"/>
      <c r="E243" s="434"/>
      <c r="F243" s="474"/>
      <c r="G243" s="475"/>
    </row>
    <row r="244" spans="1:7" ht="31.5" x14ac:dyDescent="0.25">
      <c r="A244" s="429">
        <v>212</v>
      </c>
      <c r="B244" s="430" t="s">
        <v>2693</v>
      </c>
      <c r="C244" s="431" t="s">
        <v>2862</v>
      </c>
      <c r="D244" s="432">
        <v>32</v>
      </c>
      <c r="E244" s="431" t="s">
        <v>15</v>
      </c>
      <c r="F244" s="474"/>
      <c r="G244" s="475"/>
    </row>
    <row r="245" spans="1:7" ht="31.5" x14ac:dyDescent="0.25">
      <c r="A245" s="429">
        <f t="shared" ref="A245:A251" si="23">+A244+1</f>
        <v>213</v>
      </c>
      <c r="B245" s="430" t="s">
        <v>2716</v>
      </c>
      <c r="C245" s="431" t="s">
        <v>2862</v>
      </c>
      <c r="D245" s="432">
        <v>40</v>
      </c>
      <c r="E245" s="431" t="s">
        <v>58</v>
      </c>
      <c r="F245" s="474"/>
      <c r="G245" s="475"/>
    </row>
    <row r="246" spans="1:7" ht="31.5" x14ac:dyDescent="0.25">
      <c r="A246" s="429">
        <f t="shared" si="23"/>
        <v>214</v>
      </c>
      <c r="B246" s="430" t="s">
        <v>2718</v>
      </c>
      <c r="C246" s="431" t="s">
        <v>2862</v>
      </c>
      <c r="D246" s="432">
        <v>3</v>
      </c>
      <c r="E246" s="431" t="s">
        <v>15</v>
      </c>
      <c r="F246" s="474"/>
      <c r="G246" s="475"/>
    </row>
    <row r="247" spans="1:7" ht="31.5" x14ac:dyDescent="0.25">
      <c r="A247" s="429">
        <f t="shared" si="23"/>
        <v>215</v>
      </c>
      <c r="B247" s="430" t="s">
        <v>2707</v>
      </c>
      <c r="C247" s="431" t="s">
        <v>2862</v>
      </c>
      <c r="D247" s="432">
        <v>505.44</v>
      </c>
      <c r="E247" s="431" t="s">
        <v>58</v>
      </c>
      <c r="F247" s="474"/>
      <c r="G247" s="475"/>
    </row>
    <row r="248" spans="1:7" ht="31.5" x14ac:dyDescent="0.25">
      <c r="A248" s="429">
        <f t="shared" si="23"/>
        <v>216</v>
      </c>
      <c r="B248" s="430" t="s">
        <v>2671</v>
      </c>
      <c r="C248" s="431" t="s">
        <v>2862</v>
      </c>
      <c r="D248" s="432">
        <v>12.8</v>
      </c>
      <c r="E248" s="431" t="s">
        <v>58</v>
      </c>
      <c r="F248" s="474"/>
      <c r="G248" s="475"/>
    </row>
    <row r="249" spans="1:7" ht="31.5" x14ac:dyDescent="0.25">
      <c r="A249" s="429">
        <f t="shared" si="23"/>
        <v>217</v>
      </c>
      <c r="B249" s="430" t="s">
        <v>2672</v>
      </c>
      <c r="C249" s="431" t="s">
        <v>2862</v>
      </c>
      <c r="D249" s="432">
        <v>127.6</v>
      </c>
      <c r="E249" s="431" t="s">
        <v>58</v>
      </c>
      <c r="F249" s="474"/>
      <c r="G249" s="475"/>
    </row>
    <row r="250" spans="1:7" ht="31.5" x14ac:dyDescent="0.25">
      <c r="A250" s="429">
        <f t="shared" si="23"/>
        <v>218</v>
      </c>
      <c r="B250" s="430" t="s">
        <v>2673</v>
      </c>
      <c r="C250" s="431" t="s">
        <v>2862</v>
      </c>
      <c r="D250" s="432">
        <v>79.2</v>
      </c>
      <c r="E250" s="431" t="s">
        <v>58</v>
      </c>
      <c r="F250" s="474"/>
      <c r="G250" s="475"/>
    </row>
    <row r="251" spans="1:7" ht="31.5" x14ac:dyDescent="0.25">
      <c r="A251" s="429">
        <f t="shared" si="23"/>
        <v>219</v>
      </c>
      <c r="B251" s="430" t="s">
        <v>2712</v>
      </c>
      <c r="C251" s="431" t="s">
        <v>2862</v>
      </c>
      <c r="D251" s="432">
        <v>1</v>
      </c>
      <c r="E251" s="431" t="s">
        <v>19</v>
      </c>
      <c r="F251" s="474"/>
      <c r="G251" s="475"/>
    </row>
    <row r="252" spans="1:7" ht="15.75" x14ac:dyDescent="0.25">
      <c r="A252" s="435" t="s">
        <v>2821</v>
      </c>
      <c r="B252" s="441" t="s">
        <v>2458</v>
      </c>
      <c r="C252" s="476"/>
      <c r="D252" s="437"/>
      <c r="E252" s="438"/>
      <c r="F252" s="474"/>
      <c r="G252" s="475"/>
    </row>
    <row r="253" spans="1:7" ht="31.5" x14ac:dyDescent="0.25">
      <c r="A253" s="429">
        <f>+A251+1</f>
        <v>220</v>
      </c>
      <c r="B253" s="430" t="s">
        <v>2638</v>
      </c>
      <c r="C253" s="431" t="s">
        <v>2862</v>
      </c>
      <c r="D253" s="432">
        <v>26</v>
      </c>
      <c r="E253" s="431" t="s">
        <v>58</v>
      </c>
      <c r="F253" s="474"/>
      <c r="G253" s="475"/>
    </row>
    <row r="254" spans="1:7" ht="31.5" x14ac:dyDescent="0.25">
      <c r="A254" s="429">
        <f t="shared" ref="A254:A257" si="24">+A253+1</f>
        <v>221</v>
      </c>
      <c r="B254" s="430" t="s">
        <v>2254</v>
      </c>
      <c r="C254" s="431" t="s">
        <v>2862</v>
      </c>
      <c r="D254" s="432">
        <v>26</v>
      </c>
      <c r="E254" s="431" t="s">
        <v>58</v>
      </c>
      <c r="F254" s="474"/>
      <c r="G254" s="475"/>
    </row>
    <row r="255" spans="1:7" ht="31.5" x14ac:dyDescent="0.25">
      <c r="A255" s="429">
        <f t="shared" si="24"/>
        <v>222</v>
      </c>
      <c r="B255" s="430" t="s">
        <v>2634</v>
      </c>
      <c r="C255" s="431" t="s">
        <v>2862</v>
      </c>
      <c r="D255" s="432">
        <v>1.04</v>
      </c>
      <c r="E255" s="431" t="s">
        <v>27</v>
      </c>
      <c r="F255" s="474"/>
      <c r="G255" s="475"/>
    </row>
    <row r="256" spans="1:7" ht="31.5" x14ac:dyDescent="0.25">
      <c r="A256" s="429">
        <f t="shared" si="24"/>
        <v>223</v>
      </c>
      <c r="B256" s="430" t="s">
        <v>2165</v>
      </c>
      <c r="C256" s="431" t="s">
        <v>2862</v>
      </c>
      <c r="D256" s="432">
        <v>1.04</v>
      </c>
      <c r="E256" s="431" t="s">
        <v>27</v>
      </c>
      <c r="F256" s="474"/>
      <c r="G256" s="475"/>
    </row>
    <row r="257" spans="1:7" ht="31.5" x14ac:dyDescent="0.25">
      <c r="A257" s="429">
        <f t="shared" si="24"/>
        <v>224</v>
      </c>
      <c r="B257" s="430" t="s">
        <v>2167</v>
      </c>
      <c r="C257" s="431" t="s">
        <v>2862</v>
      </c>
      <c r="D257" s="432">
        <v>1.04</v>
      </c>
      <c r="E257" s="431" t="s">
        <v>27</v>
      </c>
      <c r="F257" s="474"/>
      <c r="G257" s="475"/>
    </row>
    <row r="258" spans="1:7" ht="15.75" x14ac:dyDescent="0.25">
      <c r="A258" s="445" t="s">
        <v>5</v>
      </c>
      <c r="B258" s="440" t="s">
        <v>2255</v>
      </c>
      <c r="C258" s="476"/>
      <c r="D258" s="432"/>
      <c r="E258" s="434"/>
      <c r="F258" s="474"/>
      <c r="G258" s="475"/>
    </row>
    <row r="259" spans="1:7" ht="31.5" x14ac:dyDescent="0.25">
      <c r="A259" s="429">
        <f>+A257+1</f>
        <v>225</v>
      </c>
      <c r="B259" s="430" t="s">
        <v>2292</v>
      </c>
      <c r="C259" s="431" t="s">
        <v>2862</v>
      </c>
      <c r="D259" s="432">
        <v>1</v>
      </c>
      <c r="E259" s="431" t="s">
        <v>23</v>
      </c>
      <c r="F259" s="474"/>
      <c r="G259" s="475"/>
    </row>
    <row r="260" spans="1:7" ht="31.5" x14ac:dyDescent="0.25">
      <c r="A260" s="429">
        <f t="shared" ref="A260:A267" si="25">+A259+1</f>
        <v>226</v>
      </c>
      <c r="B260" s="430" t="s">
        <v>2930</v>
      </c>
      <c r="C260" s="431" t="s">
        <v>2862</v>
      </c>
      <c r="D260" s="432">
        <v>5</v>
      </c>
      <c r="E260" s="431" t="s">
        <v>58</v>
      </c>
      <c r="F260" s="474"/>
      <c r="G260" s="475"/>
    </row>
    <row r="261" spans="1:7" ht="31.5" x14ac:dyDescent="0.25">
      <c r="A261" s="429">
        <f t="shared" si="25"/>
        <v>227</v>
      </c>
      <c r="B261" s="430" t="s">
        <v>2258</v>
      </c>
      <c r="C261" s="431" t="s">
        <v>2862</v>
      </c>
      <c r="D261" s="432">
        <v>1</v>
      </c>
      <c r="E261" s="431" t="s">
        <v>15</v>
      </c>
      <c r="F261" s="474"/>
      <c r="G261" s="475"/>
    </row>
    <row r="262" spans="1:7" ht="31.5" x14ac:dyDescent="0.25">
      <c r="A262" s="429">
        <f t="shared" si="25"/>
        <v>228</v>
      </c>
      <c r="B262" s="430" t="s">
        <v>2662</v>
      </c>
      <c r="C262" s="431" t="s">
        <v>2862</v>
      </c>
      <c r="D262" s="432">
        <v>34.9</v>
      </c>
      <c r="E262" s="431" t="s">
        <v>58</v>
      </c>
      <c r="F262" s="474"/>
      <c r="G262" s="475"/>
    </row>
    <row r="263" spans="1:7" ht="31.5" x14ac:dyDescent="0.25">
      <c r="A263" s="429">
        <f t="shared" si="25"/>
        <v>229</v>
      </c>
      <c r="B263" s="430" t="s">
        <v>2714</v>
      </c>
      <c r="C263" s="431" t="s">
        <v>2862</v>
      </c>
      <c r="D263" s="432">
        <v>34.9</v>
      </c>
      <c r="E263" s="431" t="s">
        <v>58</v>
      </c>
      <c r="F263" s="474"/>
      <c r="G263" s="475"/>
    </row>
    <row r="264" spans="1:7" ht="31.5" x14ac:dyDescent="0.25">
      <c r="A264" s="429">
        <f t="shared" si="25"/>
        <v>230</v>
      </c>
      <c r="B264" s="430" t="s">
        <v>2660</v>
      </c>
      <c r="C264" s="431" t="s">
        <v>2862</v>
      </c>
      <c r="D264" s="432">
        <v>190.7</v>
      </c>
      <c r="E264" s="431" t="s">
        <v>58</v>
      </c>
      <c r="F264" s="474"/>
      <c r="G264" s="475"/>
    </row>
    <row r="265" spans="1:7" ht="31.5" x14ac:dyDescent="0.25">
      <c r="A265" s="429">
        <f t="shared" si="25"/>
        <v>231</v>
      </c>
      <c r="B265" s="430" t="s">
        <v>2671</v>
      </c>
      <c r="C265" s="431" t="s">
        <v>2862</v>
      </c>
      <c r="D265" s="432">
        <v>16.399999999999999</v>
      </c>
      <c r="E265" s="431" t="s">
        <v>58</v>
      </c>
      <c r="F265" s="474"/>
      <c r="G265" s="475"/>
    </row>
    <row r="266" spans="1:7" ht="31.5" x14ac:dyDescent="0.25">
      <c r="A266" s="429">
        <f t="shared" si="25"/>
        <v>232</v>
      </c>
      <c r="B266" s="430" t="s">
        <v>2672</v>
      </c>
      <c r="C266" s="431" t="s">
        <v>2862</v>
      </c>
      <c r="D266" s="432">
        <v>32.4</v>
      </c>
      <c r="E266" s="431" t="s">
        <v>58</v>
      </c>
      <c r="F266" s="474"/>
      <c r="G266" s="475"/>
    </row>
    <row r="267" spans="1:7" ht="31.5" x14ac:dyDescent="0.25">
      <c r="A267" s="429">
        <f t="shared" si="25"/>
        <v>233</v>
      </c>
      <c r="B267" s="430" t="s">
        <v>2889</v>
      </c>
      <c r="C267" s="431" t="s">
        <v>2862</v>
      </c>
      <c r="D267" s="432">
        <v>7</v>
      </c>
      <c r="E267" s="431" t="s">
        <v>19</v>
      </c>
      <c r="F267" s="474"/>
      <c r="G267" s="475"/>
    </row>
    <row r="268" spans="1:7" ht="15.75" x14ac:dyDescent="0.25">
      <c r="A268" s="445" t="s">
        <v>5</v>
      </c>
      <c r="B268" s="440" t="s">
        <v>2270</v>
      </c>
      <c r="C268" s="476"/>
      <c r="D268" s="432"/>
      <c r="E268" s="434"/>
      <c r="F268" s="474"/>
      <c r="G268" s="475"/>
    </row>
    <row r="269" spans="1:7" ht="31.5" x14ac:dyDescent="0.25">
      <c r="A269" s="429">
        <f>+A267+1</f>
        <v>234</v>
      </c>
      <c r="B269" s="430" t="s">
        <v>2694</v>
      </c>
      <c r="C269" s="431" t="s">
        <v>2862</v>
      </c>
      <c r="D269" s="432">
        <v>12</v>
      </c>
      <c r="E269" s="431" t="s">
        <v>15</v>
      </c>
      <c r="F269" s="474"/>
      <c r="G269" s="475"/>
    </row>
    <row r="270" spans="1:7" ht="31.5" x14ac:dyDescent="0.25">
      <c r="A270" s="429">
        <f t="shared" ref="A270:A277" si="26">+A269+1</f>
        <v>235</v>
      </c>
      <c r="B270" s="430" t="s">
        <v>2695</v>
      </c>
      <c r="C270" s="431" t="s">
        <v>2862</v>
      </c>
      <c r="D270" s="432">
        <v>5</v>
      </c>
      <c r="E270" s="431" t="s">
        <v>15</v>
      </c>
      <c r="F270" s="474"/>
      <c r="G270" s="475"/>
    </row>
    <row r="271" spans="1:7" ht="31.5" x14ac:dyDescent="0.25">
      <c r="A271" s="429">
        <f t="shared" si="26"/>
        <v>236</v>
      </c>
      <c r="B271" s="430" t="s">
        <v>2716</v>
      </c>
      <c r="C271" s="431" t="s">
        <v>2862</v>
      </c>
      <c r="D271" s="432">
        <v>48</v>
      </c>
      <c r="E271" s="431" t="s">
        <v>58</v>
      </c>
      <c r="F271" s="474"/>
      <c r="G271" s="475"/>
    </row>
    <row r="272" spans="1:7" ht="31.5" x14ac:dyDescent="0.25">
      <c r="A272" s="429">
        <f t="shared" si="26"/>
        <v>237</v>
      </c>
      <c r="B272" s="430" t="s">
        <v>2718</v>
      </c>
      <c r="C272" s="431" t="s">
        <v>2862</v>
      </c>
      <c r="D272" s="432">
        <v>3</v>
      </c>
      <c r="E272" s="431" t="s">
        <v>15</v>
      </c>
      <c r="F272" s="474"/>
      <c r="G272" s="475"/>
    </row>
    <row r="273" spans="1:7" ht="31.5" x14ac:dyDescent="0.25">
      <c r="A273" s="429">
        <f t="shared" si="26"/>
        <v>238</v>
      </c>
      <c r="B273" s="430" t="s">
        <v>2707</v>
      </c>
      <c r="C273" s="431" t="s">
        <v>2862</v>
      </c>
      <c r="D273" s="432">
        <v>256</v>
      </c>
      <c r="E273" s="431" t="s">
        <v>58</v>
      </c>
      <c r="F273" s="474"/>
      <c r="G273" s="475"/>
    </row>
    <row r="274" spans="1:7" ht="31.5" x14ac:dyDescent="0.25">
      <c r="A274" s="429">
        <f t="shared" si="26"/>
        <v>239</v>
      </c>
      <c r="B274" s="430" t="s">
        <v>2671</v>
      </c>
      <c r="C274" s="431" t="s">
        <v>2862</v>
      </c>
      <c r="D274" s="432">
        <v>9.6</v>
      </c>
      <c r="E274" s="431" t="s">
        <v>58</v>
      </c>
      <c r="F274" s="474"/>
      <c r="G274" s="475"/>
    </row>
    <row r="275" spans="1:7" ht="31.5" x14ac:dyDescent="0.25">
      <c r="A275" s="429">
        <f t="shared" si="26"/>
        <v>240</v>
      </c>
      <c r="B275" s="430" t="s">
        <v>2672</v>
      </c>
      <c r="C275" s="431" t="s">
        <v>2862</v>
      </c>
      <c r="D275" s="432">
        <v>244.4</v>
      </c>
      <c r="E275" s="431" t="s">
        <v>58</v>
      </c>
      <c r="F275" s="474"/>
      <c r="G275" s="475"/>
    </row>
    <row r="276" spans="1:7" ht="31.5" x14ac:dyDescent="0.25">
      <c r="A276" s="429">
        <f t="shared" si="26"/>
        <v>241</v>
      </c>
      <c r="B276" s="430" t="s">
        <v>2673</v>
      </c>
      <c r="C276" s="431" t="s">
        <v>2862</v>
      </c>
      <c r="D276" s="432">
        <v>71.5</v>
      </c>
      <c r="E276" s="431" t="s">
        <v>58</v>
      </c>
      <c r="F276" s="474"/>
      <c r="G276" s="475"/>
    </row>
    <row r="277" spans="1:7" ht="31.5" x14ac:dyDescent="0.25">
      <c r="A277" s="429">
        <f t="shared" si="26"/>
        <v>242</v>
      </c>
      <c r="B277" s="430" t="s">
        <v>2712</v>
      </c>
      <c r="C277" s="431" t="s">
        <v>2862</v>
      </c>
      <c r="D277" s="432">
        <v>1</v>
      </c>
      <c r="E277" s="431" t="s">
        <v>19</v>
      </c>
      <c r="F277" s="474"/>
      <c r="G277" s="475"/>
    </row>
    <row r="278" spans="1:7" ht="15.75" x14ac:dyDescent="0.25">
      <c r="A278" s="429"/>
      <c r="B278" s="440" t="s">
        <v>2278</v>
      </c>
      <c r="C278" s="476"/>
      <c r="D278" s="432"/>
      <c r="E278" s="434"/>
      <c r="F278" s="474"/>
      <c r="G278" s="475"/>
    </row>
    <row r="279" spans="1:7" ht="31.5" x14ac:dyDescent="0.25">
      <c r="A279" s="429">
        <f>+A277+1</f>
        <v>243</v>
      </c>
      <c r="B279" s="430" t="s">
        <v>2689</v>
      </c>
      <c r="C279" s="431" t="s">
        <v>2862</v>
      </c>
      <c r="D279" s="432">
        <v>1</v>
      </c>
      <c r="E279" s="431" t="s">
        <v>19</v>
      </c>
      <c r="F279" s="474"/>
      <c r="G279" s="475"/>
    </row>
    <row r="280" spans="1:7" ht="31.5" x14ac:dyDescent="0.25">
      <c r="A280" s="429">
        <f t="shared" ref="A280:A283" si="27">+A279+1</f>
        <v>244</v>
      </c>
      <c r="B280" s="430" t="s">
        <v>2691</v>
      </c>
      <c r="C280" s="431" t="s">
        <v>2862</v>
      </c>
      <c r="D280" s="432">
        <v>1</v>
      </c>
      <c r="E280" s="431" t="s">
        <v>19</v>
      </c>
      <c r="F280" s="474"/>
      <c r="G280" s="475"/>
    </row>
    <row r="281" spans="1:7" ht="31.5" x14ac:dyDescent="0.25">
      <c r="A281" s="429">
        <f t="shared" si="27"/>
        <v>245</v>
      </c>
      <c r="B281" s="430" t="s">
        <v>2709</v>
      </c>
      <c r="C281" s="431" t="s">
        <v>2862</v>
      </c>
      <c r="D281" s="432">
        <v>15</v>
      </c>
      <c r="E281" s="431" t="s">
        <v>58</v>
      </c>
      <c r="F281" s="474"/>
      <c r="G281" s="475"/>
    </row>
    <row r="282" spans="1:7" ht="31.5" x14ac:dyDescent="0.25">
      <c r="A282" s="429">
        <f t="shared" si="27"/>
        <v>246</v>
      </c>
      <c r="B282" s="430" t="s">
        <v>2708</v>
      </c>
      <c r="C282" s="431" t="s">
        <v>2862</v>
      </c>
      <c r="D282" s="432">
        <v>6.7200000000000006</v>
      </c>
      <c r="E282" s="431" t="s">
        <v>42</v>
      </c>
      <c r="F282" s="474"/>
      <c r="G282" s="475"/>
    </row>
    <row r="283" spans="1:7" ht="31.5" x14ac:dyDescent="0.25">
      <c r="A283" s="429">
        <f t="shared" si="27"/>
        <v>247</v>
      </c>
      <c r="B283" s="430" t="s">
        <v>2672</v>
      </c>
      <c r="C283" s="431" t="s">
        <v>2862</v>
      </c>
      <c r="D283" s="432">
        <v>10</v>
      </c>
      <c r="E283" s="431" t="s">
        <v>58</v>
      </c>
      <c r="F283" s="474"/>
      <c r="G283" s="475"/>
    </row>
    <row r="284" spans="1:7" ht="15.75" x14ac:dyDescent="0.25">
      <c r="A284" s="435" t="s">
        <v>2822</v>
      </c>
      <c r="B284" s="441" t="s">
        <v>2461</v>
      </c>
      <c r="C284" s="476"/>
      <c r="D284" s="437"/>
      <c r="E284" s="438"/>
      <c r="F284" s="474"/>
      <c r="G284" s="475"/>
    </row>
    <row r="285" spans="1:7" ht="31.5" x14ac:dyDescent="0.25">
      <c r="A285" s="429">
        <f>+A283+1</f>
        <v>248</v>
      </c>
      <c r="B285" s="430" t="s">
        <v>2638</v>
      </c>
      <c r="C285" s="431" t="s">
        <v>2862</v>
      </c>
      <c r="D285" s="432">
        <v>59.7</v>
      </c>
      <c r="E285" s="431" t="s">
        <v>58</v>
      </c>
      <c r="F285" s="474"/>
      <c r="G285" s="475"/>
    </row>
    <row r="286" spans="1:7" ht="31.5" x14ac:dyDescent="0.25">
      <c r="A286" s="429">
        <f t="shared" ref="A286:A289" si="28">+A285+1</f>
        <v>249</v>
      </c>
      <c r="B286" s="430" t="s">
        <v>2254</v>
      </c>
      <c r="C286" s="431" t="s">
        <v>2862</v>
      </c>
      <c r="D286" s="432">
        <v>59.7</v>
      </c>
      <c r="E286" s="431" t="s">
        <v>58</v>
      </c>
      <c r="F286" s="474"/>
      <c r="G286" s="475"/>
    </row>
    <row r="287" spans="1:7" ht="31.5" x14ac:dyDescent="0.25">
      <c r="A287" s="429">
        <f t="shared" si="28"/>
        <v>250</v>
      </c>
      <c r="B287" s="430" t="s">
        <v>2634</v>
      </c>
      <c r="C287" s="431" t="s">
        <v>2862</v>
      </c>
      <c r="D287" s="432">
        <v>2.3879999999999999</v>
      </c>
      <c r="E287" s="431" t="s">
        <v>27</v>
      </c>
      <c r="F287" s="474"/>
      <c r="G287" s="475"/>
    </row>
    <row r="288" spans="1:7" ht="31.5" x14ac:dyDescent="0.25">
      <c r="A288" s="429">
        <f t="shared" si="28"/>
        <v>251</v>
      </c>
      <c r="B288" s="430" t="s">
        <v>2165</v>
      </c>
      <c r="C288" s="431" t="s">
        <v>2862</v>
      </c>
      <c r="D288" s="432">
        <v>2.3879999999999999</v>
      </c>
      <c r="E288" s="431" t="s">
        <v>27</v>
      </c>
      <c r="F288" s="474"/>
      <c r="G288" s="475"/>
    </row>
    <row r="289" spans="1:7" ht="31.5" x14ac:dyDescent="0.25">
      <c r="A289" s="429">
        <f t="shared" si="28"/>
        <v>252</v>
      </c>
      <c r="B289" s="430" t="s">
        <v>2167</v>
      </c>
      <c r="C289" s="431" t="s">
        <v>2862</v>
      </c>
      <c r="D289" s="432">
        <v>2.3879999999999999</v>
      </c>
      <c r="E289" s="431" t="s">
        <v>27</v>
      </c>
      <c r="F289" s="474"/>
      <c r="G289" s="475"/>
    </row>
    <row r="290" spans="1:7" ht="15.75" x14ac:dyDescent="0.25">
      <c r="A290" s="429"/>
      <c r="B290" s="440" t="s">
        <v>2255</v>
      </c>
      <c r="C290" s="476"/>
      <c r="D290" s="432"/>
      <c r="E290" s="431"/>
      <c r="F290" s="474"/>
      <c r="G290" s="475"/>
    </row>
    <row r="291" spans="1:7" ht="31.5" x14ac:dyDescent="0.25">
      <c r="A291" s="429">
        <f>+A289+1</f>
        <v>253</v>
      </c>
      <c r="B291" s="430" t="s">
        <v>2292</v>
      </c>
      <c r="C291" s="431" t="s">
        <v>2862</v>
      </c>
      <c r="D291" s="432">
        <v>1</v>
      </c>
      <c r="E291" s="431" t="s">
        <v>23</v>
      </c>
      <c r="F291" s="474"/>
      <c r="G291" s="475"/>
    </row>
    <row r="292" spans="1:7" ht="31.5" x14ac:dyDescent="0.25">
      <c r="A292" s="429">
        <f t="shared" ref="A292:A299" si="29">+A291+1</f>
        <v>254</v>
      </c>
      <c r="B292" s="430" t="s">
        <v>2930</v>
      </c>
      <c r="C292" s="431" t="s">
        <v>2862</v>
      </c>
      <c r="D292" s="432">
        <v>5</v>
      </c>
      <c r="E292" s="431" t="s">
        <v>58</v>
      </c>
      <c r="F292" s="474"/>
      <c r="G292" s="475"/>
    </row>
    <row r="293" spans="1:7" ht="31.5" x14ac:dyDescent="0.25">
      <c r="A293" s="429">
        <f t="shared" si="29"/>
        <v>255</v>
      </c>
      <c r="B293" s="430" t="s">
        <v>2258</v>
      </c>
      <c r="C293" s="431" t="s">
        <v>2862</v>
      </c>
      <c r="D293" s="432">
        <v>1</v>
      </c>
      <c r="E293" s="431" t="s">
        <v>15</v>
      </c>
      <c r="F293" s="474"/>
      <c r="G293" s="475"/>
    </row>
    <row r="294" spans="1:7" ht="31.5" x14ac:dyDescent="0.25">
      <c r="A294" s="429">
        <f t="shared" si="29"/>
        <v>256</v>
      </c>
      <c r="B294" s="430" t="s">
        <v>2662</v>
      </c>
      <c r="C294" s="431" t="s">
        <v>2862</v>
      </c>
      <c r="D294" s="432">
        <v>18.399999999999999</v>
      </c>
      <c r="E294" s="431" t="s">
        <v>58</v>
      </c>
      <c r="F294" s="474"/>
      <c r="G294" s="475"/>
    </row>
    <row r="295" spans="1:7" ht="31.5" x14ac:dyDescent="0.25">
      <c r="A295" s="429">
        <f t="shared" si="29"/>
        <v>257</v>
      </c>
      <c r="B295" s="430" t="s">
        <v>2714</v>
      </c>
      <c r="C295" s="431" t="s">
        <v>2862</v>
      </c>
      <c r="D295" s="432">
        <v>18.399999999999999</v>
      </c>
      <c r="E295" s="431" t="s">
        <v>58</v>
      </c>
      <c r="F295" s="474"/>
      <c r="G295" s="475"/>
    </row>
    <row r="296" spans="1:7" ht="31.5" x14ac:dyDescent="0.25">
      <c r="A296" s="429">
        <f t="shared" si="29"/>
        <v>258</v>
      </c>
      <c r="B296" s="430" t="s">
        <v>2660</v>
      </c>
      <c r="C296" s="431" t="s">
        <v>2862</v>
      </c>
      <c r="D296" s="432">
        <v>190.74</v>
      </c>
      <c r="E296" s="431" t="s">
        <v>58</v>
      </c>
      <c r="F296" s="474"/>
      <c r="G296" s="475"/>
    </row>
    <row r="297" spans="1:7" ht="31.5" x14ac:dyDescent="0.25">
      <c r="A297" s="429">
        <f t="shared" si="29"/>
        <v>259</v>
      </c>
      <c r="B297" s="430" t="s">
        <v>2671</v>
      </c>
      <c r="C297" s="431" t="s">
        <v>2862</v>
      </c>
      <c r="D297" s="432">
        <v>16.399999999999999</v>
      </c>
      <c r="E297" s="431" t="s">
        <v>58</v>
      </c>
      <c r="F297" s="474"/>
      <c r="G297" s="475"/>
    </row>
    <row r="298" spans="1:7" ht="31.5" x14ac:dyDescent="0.25">
      <c r="A298" s="429">
        <f t="shared" si="29"/>
        <v>260</v>
      </c>
      <c r="B298" s="430" t="s">
        <v>2672</v>
      </c>
      <c r="C298" s="431" t="s">
        <v>2862</v>
      </c>
      <c r="D298" s="432">
        <v>14.7</v>
      </c>
      <c r="E298" s="431" t="s">
        <v>58</v>
      </c>
      <c r="F298" s="474"/>
      <c r="G298" s="475"/>
    </row>
    <row r="299" spans="1:7" ht="31.5" x14ac:dyDescent="0.25">
      <c r="A299" s="429">
        <f t="shared" si="29"/>
        <v>261</v>
      </c>
      <c r="B299" s="430" t="s">
        <v>2885</v>
      </c>
      <c r="C299" s="431" t="s">
        <v>2862</v>
      </c>
      <c r="D299" s="432">
        <v>6</v>
      </c>
      <c r="E299" s="431" t="s">
        <v>19</v>
      </c>
      <c r="F299" s="474"/>
      <c r="G299" s="475"/>
    </row>
    <row r="300" spans="1:7" ht="15.75" x14ac:dyDescent="0.25">
      <c r="A300" s="429"/>
      <c r="B300" s="440" t="s">
        <v>2270</v>
      </c>
      <c r="C300" s="476"/>
      <c r="D300" s="432"/>
      <c r="E300" s="431"/>
      <c r="F300" s="474"/>
      <c r="G300" s="475"/>
    </row>
    <row r="301" spans="1:7" ht="31.5" x14ac:dyDescent="0.25">
      <c r="A301" s="429">
        <f>+A299+1</f>
        <v>262</v>
      </c>
      <c r="B301" s="430" t="s">
        <v>2694</v>
      </c>
      <c r="C301" s="431" t="s">
        <v>2862</v>
      </c>
      <c r="D301" s="432">
        <v>13</v>
      </c>
      <c r="E301" s="431" t="s">
        <v>15</v>
      </c>
      <c r="F301" s="474"/>
      <c r="G301" s="475"/>
    </row>
    <row r="302" spans="1:7" ht="31.5" x14ac:dyDescent="0.25">
      <c r="A302" s="429">
        <f t="shared" ref="A302:A315" si="30">+A301+1</f>
        <v>263</v>
      </c>
      <c r="B302" s="430" t="s">
        <v>2696</v>
      </c>
      <c r="C302" s="431" t="s">
        <v>2862</v>
      </c>
      <c r="D302" s="432">
        <v>4</v>
      </c>
      <c r="E302" s="431" t="s">
        <v>15</v>
      </c>
      <c r="F302" s="474"/>
      <c r="G302" s="475"/>
    </row>
    <row r="303" spans="1:7" ht="31.5" x14ac:dyDescent="0.25">
      <c r="A303" s="429">
        <f t="shared" si="30"/>
        <v>264</v>
      </c>
      <c r="B303" s="430" t="s">
        <v>2716</v>
      </c>
      <c r="C303" s="431" t="s">
        <v>2862</v>
      </c>
      <c r="D303" s="432">
        <v>42.8</v>
      </c>
      <c r="E303" s="431" t="s">
        <v>58</v>
      </c>
      <c r="F303" s="474"/>
      <c r="G303" s="475"/>
    </row>
    <row r="304" spans="1:7" ht="31.5" x14ac:dyDescent="0.25">
      <c r="A304" s="429">
        <f t="shared" si="30"/>
        <v>265</v>
      </c>
      <c r="B304" s="430" t="s">
        <v>2718</v>
      </c>
      <c r="C304" s="431" t="s">
        <v>2862</v>
      </c>
      <c r="D304" s="432">
        <v>3</v>
      </c>
      <c r="E304" s="431" t="s">
        <v>15</v>
      </c>
      <c r="F304" s="474"/>
      <c r="G304" s="475"/>
    </row>
    <row r="305" spans="1:7" ht="31.5" x14ac:dyDescent="0.25">
      <c r="A305" s="429">
        <f t="shared" si="30"/>
        <v>266</v>
      </c>
      <c r="B305" s="430" t="s">
        <v>2707</v>
      </c>
      <c r="C305" s="431" t="s">
        <v>2862</v>
      </c>
      <c r="D305" s="432">
        <v>190.44</v>
      </c>
      <c r="E305" s="431" t="s">
        <v>58</v>
      </c>
      <c r="F305" s="474"/>
      <c r="G305" s="475"/>
    </row>
    <row r="306" spans="1:7" ht="31.5" x14ac:dyDescent="0.25">
      <c r="A306" s="429">
        <f t="shared" si="30"/>
        <v>267</v>
      </c>
      <c r="B306" s="430" t="s">
        <v>2671</v>
      </c>
      <c r="C306" s="431" t="s">
        <v>2862</v>
      </c>
      <c r="D306" s="432">
        <v>43.3</v>
      </c>
      <c r="E306" s="431" t="s">
        <v>58</v>
      </c>
      <c r="F306" s="474"/>
      <c r="G306" s="475"/>
    </row>
    <row r="307" spans="1:7" ht="31.5" x14ac:dyDescent="0.25">
      <c r="A307" s="429">
        <f t="shared" si="30"/>
        <v>268</v>
      </c>
      <c r="B307" s="430" t="s">
        <v>2672</v>
      </c>
      <c r="C307" s="431" t="s">
        <v>2862</v>
      </c>
      <c r="D307" s="432">
        <v>9.6</v>
      </c>
      <c r="E307" s="431" t="s">
        <v>58</v>
      </c>
      <c r="F307" s="474"/>
      <c r="G307" s="475"/>
    </row>
    <row r="308" spans="1:7" ht="31.5" x14ac:dyDescent="0.25">
      <c r="A308" s="429">
        <f t="shared" si="30"/>
        <v>269</v>
      </c>
      <c r="B308" s="430" t="s">
        <v>2673</v>
      </c>
      <c r="C308" s="431" t="s">
        <v>2862</v>
      </c>
      <c r="D308" s="432">
        <v>65.8</v>
      </c>
      <c r="E308" s="431" t="s">
        <v>58</v>
      </c>
      <c r="F308" s="474"/>
      <c r="G308" s="475"/>
    </row>
    <row r="309" spans="1:7" ht="31.5" x14ac:dyDescent="0.25">
      <c r="A309" s="429">
        <f t="shared" si="30"/>
        <v>270</v>
      </c>
      <c r="B309" s="430" t="s">
        <v>2712</v>
      </c>
      <c r="C309" s="431" t="s">
        <v>2862</v>
      </c>
      <c r="D309" s="432">
        <v>1</v>
      </c>
      <c r="E309" s="431" t="s">
        <v>19</v>
      </c>
      <c r="F309" s="474"/>
      <c r="G309" s="475"/>
    </row>
    <row r="310" spans="1:7" ht="15.75" x14ac:dyDescent="0.25">
      <c r="A310" s="429"/>
      <c r="B310" s="440" t="s">
        <v>2278</v>
      </c>
      <c r="C310" s="476"/>
      <c r="D310" s="432"/>
      <c r="E310" s="431"/>
      <c r="F310" s="474"/>
      <c r="G310" s="475"/>
    </row>
    <row r="311" spans="1:7" ht="31.5" x14ac:dyDescent="0.25">
      <c r="A311" s="429">
        <f>+A309+1</f>
        <v>271</v>
      </c>
      <c r="B311" s="430" t="s">
        <v>2689</v>
      </c>
      <c r="C311" s="431" t="s">
        <v>2862</v>
      </c>
      <c r="D311" s="432">
        <v>1</v>
      </c>
      <c r="E311" s="431" t="s">
        <v>19</v>
      </c>
      <c r="F311" s="474"/>
      <c r="G311" s="475"/>
    </row>
    <row r="312" spans="1:7" ht="31.5" x14ac:dyDescent="0.25">
      <c r="A312" s="429">
        <f t="shared" si="30"/>
        <v>272</v>
      </c>
      <c r="B312" s="430" t="s">
        <v>2691</v>
      </c>
      <c r="C312" s="431" t="s">
        <v>2862</v>
      </c>
      <c r="D312" s="432">
        <v>1</v>
      </c>
      <c r="E312" s="431" t="s">
        <v>19</v>
      </c>
      <c r="F312" s="474"/>
      <c r="G312" s="475"/>
    </row>
    <row r="313" spans="1:7" ht="31.5" x14ac:dyDescent="0.25">
      <c r="A313" s="429">
        <f t="shared" si="30"/>
        <v>273</v>
      </c>
      <c r="B313" s="430" t="s">
        <v>2709</v>
      </c>
      <c r="C313" s="431" t="s">
        <v>2862</v>
      </c>
      <c r="D313" s="432">
        <v>15</v>
      </c>
      <c r="E313" s="431" t="s">
        <v>58</v>
      </c>
      <c r="F313" s="474"/>
      <c r="G313" s="475"/>
    </row>
    <row r="314" spans="1:7" ht="31.5" x14ac:dyDescent="0.25">
      <c r="A314" s="429">
        <f t="shared" si="30"/>
        <v>274</v>
      </c>
      <c r="B314" s="430" t="s">
        <v>2708</v>
      </c>
      <c r="C314" s="431" t="s">
        <v>2862</v>
      </c>
      <c r="D314" s="432">
        <v>7.82</v>
      </c>
      <c r="E314" s="431" t="s">
        <v>42</v>
      </c>
      <c r="F314" s="474"/>
      <c r="G314" s="475"/>
    </row>
    <row r="315" spans="1:7" ht="31.5" x14ac:dyDescent="0.25">
      <c r="A315" s="429">
        <f t="shared" si="30"/>
        <v>275</v>
      </c>
      <c r="B315" s="430" t="s">
        <v>2672</v>
      </c>
      <c r="C315" s="431" t="s">
        <v>2862</v>
      </c>
      <c r="D315" s="432">
        <v>10</v>
      </c>
      <c r="E315" s="431" t="s">
        <v>58</v>
      </c>
      <c r="F315" s="474"/>
      <c r="G315" s="475"/>
    </row>
    <row r="316" spans="1:7" ht="15.75" x14ac:dyDescent="0.25">
      <c r="A316" s="435" t="s">
        <v>2823</v>
      </c>
      <c r="B316" s="441" t="s">
        <v>2772</v>
      </c>
      <c r="C316" s="476"/>
      <c r="D316" s="437"/>
      <c r="E316" s="438"/>
      <c r="F316" s="474"/>
      <c r="G316" s="475"/>
    </row>
    <row r="317" spans="1:7" ht="31.5" x14ac:dyDescent="0.25">
      <c r="A317" s="429">
        <f>+A315+1</f>
        <v>276</v>
      </c>
      <c r="B317" s="430" t="s">
        <v>2638</v>
      </c>
      <c r="C317" s="431" t="s">
        <v>2862</v>
      </c>
      <c r="D317" s="432">
        <v>57.07</v>
      </c>
      <c r="E317" s="431" t="s">
        <v>58</v>
      </c>
      <c r="F317" s="474"/>
      <c r="G317" s="475"/>
    </row>
    <row r="318" spans="1:7" ht="31.5" x14ac:dyDescent="0.25">
      <c r="A318" s="429">
        <f>+A317+1</f>
        <v>277</v>
      </c>
      <c r="B318" s="430" t="s">
        <v>2254</v>
      </c>
      <c r="C318" s="431" t="s">
        <v>2862</v>
      </c>
      <c r="D318" s="432">
        <v>57.07</v>
      </c>
      <c r="E318" s="431" t="s">
        <v>58</v>
      </c>
      <c r="F318" s="474"/>
      <c r="G318" s="475"/>
    </row>
    <row r="319" spans="1:7" ht="31.5" x14ac:dyDescent="0.25">
      <c r="A319" s="429">
        <f t="shared" ref="A319:A347" si="31">+A318+1</f>
        <v>278</v>
      </c>
      <c r="B319" s="430" t="s">
        <v>2634</v>
      </c>
      <c r="C319" s="431" t="s">
        <v>2862</v>
      </c>
      <c r="D319" s="432">
        <v>2.2827999999999999</v>
      </c>
      <c r="E319" s="431" t="s">
        <v>27</v>
      </c>
      <c r="F319" s="474"/>
      <c r="G319" s="475"/>
    </row>
    <row r="320" spans="1:7" ht="31.5" x14ac:dyDescent="0.25">
      <c r="A320" s="429">
        <f t="shared" si="31"/>
        <v>279</v>
      </c>
      <c r="B320" s="430" t="s">
        <v>2165</v>
      </c>
      <c r="C320" s="431" t="s">
        <v>2862</v>
      </c>
      <c r="D320" s="432">
        <v>2.2827999999999999</v>
      </c>
      <c r="E320" s="431" t="s">
        <v>27</v>
      </c>
      <c r="F320" s="474"/>
      <c r="G320" s="475"/>
    </row>
    <row r="321" spans="1:7" ht="31.5" x14ac:dyDescent="0.25">
      <c r="A321" s="429">
        <f t="shared" si="31"/>
        <v>280</v>
      </c>
      <c r="B321" s="430" t="s">
        <v>2167</v>
      </c>
      <c r="C321" s="431" t="s">
        <v>2862</v>
      </c>
      <c r="D321" s="432">
        <v>2.2827999999999999</v>
      </c>
      <c r="E321" s="431" t="s">
        <v>27</v>
      </c>
      <c r="F321" s="474"/>
      <c r="G321" s="475"/>
    </row>
    <row r="322" spans="1:7" ht="15.75" x14ac:dyDescent="0.25">
      <c r="A322" s="429"/>
      <c r="B322" s="440" t="s">
        <v>2255</v>
      </c>
      <c r="C322" s="476"/>
      <c r="D322" s="432"/>
      <c r="E322" s="431"/>
      <c r="F322" s="474"/>
      <c r="G322" s="475"/>
    </row>
    <row r="323" spans="1:7" ht="31.5" x14ac:dyDescent="0.25">
      <c r="A323" s="429">
        <f>+A321+1</f>
        <v>281</v>
      </c>
      <c r="B323" s="430" t="s">
        <v>2299</v>
      </c>
      <c r="C323" s="431" t="s">
        <v>2862</v>
      </c>
      <c r="D323" s="432">
        <v>1</v>
      </c>
      <c r="E323" s="431" t="s">
        <v>23</v>
      </c>
      <c r="F323" s="474"/>
      <c r="G323" s="475"/>
    </row>
    <row r="324" spans="1:7" ht="31.5" x14ac:dyDescent="0.25">
      <c r="A324" s="429">
        <f t="shared" si="31"/>
        <v>282</v>
      </c>
      <c r="B324" s="430" t="s">
        <v>2930</v>
      </c>
      <c r="C324" s="431" t="s">
        <v>2862</v>
      </c>
      <c r="D324" s="432">
        <v>5</v>
      </c>
      <c r="E324" s="431" t="s">
        <v>58</v>
      </c>
      <c r="F324" s="474"/>
      <c r="G324" s="475"/>
    </row>
    <row r="325" spans="1:7" ht="31.5" x14ac:dyDescent="0.25">
      <c r="A325" s="429">
        <f t="shared" si="31"/>
        <v>283</v>
      </c>
      <c r="B325" s="430" t="s">
        <v>2662</v>
      </c>
      <c r="C325" s="431" t="s">
        <v>2862</v>
      </c>
      <c r="D325" s="432">
        <v>13.5</v>
      </c>
      <c r="E325" s="431" t="s">
        <v>58</v>
      </c>
      <c r="F325" s="474"/>
      <c r="G325" s="475"/>
    </row>
    <row r="326" spans="1:7" ht="31.5" x14ac:dyDescent="0.25">
      <c r="A326" s="429">
        <f t="shared" si="31"/>
        <v>284</v>
      </c>
      <c r="B326" s="430" t="s">
        <v>2714</v>
      </c>
      <c r="C326" s="431" t="s">
        <v>2862</v>
      </c>
      <c r="D326" s="432">
        <v>13.5</v>
      </c>
      <c r="E326" s="431" t="s">
        <v>58</v>
      </c>
      <c r="F326" s="474"/>
      <c r="G326" s="475"/>
    </row>
    <row r="327" spans="1:7" ht="31.5" x14ac:dyDescent="0.25">
      <c r="A327" s="429">
        <f t="shared" si="31"/>
        <v>285</v>
      </c>
      <c r="B327" s="430" t="s">
        <v>2660</v>
      </c>
      <c r="C327" s="431" t="s">
        <v>2862</v>
      </c>
      <c r="D327" s="432">
        <v>179.52</v>
      </c>
      <c r="E327" s="431" t="s">
        <v>58</v>
      </c>
      <c r="F327" s="474"/>
      <c r="G327" s="475"/>
    </row>
    <row r="328" spans="1:7" ht="31.5" x14ac:dyDescent="0.25">
      <c r="A328" s="429">
        <f t="shared" si="31"/>
        <v>286</v>
      </c>
      <c r="B328" s="430" t="s">
        <v>2671</v>
      </c>
      <c r="C328" s="431" t="s">
        <v>2862</v>
      </c>
      <c r="D328" s="432">
        <v>15.87</v>
      </c>
      <c r="E328" s="431" t="s">
        <v>58</v>
      </c>
      <c r="F328" s="474"/>
      <c r="G328" s="475"/>
    </row>
    <row r="329" spans="1:7" ht="31.5" x14ac:dyDescent="0.25">
      <c r="A329" s="429">
        <f t="shared" si="31"/>
        <v>287</v>
      </c>
      <c r="B329" s="430" t="s">
        <v>2672</v>
      </c>
      <c r="C329" s="431" t="s">
        <v>2862</v>
      </c>
      <c r="D329" s="432">
        <v>22.8</v>
      </c>
      <c r="E329" s="431" t="s">
        <v>58</v>
      </c>
      <c r="F329" s="474"/>
      <c r="G329" s="475"/>
    </row>
    <row r="330" spans="1:7" ht="31.5" x14ac:dyDescent="0.25">
      <c r="A330" s="429">
        <f t="shared" si="31"/>
        <v>288</v>
      </c>
      <c r="B330" s="430" t="s">
        <v>2674</v>
      </c>
      <c r="C330" s="431" t="s">
        <v>2862</v>
      </c>
      <c r="D330" s="432">
        <v>31.6</v>
      </c>
      <c r="E330" s="431" t="s">
        <v>58</v>
      </c>
      <c r="F330" s="474"/>
      <c r="G330" s="475"/>
    </row>
    <row r="331" spans="1:7" ht="31.5" x14ac:dyDescent="0.25">
      <c r="A331" s="429">
        <f t="shared" si="31"/>
        <v>289</v>
      </c>
      <c r="B331" s="430" t="s">
        <v>2885</v>
      </c>
      <c r="C331" s="431" t="s">
        <v>2862</v>
      </c>
      <c r="D331" s="432">
        <v>8</v>
      </c>
      <c r="E331" s="431" t="s">
        <v>19</v>
      </c>
      <c r="F331" s="474"/>
      <c r="G331" s="475"/>
    </row>
    <row r="332" spans="1:7" ht="15.75" x14ac:dyDescent="0.25">
      <c r="A332" s="429"/>
      <c r="B332" s="440" t="s">
        <v>2270</v>
      </c>
      <c r="C332" s="476"/>
      <c r="D332" s="432"/>
      <c r="E332" s="431"/>
      <c r="F332" s="474"/>
      <c r="G332" s="475"/>
    </row>
    <row r="333" spans="1:7" ht="31.5" x14ac:dyDescent="0.25">
      <c r="A333" s="429">
        <f>+A331+1</f>
        <v>290</v>
      </c>
      <c r="B333" s="430" t="s">
        <v>2694</v>
      </c>
      <c r="C333" s="431" t="s">
        <v>2862</v>
      </c>
      <c r="D333" s="432">
        <v>14</v>
      </c>
      <c r="E333" s="431" t="s">
        <v>15</v>
      </c>
      <c r="F333" s="474"/>
      <c r="G333" s="475"/>
    </row>
    <row r="334" spans="1:7" ht="31.5" x14ac:dyDescent="0.25">
      <c r="A334" s="429">
        <f t="shared" si="31"/>
        <v>291</v>
      </c>
      <c r="B334" s="430" t="s">
        <v>2697</v>
      </c>
      <c r="C334" s="431" t="s">
        <v>2862</v>
      </c>
      <c r="D334" s="432">
        <v>4</v>
      </c>
      <c r="E334" s="431" t="s">
        <v>15</v>
      </c>
      <c r="F334" s="474"/>
      <c r="G334" s="475"/>
    </row>
    <row r="335" spans="1:7" ht="31.5" x14ac:dyDescent="0.25">
      <c r="A335" s="429">
        <f t="shared" si="31"/>
        <v>292</v>
      </c>
      <c r="B335" s="430" t="s">
        <v>2716</v>
      </c>
      <c r="C335" s="431" t="s">
        <v>2862</v>
      </c>
      <c r="D335" s="432">
        <v>42.2</v>
      </c>
      <c r="E335" s="431" t="s">
        <v>58</v>
      </c>
      <c r="F335" s="474"/>
      <c r="G335" s="475"/>
    </row>
    <row r="336" spans="1:7" ht="31.5" x14ac:dyDescent="0.25">
      <c r="A336" s="429">
        <f t="shared" si="31"/>
        <v>293</v>
      </c>
      <c r="B336" s="430" t="s">
        <v>2718</v>
      </c>
      <c r="C336" s="431" t="s">
        <v>2862</v>
      </c>
      <c r="D336" s="432">
        <v>3</v>
      </c>
      <c r="E336" s="431" t="s">
        <v>15</v>
      </c>
      <c r="F336" s="474"/>
      <c r="G336" s="475"/>
    </row>
    <row r="337" spans="1:7" ht="31.5" x14ac:dyDescent="0.25">
      <c r="A337" s="429">
        <f t="shared" si="31"/>
        <v>294</v>
      </c>
      <c r="B337" s="430" t="s">
        <v>2707</v>
      </c>
      <c r="C337" s="431" t="s">
        <v>2862</v>
      </c>
      <c r="D337" s="432">
        <v>196.2</v>
      </c>
      <c r="E337" s="431" t="s">
        <v>58</v>
      </c>
      <c r="F337" s="474"/>
      <c r="G337" s="475"/>
    </row>
    <row r="338" spans="1:7" ht="31.5" x14ac:dyDescent="0.25">
      <c r="A338" s="429">
        <f t="shared" si="31"/>
        <v>295</v>
      </c>
      <c r="B338" s="430" t="s">
        <v>2671</v>
      </c>
      <c r="C338" s="431" t="s">
        <v>2862</v>
      </c>
      <c r="D338" s="432">
        <v>9.6</v>
      </c>
      <c r="E338" s="431" t="s">
        <v>58</v>
      </c>
      <c r="F338" s="474"/>
      <c r="G338" s="475"/>
    </row>
    <row r="339" spans="1:7" ht="31.5" x14ac:dyDescent="0.25">
      <c r="A339" s="429">
        <f t="shared" si="31"/>
        <v>296</v>
      </c>
      <c r="B339" s="430" t="s">
        <v>2672</v>
      </c>
      <c r="C339" s="431" t="s">
        <v>2862</v>
      </c>
      <c r="D339" s="432">
        <v>43.3</v>
      </c>
      <c r="E339" s="431" t="s">
        <v>58</v>
      </c>
      <c r="F339" s="474"/>
      <c r="G339" s="475"/>
    </row>
    <row r="340" spans="1:7" ht="31.5" x14ac:dyDescent="0.25">
      <c r="A340" s="429">
        <f t="shared" si="31"/>
        <v>297</v>
      </c>
      <c r="B340" s="430" t="s">
        <v>2673</v>
      </c>
      <c r="C340" s="431" t="s">
        <v>2862</v>
      </c>
      <c r="D340" s="432">
        <v>66.2</v>
      </c>
      <c r="E340" s="431" t="s">
        <v>58</v>
      </c>
      <c r="F340" s="474"/>
      <c r="G340" s="475"/>
    </row>
    <row r="341" spans="1:7" ht="31.5" x14ac:dyDescent="0.25">
      <c r="A341" s="429">
        <f t="shared" si="31"/>
        <v>298</v>
      </c>
      <c r="B341" s="430" t="s">
        <v>2712</v>
      </c>
      <c r="C341" s="431" t="s">
        <v>2862</v>
      </c>
      <c r="D341" s="432">
        <v>1</v>
      </c>
      <c r="E341" s="431" t="s">
        <v>19</v>
      </c>
      <c r="F341" s="474"/>
      <c r="G341" s="475"/>
    </row>
    <row r="342" spans="1:7" ht="15.75" x14ac:dyDescent="0.25">
      <c r="A342" s="429"/>
      <c r="B342" s="440" t="s">
        <v>2278</v>
      </c>
      <c r="C342" s="476"/>
      <c r="D342" s="432"/>
      <c r="E342" s="431"/>
      <c r="F342" s="474"/>
      <c r="G342" s="475"/>
    </row>
    <row r="343" spans="1:7" ht="31.5" x14ac:dyDescent="0.25">
      <c r="A343" s="429">
        <f>+A341+1</f>
        <v>299</v>
      </c>
      <c r="B343" s="430" t="s">
        <v>2689</v>
      </c>
      <c r="C343" s="431" t="s">
        <v>2862</v>
      </c>
      <c r="D343" s="432">
        <v>1</v>
      </c>
      <c r="E343" s="431" t="s">
        <v>19</v>
      </c>
      <c r="F343" s="474"/>
      <c r="G343" s="475"/>
    </row>
    <row r="344" spans="1:7" ht="31.5" x14ac:dyDescent="0.25">
      <c r="A344" s="429">
        <f t="shared" si="31"/>
        <v>300</v>
      </c>
      <c r="B344" s="430" t="s">
        <v>2691</v>
      </c>
      <c r="C344" s="431" t="s">
        <v>2862</v>
      </c>
      <c r="D344" s="432">
        <v>1</v>
      </c>
      <c r="E344" s="431" t="s">
        <v>19</v>
      </c>
      <c r="F344" s="474"/>
      <c r="G344" s="475"/>
    </row>
    <row r="345" spans="1:7" ht="31.5" x14ac:dyDescent="0.25">
      <c r="A345" s="429">
        <f t="shared" si="31"/>
        <v>301</v>
      </c>
      <c r="B345" s="430" t="s">
        <v>2709</v>
      </c>
      <c r="C345" s="431" t="s">
        <v>2862</v>
      </c>
      <c r="D345" s="432">
        <v>15</v>
      </c>
      <c r="E345" s="431" t="s">
        <v>58</v>
      </c>
      <c r="F345" s="474"/>
      <c r="G345" s="475"/>
    </row>
    <row r="346" spans="1:7" ht="31.5" x14ac:dyDescent="0.25">
      <c r="A346" s="429">
        <f t="shared" si="31"/>
        <v>302</v>
      </c>
      <c r="B346" s="430" t="s">
        <v>2708</v>
      </c>
      <c r="C346" s="431" t="s">
        <v>2862</v>
      </c>
      <c r="D346" s="432">
        <v>18.02</v>
      </c>
      <c r="E346" s="431" t="s">
        <v>42</v>
      </c>
      <c r="F346" s="474"/>
      <c r="G346" s="475"/>
    </row>
    <row r="347" spans="1:7" ht="31.5" x14ac:dyDescent="0.25">
      <c r="A347" s="429">
        <f t="shared" si="31"/>
        <v>303</v>
      </c>
      <c r="B347" s="430" t="s">
        <v>2672</v>
      </c>
      <c r="C347" s="431" t="s">
        <v>2862</v>
      </c>
      <c r="D347" s="432">
        <v>10</v>
      </c>
      <c r="E347" s="431" t="s">
        <v>58</v>
      </c>
      <c r="F347" s="474"/>
      <c r="G347" s="475"/>
    </row>
    <row r="348" spans="1:7" ht="15.75" x14ac:dyDescent="0.25">
      <c r="A348" s="435" t="s">
        <v>2824</v>
      </c>
      <c r="B348" s="441" t="s">
        <v>2773</v>
      </c>
      <c r="C348" s="476"/>
      <c r="D348" s="437"/>
      <c r="E348" s="438"/>
      <c r="F348" s="474"/>
      <c r="G348" s="475"/>
    </row>
    <row r="349" spans="1:7" ht="31.5" x14ac:dyDescent="0.25">
      <c r="A349" s="429">
        <v>304</v>
      </c>
      <c r="B349" s="430" t="s">
        <v>2638</v>
      </c>
      <c r="C349" s="431" t="s">
        <v>2862</v>
      </c>
      <c r="D349" s="432">
        <v>71.099999999999994</v>
      </c>
      <c r="E349" s="431" t="s">
        <v>58</v>
      </c>
      <c r="F349" s="474"/>
      <c r="G349" s="475"/>
    </row>
    <row r="350" spans="1:7" ht="31.5" x14ac:dyDescent="0.25">
      <c r="A350" s="429">
        <f>+A349+1</f>
        <v>305</v>
      </c>
      <c r="B350" s="430" t="s">
        <v>2254</v>
      </c>
      <c r="C350" s="431" t="s">
        <v>2862</v>
      </c>
      <c r="D350" s="432">
        <v>71.099999999999994</v>
      </c>
      <c r="E350" s="431" t="s">
        <v>58</v>
      </c>
      <c r="F350" s="474"/>
      <c r="G350" s="475"/>
    </row>
    <row r="351" spans="1:7" ht="31.5" x14ac:dyDescent="0.25">
      <c r="A351" s="429">
        <f t="shared" ref="A351:A353" si="32">+A350+1</f>
        <v>306</v>
      </c>
      <c r="B351" s="430" t="s">
        <v>2634</v>
      </c>
      <c r="C351" s="431" t="s">
        <v>2862</v>
      </c>
      <c r="D351" s="432">
        <v>2.8439999999999999</v>
      </c>
      <c r="E351" s="431" t="s">
        <v>27</v>
      </c>
      <c r="F351" s="474"/>
      <c r="G351" s="475"/>
    </row>
    <row r="352" spans="1:7" ht="31.5" x14ac:dyDescent="0.25">
      <c r="A352" s="429">
        <f t="shared" si="32"/>
        <v>307</v>
      </c>
      <c r="B352" s="430" t="s">
        <v>2165</v>
      </c>
      <c r="C352" s="431" t="s">
        <v>2862</v>
      </c>
      <c r="D352" s="432">
        <v>2.8439999999999999</v>
      </c>
      <c r="E352" s="431" t="s">
        <v>27</v>
      </c>
      <c r="F352" s="474"/>
      <c r="G352" s="475"/>
    </row>
    <row r="353" spans="1:7" ht="31.5" x14ac:dyDescent="0.25">
      <c r="A353" s="429">
        <f t="shared" si="32"/>
        <v>308</v>
      </c>
      <c r="B353" s="430" t="s">
        <v>2167</v>
      </c>
      <c r="C353" s="431" t="s">
        <v>2862</v>
      </c>
      <c r="D353" s="432">
        <v>2.8439999999999999</v>
      </c>
      <c r="E353" s="431" t="s">
        <v>27</v>
      </c>
      <c r="F353" s="474"/>
      <c r="G353" s="475"/>
    </row>
    <row r="354" spans="1:7" ht="15.75" x14ac:dyDescent="0.25">
      <c r="A354" s="429" t="s">
        <v>5</v>
      </c>
      <c r="B354" s="440" t="s">
        <v>2255</v>
      </c>
      <c r="C354" s="476"/>
      <c r="D354" s="432"/>
      <c r="E354" s="431"/>
      <c r="F354" s="474"/>
      <c r="G354" s="475"/>
    </row>
    <row r="355" spans="1:7" ht="31.5" x14ac:dyDescent="0.25">
      <c r="A355" s="429">
        <v>309</v>
      </c>
      <c r="B355" s="430" t="s">
        <v>2299</v>
      </c>
      <c r="C355" s="431" t="s">
        <v>2862</v>
      </c>
      <c r="D355" s="432">
        <v>1</v>
      </c>
      <c r="E355" s="431" t="s">
        <v>23</v>
      </c>
      <c r="F355" s="474"/>
      <c r="G355" s="475"/>
    </row>
    <row r="356" spans="1:7" ht="31.5" x14ac:dyDescent="0.25">
      <c r="A356" s="429">
        <f t="shared" ref="A356:A363" si="33">+A355+1</f>
        <v>310</v>
      </c>
      <c r="B356" s="430" t="s">
        <v>2930</v>
      </c>
      <c r="C356" s="431" t="s">
        <v>2862</v>
      </c>
      <c r="D356" s="432">
        <v>5</v>
      </c>
      <c r="E356" s="431" t="s">
        <v>58</v>
      </c>
      <c r="F356" s="474"/>
      <c r="G356" s="475"/>
    </row>
    <row r="357" spans="1:7" ht="31.5" x14ac:dyDescent="0.25">
      <c r="A357" s="429">
        <f t="shared" si="33"/>
        <v>311</v>
      </c>
      <c r="B357" s="430" t="s">
        <v>2258</v>
      </c>
      <c r="C357" s="431" t="s">
        <v>2862</v>
      </c>
      <c r="D357" s="432">
        <v>1</v>
      </c>
      <c r="E357" s="431" t="s">
        <v>15</v>
      </c>
      <c r="F357" s="474"/>
      <c r="G357" s="475"/>
    </row>
    <row r="358" spans="1:7" ht="31.5" x14ac:dyDescent="0.25">
      <c r="A358" s="429">
        <f t="shared" si="33"/>
        <v>312</v>
      </c>
      <c r="B358" s="430" t="s">
        <v>2662</v>
      </c>
      <c r="C358" s="431" t="s">
        <v>2862</v>
      </c>
      <c r="D358" s="432">
        <v>18</v>
      </c>
      <c r="E358" s="431" t="s">
        <v>58</v>
      </c>
      <c r="F358" s="474"/>
      <c r="G358" s="475"/>
    </row>
    <row r="359" spans="1:7" ht="31.5" x14ac:dyDescent="0.25">
      <c r="A359" s="429">
        <f t="shared" si="33"/>
        <v>313</v>
      </c>
      <c r="B359" s="430" t="s">
        <v>2714</v>
      </c>
      <c r="C359" s="431" t="s">
        <v>2862</v>
      </c>
      <c r="D359" s="432">
        <v>18</v>
      </c>
      <c r="E359" s="431" t="s">
        <v>58</v>
      </c>
      <c r="F359" s="474"/>
      <c r="G359" s="475"/>
    </row>
    <row r="360" spans="1:7" ht="31.5" x14ac:dyDescent="0.25">
      <c r="A360" s="429">
        <f t="shared" si="33"/>
        <v>314</v>
      </c>
      <c r="B360" s="430" t="s">
        <v>2660</v>
      </c>
      <c r="C360" s="431" t="s">
        <v>2862</v>
      </c>
      <c r="D360" s="432">
        <v>179.52</v>
      </c>
      <c r="E360" s="431" t="s">
        <v>58</v>
      </c>
      <c r="F360" s="474"/>
      <c r="G360" s="475"/>
    </row>
    <row r="361" spans="1:7" ht="31.5" x14ac:dyDescent="0.25">
      <c r="A361" s="429">
        <f t="shared" si="33"/>
        <v>315</v>
      </c>
      <c r="B361" s="430" t="s">
        <v>2671</v>
      </c>
      <c r="C361" s="431" t="s">
        <v>2862</v>
      </c>
      <c r="D361" s="432">
        <v>22.8</v>
      </c>
      <c r="E361" s="431" t="s">
        <v>58</v>
      </c>
      <c r="F361" s="474"/>
      <c r="G361" s="475"/>
    </row>
    <row r="362" spans="1:7" ht="31.5" x14ac:dyDescent="0.25">
      <c r="A362" s="429">
        <f t="shared" si="33"/>
        <v>316</v>
      </c>
      <c r="B362" s="430" t="s">
        <v>2672</v>
      </c>
      <c r="C362" s="431" t="s">
        <v>2862</v>
      </c>
      <c r="D362" s="432">
        <v>31.6</v>
      </c>
      <c r="E362" s="431" t="s">
        <v>58</v>
      </c>
      <c r="F362" s="474"/>
      <c r="G362" s="475"/>
    </row>
    <row r="363" spans="1:7" ht="31.5" x14ac:dyDescent="0.25">
      <c r="A363" s="429">
        <f t="shared" si="33"/>
        <v>317</v>
      </c>
      <c r="B363" s="430" t="s">
        <v>2889</v>
      </c>
      <c r="C363" s="431" t="s">
        <v>2862</v>
      </c>
      <c r="D363" s="432">
        <v>4</v>
      </c>
      <c r="E363" s="431" t="s">
        <v>19</v>
      </c>
      <c r="F363" s="474"/>
      <c r="G363" s="475"/>
    </row>
    <row r="364" spans="1:7" ht="15.75" x14ac:dyDescent="0.25">
      <c r="A364" s="429" t="s">
        <v>5</v>
      </c>
      <c r="B364" s="440" t="s">
        <v>2270</v>
      </c>
      <c r="C364" s="476"/>
      <c r="D364" s="432"/>
      <c r="E364" s="431"/>
      <c r="F364" s="474"/>
      <c r="G364" s="475"/>
    </row>
    <row r="365" spans="1:7" ht="31.5" x14ac:dyDescent="0.25">
      <c r="A365" s="429">
        <v>318</v>
      </c>
      <c r="B365" s="430" t="s">
        <v>2694</v>
      </c>
      <c r="C365" s="431" t="s">
        <v>2862</v>
      </c>
      <c r="D365" s="432">
        <v>12</v>
      </c>
      <c r="E365" s="431" t="s">
        <v>15</v>
      </c>
      <c r="F365" s="474"/>
      <c r="G365" s="475"/>
    </row>
    <row r="366" spans="1:7" ht="31.5" x14ac:dyDescent="0.25">
      <c r="A366" s="429">
        <f t="shared" ref="A366:A373" si="34">+A365+1</f>
        <v>319</v>
      </c>
      <c r="B366" s="430" t="s">
        <v>2302</v>
      </c>
      <c r="C366" s="431" t="s">
        <v>2862</v>
      </c>
      <c r="D366" s="432">
        <v>3</v>
      </c>
      <c r="E366" s="431" t="s">
        <v>15</v>
      </c>
      <c r="F366" s="474"/>
      <c r="G366" s="475"/>
    </row>
    <row r="367" spans="1:7" ht="31.5" x14ac:dyDescent="0.25">
      <c r="A367" s="429">
        <f t="shared" si="34"/>
        <v>320</v>
      </c>
      <c r="B367" s="430" t="s">
        <v>2717</v>
      </c>
      <c r="C367" s="431" t="s">
        <v>2862</v>
      </c>
      <c r="D367" s="432">
        <v>22.9</v>
      </c>
      <c r="E367" s="431" t="s">
        <v>58</v>
      </c>
      <c r="F367" s="474"/>
      <c r="G367" s="475"/>
    </row>
    <row r="368" spans="1:7" ht="31.5" x14ac:dyDescent="0.25">
      <c r="A368" s="429">
        <f t="shared" si="34"/>
        <v>321</v>
      </c>
      <c r="B368" s="430" t="s">
        <v>2718</v>
      </c>
      <c r="C368" s="431" t="s">
        <v>2862</v>
      </c>
      <c r="D368" s="432">
        <v>2</v>
      </c>
      <c r="E368" s="431" t="s">
        <v>15</v>
      </c>
      <c r="F368" s="474"/>
      <c r="G368" s="475"/>
    </row>
    <row r="369" spans="1:7" ht="31.5" x14ac:dyDescent="0.25">
      <c r="A369" s="429">
        <f t="shared" si="34"/>
        <v>322</v>
      </c>
      <c r="B369" s="430" t="s">
        <v>2707</v>
      </c>
      <c r="C369" s="431" t="s">
        <v>2862</v>
      </c>
      <c r="D369" s="432">
        <v>185.4</v>
      </c>
      <c r="E369" s="431" t="s">
        <v>58</v>
      </c>
      <c r="F369" s="474"/>
      <c r="G369" s="475"/>
    </row>
    <row r="370" spans="1:7" ht="31.5" x14ac:dyDescent="0.25">
      <c r="A370" s="429">
        <f t="shared" si="34"/>
        <v>323</v>
      </c>
      <c r="B370" s="430" t="s">
        <v>2671</v>
      </c>
      <c r="C370" s="431" t="s">
        <v>2862</v>
      </c>
      <c r="D370" s="432">
        <v>43.3</v>
      </c>
      <c r="E370" s="431" t="s">
        <v>58</v>
      </c>
      <c r="F370" s="474"/>
      <c r="G370" s="475"/>
    </row>
    <row r="371" spans="1:7" ht="31.5" x14ac:dyDescent="0.25">
      <c r="A371" s="429">
        <f t="shared" si="34"/>
        <v>324</v>
      </c>
      <c r="B371" s="430" t="s">
        <v>2672</v>
      </c>
      <c r="C371" s="431" t="s">
        <v>2862</v>
      </c>
      <c r="D371" s="432">
        <v>9.6</v>
      </c>
      <c r="E371" s="431" t="s">
        <v>58</v>
      </c>
      <c r="F371" s="474"/>
      <c r="G371" s="475"/>
    </row>
    <row r="372" spans="1:7" ht="31.5" x14ac:dyDescent="0.25">
      <c r="A372" s="429">
        <f t="shared" si="34"/>
        <v>325</v>
      </c>
      <c r="B372" s="430" t="s">
        <v>2673</v>
      </c>
      <c r="C372" s="431" t="s">
        <v>2862</v>
      </c>
      <c r="D372" s="432">
        <v>41.7</v>
      </c>
      <c r="E372" s="431" t="s">
        <v>58</v>
      </c>
      <c r="F372" s="474"/>
      <c r="G372" s="475"/>
    </row>
    <row r="373" spans="1:7" ht="31.5" x14ac:dyDescent="0.25">
      <c r="A373" s="429">
        <f t="shared" si="34"/>
        <v>326</v>
      </c>
      <c r="B373" s="430" t="s">
        <v>2712</v>
      </c>
      <c r="C373" s="431" t="s">
        <v>2862</v>
      </c>
      <c r="D373" s="432">
        <v>1</v>
      </c>
      <c r="E373" s="431" t="s">
        <v>19</v>
      </c>
      <c r="F373" s="474"/>
      <c r="G373" s="475"/>
    </row>
    <row r="374" spans="1:7" ht="15.75" x14ac:dyDescent="0.25">
      <c r="A374" s="429" t="s">
        <v>5</v>
      </c>
      <c r="B374" s="440" t="s">
        <v>2278</v>
      </c>
      <c r="C374" s="476"/>
      <c r="D374" s="432"/>
      <c r="E374" s="431"/>
      <c r="F374" s="474"/>
      <c r="G374" s="475"/>
    </row>
    <row r="375" spans="1:7" ht="31.5" x14ac:dyDescent="0.25">
      <c r="A375" s="429">
        <v>327</v>
      </c>
      <c r="B375" s="430" t="s">
        <v>2690</v>
      </c>
      <c r="C375" s="431" t="s">
        <v>2862</v>
      </c>
      <c r="D375" s="432">
        <v>1</v>
      </c>
      <c r="E375" s="431" t="s">
        <v>19</v>
      </c>
      <c r="F375" s="474"/>
      <c r="G375" s="475"/>
    </row>
    <row r="376" spans="1:7" ht="31.5" x14ac:dyDescent="0.25">
      <c r="A376" s="429">
        <f t="shared" ref="A376:A380" si="35">+A375+1</f>
        <v>328</v>
      </c>
      <c r="B376" s="430" t="s">
        <v>2689</v>
      </c>
      <c r="C376" s="431" t="s">
        <v>2862</v>
      </c>
      <c r="D376" s="432">
        <v>1</v>
      </c>
      <c r="E376" s="431" t="s">
        <v>19</v>
      </c>
      <c r="F376" s="474"/>
      <c r="G376" s="475"/>
    </row>
    <row r="377" spans="1:7" ht="31.5" x14ac:dyDescent="0.25">
      <c r="A377" s="429">
        <f t="shared" si="35"/>
        <v>329</v>
      </c>
      <c r="B377" s="430" t="s">
        <v>2691</v>
      </c>
      <c r="C377" s="431" t="s">
        <v>2862</v>
      </c>
      <c r="D377" s="432">
        <v>1</v>
      </c>
      <c r="E377" s="431" t="s">
        <v>19</v>
      </c>
      <c r="F377" s="474"/>
      <c r="G377" s="475"/>
    </row>
    <row r="378" spans="1:7" ht="31.5" x14ac:dyDescent="0.25">
      <c r="A378" s="429">
        <f t="shared" si="35"/>
        <v>330</v>
      </c>
      <c r="B378" s="430" t="s">
        <v>2709</v>
      </c>
      <c r="C378" s="431" t="s">
        <v>2862</v>
      </c>
      <c r="D378" s="432">
        <v>15</v>
      </c>
      <c r="E378" s="431" t="s">
        <v>58</v>
      </c>
      <c r="F378" s="474"/>
      <c r="G378" s="475"/>
    </row>
    <row r="379" spans="1:7" ht="31.5" x14ac:dyDescent="0.25">
      <c r="A379" s="429">
        <f t="shared" si="35"/>
        <v>331</v>
      </c>
      <c r="B379" s="430" t="s">
        <v>2708</v>
      </c>
      <c r="C379" s="431" t="s">
        <v>2862</v>
      </c>
      <c r="D379" s="432">
        <v>12.819999999999999</v>
      </c>
      <c r="E379" s="431" t="s">
        <v>42</v>
      </c>
      <c r="F379" s="474"/>
      <c r="G379" s="475"/>
    </row>
    <row r="380" spans="1:7" ht="31.5" x14ac:dyDescent="0.25">
      <c r="A380" s="429">
        <f t="shared" si="35"/>
        <v>332</v>
      </c>
      <c r="B380" s="430" t="s">
        <v>2672</v>
      </c>
      <c r="C380" s="431" t="s">
        <v>2862</v>
      </c>
      <c r="D380" s="432">
        <v>10</v>
      </c>
      <c r="E380" s="431" t="s">
        <v>58</v>
      </c>
      <c r="F380" s="474"/>
      <c r="G380" s="475"/>
    </row>
    <row r="381" spans="1:7" ht="15.75" x14ac:dyDescent="0.25">
      <c r="A381" s="435" t="s">
        <v>2825</v>
      </c>
      <c r="B381" s="441" t="s">
        <v>2774</v>
      </c>
      <c r="C381" s="476"/>
      <c r="D381" s="444"/>
      <c r="E381" s="438"/>
      <c r="F381" s="474"/>
      <c r="G381" s="475"/>
    </row>
    <row r="382" spans="1:7" ht="31.5" x14ac:dyDescent="0.25">
      <c r="A382" s="429">
        <v>333</v>
      </c>
      <c r="B382" s="430" t="s">
        <v>2638</v>
      </c>
      <c r="C382" s="431" t="s">
        <v>2862</v>
      </c>
      <c r="D382" s="442">
        <v>56.6</v>
      </c>
      <c r="E382" s="431" t="s">
        <v>58</v>
      </c>
      <c r="F382" s="474"/>
      <c r="G382" s="475"/>
    </row>
    <row r="383" spans="1:7" ht="31.5" x14ac:dyDescent="0.25">
      <c r="A383" s="429">
        <f t="shared" ref="A383:A386" si="36">+A382+1</f>
        <v>334</v>
      </c>
      <c r="B383" s="430" t="s">
        <v>2254</v>
      </c>
      <c r="C383" s="431" t="s">
        <v>2862</v>
      </c>
      <c r="D383" s="442">
        <v>56.6</v>
      </c>
      <c r="E383" s="431" t="s">
        <v>58</v>
      </c>
      <c r="F383" s="474"/>
      <c r="G383" s="475"/>
    </row>
    <row r="384" spans="1:7" ht="31.5" x14ac:dyDescent="0.25">
      <c r="A384" s="429">
        <f t="shared" si="36"/>
        <v>335</v>
      </c>
      <c r="B384" s="430" t="s">
        <v>2634</v>
      </c>
      <c r="C384" s="431" t="s">
        <v>2862</v>
      </c>
      <c r="D384" s="442">
        <v>2.2639999999999998</v>
      </c>
      <c r="E384" s="431" t="s">
        <v>27</v>
      </c>
      <c r="F384" s="474"/>
      <c r="G384" s="475"/>
    </row>
    <row r="385" spans="1:7" ht="31.5" x14ac:dyDescent="0.25">
      <c r="A385" s="429">
        <f t="shared" si="36"/>
        <v>336</v>
      </c>
      <c r="B385" s="430" t="s">
        <v>2165</v>
      </c>
      <c r="C385" s="431" t="s">
        <v>2862</v>
      </c>
      <c r="D385" s="442">
        <v>2.2639999999999998</v>
      </c>
      <c r="E385" s="431" t="s">
        <v>27</v>
      </c>
      <c r="F385" s="474"/>
      <c r="G385" s="475"/>
    </row>
    <row r="386" spans="1:7" ht="31.5" x14ac:dyDescent="0.25">
      <c r="A386" s="429">
        <f t="shared" si="36"/>
        <v>337</v>
      </c>
      <c r="B386" s="430" t="s">
        <v>2167</v>
      </c>
      <c r="C386" s="431" t="s">
        <v>2862</v>
      </c>
      <c r="D386" s="442">
        <v>2.2639999999999998</v>
      </c>
      <c r="E386" s="431" t="s">
        <v>27</v>
      </c>
      <c r="F386" s="474"/>
      <c r="G386" s="475"/>
    </row>
    <row r="387" spans="1:7" ht="15.75" x14ac:dyDescent="0.25">
      <c r="A387" s="429" t="s">
        <v>5</v>
      </c>
      <c r="B387" s="440" t="s">
        <v>2255</v>
      </c>
      <c r="C387" s="476"/>
      <c r="D387" s="442"/>
      <c r="E387" s="431"/>
      <c r="F387" s="474"/>
      <c r="G387" s="475"/>
    </row>
    <row r="388" spans="1:7" ht="31.5" x14ac:dyDescent="0.25">
      <c r="A388" s="429">
        <v>338</v>
      </c>
      <c r="B388" s="430" t="s">
        <v>2299</v>
      </c>
      <c r="C388" s="431" t="s">
        <v>2862</v>
      </c>
      <c r="D388" s="442">
        <v>1</v>
      </c>
      <c r="E388" s="431" t="s">
        <v>23</v>
      </c>
      <c r="F388" s="474"/>
      <c r="G388" s="475"/>
    </row>
    <row r="389" spans="1:7" ht="31.5" x14ac:dyDescent="0.25">
      <c r="A389" s="429">
        <f t="shared" ref="A389:A396" si="37">+A388+1</f>
        <v>339</v>
      </c>
      <c r="B389" s="430" t="s">
        <v>2930</v>
      </c>
      <c r="C389" s="431" t="s">
        <v>2862</v>
      </c>
      <c r="D389" s="442">
        <v>5</v>
      </c>
      <c r="E389" s="431" t="s">
        <v>58</v>
      </c>
      <c r="F389" s="474"/>
      <c r="G389" s="475"/>
    </row>
    <row r="390" spans="1:7" ht="31.5" x14ac:dyDescent="0.25">
      <c r="A390" s="429">
        <f t="shared" si="37"/>
        <v>340</v>
      </c>
      <c r="B390" s="430" t="s">
        <v>2258</v>
      </c>
      <c r="C390" s="431" t="s">
        <v>2862</v>
      </c>
      <c r="D390" s="442">
        <v>1</v>
      </c>
      <c r="E390" s="431" t="s">
        <v>15</v>
      </c>
      <c r="F390" s="474"/>
      <c r="G390" s="475"/>
    </row>
    <row r="391" spans="1:7" ht="31.5" x14ac:dyDescent="0.25">
      <c r="A391" s="429">
        <f t="shared" si="37"/>
        <v>341</v>
      </c>
      <c r="B391" s="430" t="s">
        <v>2662</v>
      </c>
      <c r="C391" s="431" t="s">
        <v>2862</v>
      </c>
      <c r="D391" s="442">
        <v>13.6</v>
      </c>
      <c r="E391" s="431" t="s">
        <v>58</v>
      </c>
      <c r="F391" s="474"/>
      <c r="G391" s="475"/>
    </row>
    <row r="392" spans="1:7" ht="31.5" x14ac:dyDescent="0.25">
      <c r="A392" s="429">
        <f t="shared" si="37"/>
        <v>342</v>
      </c>
      <c r="B392" s="430" t="s">
        <v>2714</v>
      </c>
      <c r="C392" s="431" t="s">
        <v>2862</v>
      </c>
      <c r="D392" s="442">
        <v>13.6</v>
      </c>
      <c r="E392" s="431" t="s">
        <v>58</v>
      </c>
      <c r="F392" s="474"/>
      <c r="G392" s="475"/>
    </row>
    <row r="393" spans="1:7" ht="31.5" x14ac:dyDescent="0.25">
      <c r="A393" s="429">
        <f t="shared" si="37"/>
        <v>343</v>
      </c>
      <c r="B393" s="430" t="s">
        <v>2660</v>
      </c>
      <c r="C393" s="431" t="s">
        <v>2862</v>
      </c>
      <c r="D393" s="442">
        <v>179.52</v>
      </c>
      <c r="E393" s="431" t="s">
        <v>58</v>
      </c>
      <c r="F393" s="474"/>
      <c r="G393" s="475"/>
    </row>
    <row r="394" spans="1:7" ht="31.5" x14ac:dyDescent="0.25">
      <c r="A394" s="429">
        <f t="shared" si="37"/>
        <v>344</v>
      </c>
      <c r="B394" s="430" t="s">
        <v>2671</v>
      </c>
      <c r="C394" s="431" t="s">
        <v>2862</v>
      </c>
      <c r="D394" s="442">
        <v>22.8</v>
      </c>
      <c r="E394" s="431" t="s">
        <v>58</v>
      </c>
      <c r="F394" s="474"/>
      <c r="G394" s="475"/>
    </row>
    <row r="395" spans="1:7" ht="31.5" x14ac:dyDescent="0.25">
      <c r="A395" s="429">
        <f t="shared" si="37"/>
        <v>345</v>
      </c>
      <c r="B395" s="430" t="s">
        <v>2672</v>
      </c>
      <c r="C395" s="431" t="s">
        <v>2862</v>
      </c>
      <c r="D395" s="442">
        <v>31.6</v>
      </c>
      <c r="E395" s="431" t="s">
        <v>58</v>
      </c>
      <c r="F395" s="474"/>
      <c r="G395" s="475"/>
    </row>
    <row r="396" spans="1:7" ht="31.5" x14ac:dyDescent="0.25">
      <c r="A396" s="429">
        <f t="shared" si="37"/>
        <v>346</v>
      </c>
      <c r="B396" s="430" t="s">
        <v>2885</v>
      </c>
      <c r="C396" s="431" t="s">
        <v>2862</v>
      </c>
      <c r="D396" s="442">
        <v>8</v>
      </c>
      <c r="E396" s="431" t="s">
        <v>19</v>
      </c>
      <c r="F396" s="474"/>
      <c r="G396" s="475"/>
    </row>
    <row r="397" spans="1:7" ht="15.75" x14ac:dyDescent="0.25">
      <c r="A397" s="429" t="s">
        <v>5</v>
      </c>
      <c r="B397" s="440" t="s">
        <v>2270</v>
      </c>
      <c r="C397" s="476"/>
      <c r="D397" s="442"/>
      <c r="E397" s="431"/>
      <c r="F397" s="474"/>
      <c r="G397" s="475"/>
    </row>
    <row r="398" spans="1:7" ht="31.5" x14ac:dyDescent="0.25">
      <c r="A398" s="429">
        <v>347</v>
      </c>
      <c r="B398" s="430" t="s">
        <v>2694</v>
      </c>
      <c r="C398" s="431" t="s">
        <v>2862</v>
      </c>
      <c r="D398" s="442">
        <v>20</v>
      </c>
      <c r="E398" s="431" t="s">
        <v>15</v>
      </c>
      <c r="F398" s="474"/>
      <c r="G398" s="475"/>
    </row>
    <row r="399" spans="1:7" ht="31.5" x14ac:dyDescent="0.25">
      <c r="A399" s="429">
        <f t="shared" ref="A399:A407" si="38">+A398+1</f>
        <v>348</v>
      </c>
      <c r="B399" s="430" t="s">
        <v>2698</v>
      </c>
      <c r="C399" s="431" t="s">
        <v>2862</v>
      </c>
      <c r="D399" s="442">
        <v>3</v>
      </c>
      <c r="E399" s="431" t="s">
        <v>15</v>
      </c>
      <c r="F399" s="474"/>
      <c r="G399" s="475"/>
    </row>
    <row r="400" spans="1:7" ht="31.5" x14ac:dyDescent="0.25">
      <c r="A400" s="429">
        <f t="shared" si="38"/>
        <v>349</v>
      </c>
      <c r="B400" s="430" t="s">
        <v>2716</v>
      </c>
      <c r="C400" s="431" t="s">
        <v>2862</v>
      </c>
      <c r="D400" s="442">
        <v>25.9</v>
      </c>
      <c r="E400" s="431" t="s">
        <v>58</v>
      </c>
      <c r="F400" s="474"/>
      <c r="G400" s="475"/>
    </row>
    <row r="401" spans="1:7" ht="31.5" x14ac:dyDescent="0.25">
      <c r="A401" s="429">
        <f t="shared" si="38"/>
        <v>350</v>
      </c>
      <c r="B401" s="430" t="s">
        <v>2718</v>
      </c>
      <c r="C401" s="431" t="s">
        <v>2862</v>
      </c>
      <c r="D401" s="442">
        <v>2</v>
      </c>
      <c r="E401" s="431" t="s">
        <v>15</v>
      </c>
      <c r="F401" s="474"/>
      <c r="G401" s="475"/>
    </row>
    <row r="402" spans="1:7" ht="31.5" x14ac:dyDescent="0.25">
      <c r="A402" s="429">
        <f t="shared" si="38"/>
        <v>351</v>
      </c>
      <c r="B402" s="430" t="s">
        <v>2707</v>
      </c>
      <c r="C402" s="431" t="s">
        <v>2862</v>
      </c>
      <c r="D402" s="442">
        <v>232.2</v>
      </c>
      <c r="E402" s="431" t="s">
        <v>58</v>
      </c>
      <c r="F402" s="474"/>
      <c r="G402" s="475"/>
    </row>
    <row r="403" spans="1:7" ht="31.5" x14ac:dyDescent="0.25">
      <c r="A403" s="429">
        <f t="shared" si="38"/>
        <v>352</v>
      </c>
      <c r="B403" s="430" t="s">
        <v>2671</v>
      </c>
      <c r="C403" s="431" t="s">
        <v>2862</v>
      </c>
      <c r="D403" s="442">
        <v>28.8</v>
      </c>
      <c r="E403" s="431" t="s">
        <v>58</v>
      </c>
      <c r="F403" s="474"/>
      <c r="G403" s="475"/>
    </row>
    <row r="404" spans="1:7" ht="31.5" x14ac:dyDescent="0.25">
      <c r="A404" s="429">
        <f t="shared" si="38"/>
        <v>353</v>
      </c>
      <c r="B404" s="430" t="s">
        <v>2672</v>
      </c>
      <c r="C404" s="431" t="s">
        <v>2862</v>
      </c>
      <c r="D404" s="442">
        <v>43.3</v>
      </c>
      <c r="E404" s="431" t="s">
        <v>58</v>
      </c>
      <c r="F404" s="474"/>
      <c r="G404" s="475"/>
    </row>
    <row r="405" spans="1:7" ht="31.5" x14ac:dyDescent="0.25">
      <c r="A405" s="429">
        <f t="shared" si="38"/>
        <v>354</v>
      </c>
      <c r="B405" s="430" t="s">
        <v>2673</v>
      </c>
      <c r="C405" s="431" t="s">
        <v>2862</v>
      </c>
      <c r="D405" s="442">
        <v>53.8</v>
      </c>
      <c r="E405" s="431" t="s">
        <v>58</v>
      </c>
      <c r="F405" s="474"/>
      <c r="G405" s="475"/>
    </row>
    <row r="406" spans="1:7" ht="31.5" x14ac:dyDescent="0.25">
      <c r="A406" s="429">
        <f t="shared" si="38"/>
        <v>355</v>
      </c>
      <c r="B406" s="430" t="s">
        <v>2711</v>
      </c>
      <c r="C406" s="431" t="s">
        <v>2862</v>
      </c>
      <c r="D406" s="442">
        <v>1</v>
      </c>
      <c r="E406" s="431" t="s">
        <v>19</v>
      </c>
      <c r="F406" s="474"/>
      <c r="G406" s="475"/>
    </row>
    <row r="407" spans="1:7" ht="31.5" x14ac:dyDescent="0.25">
      <c r="A407" s="429">
        <f t="shared" si="38"/>
        <v>356</v>
      </c>
      <c r="B407" s="430" t="s">
        <v>2712</v>
      </c>
      <c r="C407" s="431" t="s">
        <v>2862</v>
      </c>
      <c r="D407" s="442">
        <v>1</v>
      </c>
      <c r="E407" s="431" t="s">
        <v>19</v>
      </c>
      <c r="F407" s="474"/>
      <c r="G407" s="475"/>
    </row>
    <row r="408" spans="1:7" ht="15.75" x14ac:dyDescent="0.25">
      <c r="A408" s="429" t="s">
        <v>5</v>
      </c>
      <c r="B408" s="440" t="s">
        <v>2278</v>
      </c>
      <c r="C408" s="476"/>
      <c r="D408" s="442"/>
      <c r="E408" s="431"/>
      <c r="F408" s="474"/>
      <c r="G408" s="475"/>
    </row>
    <row r="409" spans="1:7" ht="31.5" x14ac:dyDescent="0.25">
      <c r="A409" s="429">
        <f>+A407+1</f>
        <v>357</v>
      </c>
      <c r="B409" s="430" t="s">
        <v>2689</v>
      </c>
      <c r="C409" s="431" t="s">
        <v>2862</v>
      </c>
      <c r="D409" s="442">
        <v>1</v>
      </c>
      <c r="E409" s="431" t="s">
        <v>19</v>
      </c>
      <c r="F409" s="474"/>
      <c r="G409" s="475"/>
    </row>
    <row r="410" spans="1:7" ht="31.5" x14ac:dyDescent="0.25">
      <c r="A410" s="429">
        <f t="shared" ref="A410:A413" si="39">+A409+1</f>
        <v>358</v>
      </c>
      <c r="B410" s="430" t="s">
        <v>2691</v>
      </c>
      <c r="C410" s="431" t="s">
        <v>2862</v>
      </c>
      <c r="D410" s="442">
        <v>1</v>
      </c>
      <c r="E410" s="431" t="s">
        <v>19</v>
      </c>
      <c r="F410" s="474"/>
      <c r="G410" s="475"/>
    </row>
    <row r="411" spans="1:7" ht="31.5" x14ac:dyDescent="0.25">
      <c r="A411" s="429">
        <f t="shared" si="39"/>
        <v>359</v>
      </c>
      <c r="B411" s="430" t="s">
        <v>2709</v>
      </c>
      <c r="C411" s="431" t="s">
        <v>2862</v>
      </c>
      <c r="D411" s="442">
        <v>15</v>
      </c>
      <c r="E411" s="431" t="s">
        <v>58</v>
      </c>
      <c r="F411" s="474"/>
      <c r="G411" s="475"/>
    </row>
    <row r="412" spans="1:7" ht="31.5" x14ac:dyDescent="0.25">
      <c r="A412" s="429">
        <f t="shared" si="39"/>
        <v>360</v>
      </c>
      <c r="B412" s="430" t="s">
        <v>2708</v>
      </c>
      <c r="C412" s="431" t="s">
        <v>2862</v>
      </c>
      <c r="D412" s="442">
        <v>10.82</v>
      </c>
      <c r="E412" s="431" t="s">
        <v>42</v>
      </c>
      <c r="F412" s="474"/>
      <c r="G412" s="475"/>
    </row>
    <row r="413" spans="1:7" ht="31.5" x14ac:dyDescent="0.25">
      <c r="A413" s="429">
        <f t="shared" si="39"/>
        <v>361</v>
      </c>
      <c r="B413" s="430" t="s">
        <v>2672</v>
      </c>
      <c r="C413" s="431" t="s">
        <v>2862</v>
      </c>
      <c r="D413" s="442">
        <v>10.82</v>
      </c>
      <c r="E413" s="431" t="s">
        <v>58</v>
      </c>
      <c r="F413" s="474"/>
      <c r="G413" s="475"/>
    </row>
    <row r="414" spans="1:7" ht="15.75" x14ac:dyDescent="0.25">
      <c r="A414" s="435" t="s">
        <v>2826</v>
      </c>
      <c r="B414" s="441" t="s">
        <v>2775</v>
      </c>
      <c r="C414" s="476"/>
      <c r="D414" s="437"/>
      <c r="E414" s="438"/>
      <c r="F414" s="474"/>
      <c r="G414" s="475"/>
    </row>
    <row r="415" spans="1:7" ht="31.5" x14ac:dyDescent="0.25">
      <c r="A415" s="429">
        <f>+A413+1</f>
        <v>362</v>
      </c>
      <c r="B415" s="430" t="s">
        <v>2638</v>
      </c>
      <c r="C415" s="431" t="s">
        <v>2862</v>
      </c>
      <c r="D415" s="432">
        <v>35</v>
      </c>
      <c r="E415" s="431" t="s">
        <v>58</v>
      </c>
      <c r="F415" s="474"/>
      <c r="G415" s="475"/>
    </row>
    <row r="416" spans="1:7" ht="31.5" x14ac:dyDescent="0.25">
      <c r="A416" s="429">
        <f t="shared" ref="A416:A419" si="40">+A415+1</f>
        <v>363</v>
      </c>
      <c r="B416" s="430" t="s">
        <v>2254</v>
      </c>
      <c r="C416" s="431" t="s">
        <v>2862</v>
      </c>
      <c r="D416" s="432">
        <v>35</v>
      </c>
      <c r="E416" s="431" t="s">
        <v>58</v>
      </c>
      <c r="F416" s="474"/>
      <c r="G416" s="475"/>
    </row>
    <row r="417" spans="1:7" ht="31.5" x14ac:dyDescent="0.25">
      <c r="A417" s="429">
        <f t="shared" si="40"/>
        <v>364</v>
      </c>
      <c r="B417" s="430" t="s">
        <v>2634</v>
      </c>
      <c r="C417" s="431" t="s">
        <v>2862</v>
      </c>
      <c r="D417" s="432">
        <v>1.4</v>
      </c>
      <c r="E417" s="431" t="s">
        <v>27</v>
      </c>
      <c r="F417" s="474"/>
      <c r="G417" s="475"/>
    </row>
    <row r="418" spans="1:7" ht="31.5" x14ac:dyDescent="0.25">
      <c r="A418" s="429">
        <f t="shared" si="40"/>
        <v>365</v>
      </c>
      <c r="B418" s="430" t="s">
        <v>2165</v>
      </c>
      <c r="C418" s="431" t="s">
        <v>2862</v>
      </c>
      <c r="D418" s="432">
        <v>1.4</v>
      </c>
      <c r="E418" s="431" t="s">
        <v>27</v>
      </c>
      <c r="F418" s="474"/>
      <c r="G418" s="475"/>
    </row>
    <row r="419" spans="1:7" ht="31.5" x14ac:dyDescent="0.25">
      <c r="A419" s="429">
        <f t="shared" si="40"/>
        <v>366</v>
      </c>
      <c r="B419" s="430" t="s">
        <v>2167</v>
      </c>
      <c r="C419" s="431" t="s">
        <v>2862</v>
      </c>
      <c r="D419" s="432">
        <v>1.4</v>
      </c>
      <c r="E419" s="431" t="s">
        <v>27</v>
      </c>
      <c r="F419" s="474"/>
      <c r="G419" s="475"/>
    </row>
    <row r="420" spans="1:7" ht="15.75" x14ac:dyDescent="0.25">
      <c r="A420" s="429" t="s">
        <v>5</v>
      </c>
      <c r="B420" s="440" t="s">
        <v>2255</v>
      </c>
      <c r="C420" s="476"/>
      <c r="D420" s="432"/>
      <c r="E420" s="431"/>
      <c r="F420" s="474"/>
      <c r="G420" s="475"/>
    </row>
    <row r="421" spans="1:7" ht="31.5" x14ac:dyDescent="0.25">
      <c r="A421" s="429">
        <f>+A419+1</f>
        <v>367</v>
      </c>
      <c r="B421" s="430" t="s">
        <v>2299</v>
      </c>
      <c r="C421" s="431" t="s">
        <v>2862</v>
      </c>
      <c r="D421" s="432">
        <v>1</v>
      </c>
      <c r="E421" s="431" t="s">
        <v>23</v>
      </c>
      <c r="F421" s="474"/>
      <c r="G421" s="475"/>
    </row>
    <row r="422" spans="1:7" ht="31.5" x14ac:dyDescent="0.25">
      <c r="A422" s="429">
        <f t="shared" ref="A422:A429" si="41">+A421+1</f>
        <v>368</v>
      </c>
      <c r="B422" s="430" t="s">
        <v>2930</v>
      </c>
      <c r="C422" s="431" t="s">
        <v>2862</v>
      </c>
      <c r="D422" s="432">
        <v>5</v>
      </c>
      <c r="E422" s="431" t="s">
        <v>58</v>
      </c>
      <c r="F422" s="474"/>
      <c r="G422" s="475"/>
    </row>
    <row r="423" spans="1:7" ht="31.5" x14ac:dyDescent="0.25">
      <c r="A423" s="429">
        <f t="shared" si="41"/>
        <v>369</v>
      </c>
      <c r="B423" s="430" t="s">
        <v>2258</v>
      </c>
      <c r="C423" s="431" t="s">
        <v>2862</v>
      </c>
      <c r="D423" s="432">
        <v>1</v>
      </c>
      <c r="E423" s="431" t="s">
        <v>15</v>
      </c>
      <c r="F423" s="474"/>
      <c r="G423" s="475"/>
    </row>
    <row r="424" spans="1:7" ht="31.5" x14ac:dyDescent="0.25">
      <c r="A424" s="429">
        <f t="shared" si="41"/>
        <v>370</v>
      </c>
      <c r="B424" s="430" t="s">
        <v>2662</v>
      </c>
      <c r="C424" s="431" t="s">
        <v>2862</v>
      </c>
      <c r="D424" s="432">
        <v>13.6</v>
      </c>
      <c r="E424" s="431" t="s">
        <v>58</v>
      </c>
      <c r="F424" s="474"/>
      <c r="G424" s="475"/>
    </row>
    <row r="425" spans="1:7" ht="31.5" x14ac:dyDescent="0.25">
      <c r="A425" s="429">
        <f t="shared" si="41"/>
        <v>371</v>
      </c>
      <c r="B425" s="430" t="s">
        <v>2714</v>
      </c>
      <c r="C425" s="431" t="s">
        <v>2862</v>
      </c>
      <c r="D425" s="432">
        <v>13.6</v>
      </c>
      <c r="E425" s="431" t="s">
        <v>58</v>
      </c>
      <c r="F425" s="474"/>
      <c r="G425" s="475"/>
    </row>
    <row r="426" spans="1:7" ht="31.5" x14ac:dyDescent="0.25">
      <c r="A426" s="429">
        <f t="shared" si="41"/>
        <v>372</v>
      </c>
      <c r="B426" s="430" t="s">
        <v>2660</v>
      </c>
      <c r="C426" s="431" t="s">
        <v>2862</v>
      </c>
      <c r="D426" s="432">
        <v>140.58000000000001</v>
      </c>
      <c r="E426" s="431" t="s">
        <v>58</v>
      </c>
      <c r="F426" s="474"/>
      <c r="G426" s="475"/>
    </row>
    <row r="427" spans="1:7" ht="31.5" x14ac:dyDescent="0.25">
      <c r="A427" s="429">
        <f t="shared" si="41"/>
        <v>373</v>
      </c>
      <c r="B427" s="430" t="s">
        <v>2671</v>
      </c>
      <c r="C427" s="431" t="s">
        <v>2862</v>
      </c>
      <c r="D427" s="432">
        <v>17.2</v>
      </c>
      <c r="E427" s="431" t="s">
        <v>58</v>
      </c>
      <c r="F427" s="474"/>
      <c r="G427" s="475"/>
    </row>
    <row r="428" spans="1:7" ht="31.5" x14ac:dyDescent="0.25">
      <c r="A428" s="429">
        <f t="shared" si="41"/>
        <v>374</v>
      </c>
      <c r="B428" s="430" t="s">
        <v>2672</v>
      </c>
      <c r="C428" s="431" t="s">
        <v>2862</v>
      </c>
      <c r="D428" s="432">
        <v>25.4</v>
      </c>
      <c r="E428" s="431" t="s">
        <v>58</v>
      </c>
      <c r="F428" s="474"/>
      <c r="G428" s="475"/>
    </row>
    <row r="429" spans="1:7" ht="31.5" x14ac:dyDescent="0.25">
      <c r="A429" s="429">
        <f t="shared" si="41"/>
        <v>375</v>
      </c>
      <c r="B429" s="430" t="s">
        <v>2889</v>
      </c>
      <c r="C429" s="431" t="s">
        <v>2862</v>
      </c>
      <c r="D429" s="432">
        <v>6</v>
      </c>
      <c r="E429" s="431" t="s">
        <v>19</v>
      </c>
      <c r="F429" s="474"/>
      <c r="G429" s="475"/>
    </row>
    <row r="430" spans="1:7" ht="15.75" x14ac:dyDescent="0.25">
      <c r="A430" s="429" t="s">
        <v>5</v>
      </c>
      <c r="B430" s="440" t="s">
        <v>2270</v>
      </c>
      <c r="C430" s="476"/>
      <c r="D430" s="432"/>
      <c r="E430" s="431"/>
      <c r="F430" s="474"/>
      <c r="G430" s="475"/>
    </row>
    <row r="431" spans="1:7" ht="31.5" x14ac:dyDescent="0.25">
      <c r="A431" s="429">
        <f>+A429+1</f>
        <v>376</v>
      </c>
      <c r="B431" s="430" t="s">
        <v>2694</v>
      </c>
      <c r="C431" s="431" t="s">
        <v>2862</v>
      </c>
      <c r="D431" s="432">
        <v>24</v>
      </c>
      <c r="E431" s="431" t="s">
        <v>15</v>
      </c>
      <c r="F431" s="474"/>
      <c r="G431" s="475"/>
    </row>
    <row r="432" spans="1:7" ht="31.5" x14ac:dyDescent="0.25">
      <c r="A432" s="429">
        <f t="shared" ref="A432:A439" si="42">+A431+1</f>
        <v>377</v>
      </c>
      <c r="B432" s="430" t="s">
        <v>2716</v>
      </c>
      <c r="C432" s="431" t="s">
        <v>2862</v>
      </c>
      <c r="D432" s="432">
        <v>25.9</v>
      </c>
      <c r="E432" s="431" t="s">
        <v>58</v>
      </c>
      <c r="F432" s="474"/>
      <c r="G432" s="475"/>
    </row>
    <row r="433" spans="1:7" ht="31.5" x14ac:dyDescent="0.25">
      <c r="A433" s="429">
        <f t="shared" si="42"/>
        <v>378</v>
      </c>
      <c r="B433" s="430" t="s">
        <v>2718</v>
      </c>
      <c r="C433" s="431" t="s">
        <v>2862</v>
      </c>
      <c r="D433" s="432">
        <v>2</v>
      </c>
      <c r="E433" s="431" t="s">
        <v>15</v>
      </c>
      <c r="F433" s="474"/>
      <c r="G433" s="475"/>
    </row>
    <row r="434" spans="1:7" ht="31.5" x14ac:dyDescent="0.25">
      <c r="A434" s="429">
        <f t="shared" si="42"/>
        <v>379</v>
      </c>
      <c r="B434" s="430" t="s">
        <v>2707</v>
      </c>
      <c r="C434" s="431" t="s">
        <v>2862</v>
      </c>
      <c r="D434" s="432">
        <v>246.24</v>
      </c>
      <c r="E434" s="431" t="s">
        <v>58</v>
      </c>
      <c r="F434" s="474"/>
      <c r="G434" s="475"/>
    </row>
    <row r="435" spans="1:7" ht="31.5" x14ac:dyDescent="0.25">
      <c r="A435" s="429">
        <f t="shared" si="42"/>
        <v>380</v>
      </c>
      <c r="B435" s="430" t="s">
        <v>2671</v>
      </c>
      <c r="C435" s="431" t="s">
        <v>2862</v>
      </c>
      <c r="D435" s="432">
        <v>12.8</v>
      </c>
      <c r="E435" s="431" t="s">
        <v>58</v>
      </c>
      <c r="F435" s="474"/>
      <c r="G435" s="475"/>
    </row>
    <row r="436" spans="1:7" ht="31.5" x14ac:dyDescent="0.25">
      <c r="A436" s="429">
        <f t="shared" si="42"/>
        <v>381</v>
      </c>
      <c r="B436" s="430" t="s">
        <v>2672</v>
      </c>
      <c r="C436" s="431" t="s">
        <v>2862</v>
      </c>
      <c r="D436" s="432">
        <v>55.6</v>
      </c>
      <c r="E436" s="431" t="s">
        <v>58</v>
      </c>
      <c r="F436" s="474"/>
      <c r="G436" s="475"/>
    </row>
    <row r="437" spans="1:7" ht="31.5" x14ac:dyDescent="0.25">
      <c r="A437" s="429">
        <f t="shared" si="42"/>
        <v>382</v>
      </c>
      <c r="B437" s="430" t="s">
        <v>2673</v>
      </c>
      <c r="C437" s="431" t="s">
        <v>2862</v>
      </c>
      <c r="D437" s="432">
        <v>54.9</v>
      </c>
      <c r="E437" s="431" t="s">
        <v>58</v>
      </c>
      <c r="F437" s="474"/>
      <c r="G437" s="475"/>
    </row>
    <row r="438" spans="1:7" ht="31.5" x14ac:dyDescent="0.25">
      <c r="A438" s="429">
        <f t="shared" si="42"/>
        <v>383</v>
      </c>
      <c r="B438" s="430" t="s">
        <v>2710</v>
      </c>
      <c r="C438" s="431" t="s">
        <v>2862</v>
      </c>
      <c r="D438" s="432">
        <v>1</v>
      </c>
      <c r="E438" s="431" t="s">
        <v>19</v>
      </c>
      <c r="F438" s="474"/>
      <c r="G438" s="475"/>
    </row>
    <row r="439" spans="1:7" ht="31.5" x14ac:dyDescent="0.25">
      <c r="A439" s="429">
        <f t="shared" si="42"/>
        <v>384</v>
      </c>
      <c r="B439" s="430" t="s">
        <v>2712</v>
      </c>
      <c r="C439" s="431" t="s">
        <v>2862</v>
      </c>
      <c r="D439" s="432">
        <v>1</v>
      </c>
      <c r="E439" s="431" t="s">
        <v>19</v>
      </c>
      <c r="F439" s="474"/>
      <c r="G439" s="475"/>
    </row>
    <row r="440" spans="1:7" ht="15.75" x14ac:dyDescent="0.25">
      <c r="A440" s="429" t="s">
        <v>5</v>
      </c>
      <c r="B440" s="440" t="s">
        <v>2278</v>
      </c>
      <c r="C440" s="476"/>
      <c r="D440" s="432"/>
      <c r="E440" s="431"/>
      <c r="F440" s="474"/>
      <c r="G440" s="475"/>
    </row>
    <row r="441" spans="1:7" ht="31.5" x14ac:dyDescent="0.25">
      <c r="A441" s="429">
        <f>+A439+1</f>
        <v>385</v>
      </c>
      <c r="B441" s="430" t="s">
        <v>2690</v>
      </c>
      <c r="C441" s="431" t="s">
        <v>2862</v>
      </c>
      <c r="D441" s="432">
        <v>2</v>
      </c>
      <c r="E441" s="431" t="s">
        <v>19</v>
      </c>
      <c r="F441" s="474"/>
      <c r="G441" s="475"/>
    </row>
    <row r="442" spans="1:7" ht="31.5" x14ac:dyDescent="0.25">
      <c r="A442" s="429">
        <f t="shared" ref="A442:A444" si="43">+A441+1</f>
        <v>386</v>
      </c>
      <c r="B442" s="430" t="s">
        <v>2689</v>
      </c>
      <c r="C442" s="431" t="s">
        <v>2862</v>
      </c>
      <c r="D442" s="432">
        <v>1</v>
      </c>
      <c r="E442" s="431" t="s">
        <v>19</v>
      </c>
      <c r="F442" s="474"/>
      <c r="G442" s="475"/>
    </row>
    <row r="443" spans="1:7" ht="31.5" x14ac:dyDescent="0.25">
      <c r="A443" s="429">
        <f t="shared" si="43"/>
        <v>387</v>
      </c>
      <c r="B443" s="430" t="s">
        <v>2708</v>
      </c>
      <c r="C443" s="431" t="s">
        <v>2862</v>
      </c>
      <c r="D443" s="432">
        <v>15.9</v>
      </c>
      <c r="E443" s="431" t="s">
        <v>42</v>
      </c>
      <c r="F443" s="474"/>
      <c r="G443" s="475"/>
    </row>
    <row r="444" spans="1:7" ht="31.5" x14ac:dyDescent="0.25">
      <c r="A444" s="429">
        <f t="shared" si="43"/>
        <v>388</v>
      </c>
      <c r="B444" s="430" t="s">
        <v>2670</v>
      </c>
      <c r="C444" s="431" t="s">
        <v>2862</v>
      </c>
      <c r="D444" s="432">
        <v>12.4</v>
      </c>
      <c r="E444" s="431" t="s">
        <v>58</v>
      </c>
      <c r="F444" s="474"/>
      <c r="G444" s="475"/>
    </row>
    <row r="445" spans="1:7" ht="31.5" x14ac:dyDescent="0.25">
      <c r="A445" s="435" t="s">
        <v>2827</v>
      </c>
      <c r="B445" s="441" t="s">
        <v>2776</v>
      </c>
      <c r="C445" s="476"/>
      <c r="D445" s="432"/>
      <c r="E445" s="431"/>
      <c r="F445" s="474"/>
      <c r="G445" s="475"/>
    </row>
    <row r="446" spans="1:7" ht="31.5" x14ac:dyDescent="0.25">
      <c r="A446" s="429">
        <f>+A444+1</f>
        <v>389</v>
      </c>
      <c r="B446" s="430" t="s">
        <v>2638</v>
      </c>
      <c r="C446" s="431" t="s">
        <v>2862</v>
      </c>
      <c r="D446" s="432">
        <v>35</v>
      </c>
      <c r="E446" s="431" t="s">
        <v>58</v>
      </c>
      <c r="F446" s="474"/>
      <c r="G446" s="475"/>
    </row>
    <row r="447" spans="1:7" ht="31.5" x14ac:dyDescent="0.25">
      <c r="A447" s="429">
        <f t="shared" ref="A447:A450" si="44">+A446+1</f>
        <v>390</v>
      </c>
      <c r="B447" s="430" t="s">
        <v>2254</v>
      </c>
      <c r="C447" s="431" t="s">
        <v>2862</v>
      </c>
      <c r="D447" s="432">
        <v>35</v>
      </c>
      <c r="E447" s="431" t="s">
        <v>58</v>
      </c>
      <c r="F447" s="474"/>
      <c r="G447" s="475"/>
    </row>
    <row r="448" spans="1:7" ht="31.5" x14ac:dyDescent="0.25">
      <c r="A448" s="429">
        <f t="shared" si="44"/>
        <v>391</v>
      </c>
      <c r="B448" s="430" t="s">
        <v>2634</v>
      </c>
      <c r="C448" s="431" t="s">
        <v>2862</v>
      </c>
      <c r="D448" s="432">
        <v>1.4</v>
      </c>
      <c r="E448" s="431" t="s">
        <v>27</v>
      </c>
      <c r="F448" s="474"/>
      <c r="G448" s="475"/>
    </row>
    <row r="449" spans="1:7" ht="31.5" x14ac:dyDescent="0.25">
      <c r="A449" s="429">
        <f t="shared" si="44"/>
        <v>392</v>
      </c>
      <c r="B449" s="430" t="s">
        <v>2165</v>
      </c>
      <c r="C449" s="431" t="s">
        <v>2862</v>
      </c>
      <c r="D449" s="432">
        <v>1.4</v>
      </c>
      <c r="E449" s="431" t="s">
        <v>27</v>
      </c>
      <c r="F449" s="474"/>
      <c r="G449" s="475"/>
    </row>
    <row r="450" spans="1:7" ht="31.5" x14ac:dyDescent="0.25">
      <c r="A450" s="429">
        <f t="shared" si="44"/>
        <v>393</v>
      </c>
      <c r="B450" s="430" t="s">
        <v>2167</v>
      </c>
      <c r="C450" s="431" t="s">
        <v>2862</v>
      </c>
      <c r="D450" s="432">
        <v>1.4</v>
      </c>
      <c r="E450" s="431" t="s">
        <v>27</v>
      </c>
      <c r="F450" s="474"/>
      <c r="G450" s="475"/>
    </row>
    <row r="451" spans="1:7" ht="15.75" x14ac:dyDescent="0.25">
      <c r="A451" s="429" t="s">
        <v>5</v>
      </c>
      <c r="B451" s="440" t="s">
        <v>2255</v>
      </c>
      <c r="C451" s="476"/>
      <c r="D451" s="432"/>
      <c r="E451" s="431"/>
      <c r="F451" s="474"/>
      <c r="G451" s="475"/>
    </row>
    <row r="452" spans="1:7" ht="31.5" x14ac:dyDescent="0.25">
      <c r="A452" s="429">
        <f>+A450+1</f>
        <v>394</v>
      </c>
      <c r="B452" s="430" t="s">
        <v>2930</v>
      </c>
      <c r="C452" s="431" t="s">
        <v>2862</v>
      </c>
      <c r="D452" s="432">
        <v>5</v>
      </c>
      <c r="E452" s="431" t="s">
        <v>58</v>
      </c>
      <c r="F452" s="474"/>
      <c r="G452" s="475"/>
    </row>
    <row r="453" spans="1:7" ht="31.5" x14ac:dyDescent="0.25">
      <c r="A453" s="429">
        <f t="shared" ref="A453:A457" si="45">+A452+1</f>
        <v>395</v>
      </c>
      <c r="B453" s="430" t="s">
        <v>2258</v>
      </c>
      <c r="C453" s="431" t="s">
        <v>2862</v>
      </c>
      <c r="D453" s="432">
        <v>1</v>
      </c>
      <c r="E453" s="431" t="s">
        <v>15</v>
      </c>
      <c r="F453" s="474"/>
      <c r="G453" s="475"/>
    </row>
    <row r="454" spans="1:7" ht="31.5" x14ac:dyDescent="0.25">
      <c r="A454" s="429">
        <f t="shared" si="45"/>
        <v>396</v>
      </c>
      <c r="B454" s="430" t="s">
        <v>2660</v>
      </c>
      <c r="C454" s="431" t="s">
        <v>2862</v>
      </c>
      <c r="D454" s="432">
        <v>140.58000000000001</v>
      </c>
      <c r="E454" s="431" t="s">
        <v>58</v>
      </c>
      <c r="F454" s="474"/>
      <c r="G454" s="475"/>
    </row>
    <row r="455" spans="1:7" ht="31.5" x14ac:dyDescent="0.25">
      <c r="A455" s="429">
        <f t="shared" si="45"/>
        <v>397</v>
      </c>
      <c r="B455" s="430" t="s">
        <v>2671</v>
      </c>
      <c r="C455" s="431" t="s">
        <v>2862</v>
      </c>
      <c r="D455" s="432">
        <v>17.2</v>
      </c>
      <c r="E455" s="431" t="s">
        <v>58</v>
      </c>
      <c r="F455" s="474"/>
      <c r="G455" s="475"/>
    </row>
    <row r="456" spans="1:7" ht="31.5" x14ac:dyDescent="0.25">
      <c r="A456" s="429">
        <f t="shared" si="45"/>
        <v>398</v>
      </c>
      <c r="B456" s="430" t="s">
        <v>2672</v>
      </c>
      <c r="C456" s="431" t="s">
        <v>2862</v>
      </c>
      <c r="D456" s="432">
        <v>25.4</v>
      </c>
      <c r="E456" s="431" t="s">
        <v>58</v>
      </c>
      <c r="F456" s="474"/>
      <c r="G456" s="475"/>
    </row>
    <row r="457" spans="1:7" ht="31.5" x14ac:dyDescent="0.25">
      <c r="A457" s="429">
        <f t="shared" si="45"/>
        <v>399</v>
      </c>
      <c r="B457" s="430" t="s">
        <v>2889</v>
      </c>
      <c r="C457" s="431" t="s">
        <v>2862</v>
      </c>
      <c r="D457" s="432">
        <v>6</v>
      </c>
      <c r="E457" s="431" t="s">
        <v>19</v>
      </c>
      <c r="F457" s="474"/>
      <c r="G457" s="475"/>
    </row>
    <row r="458" spans="1:7" ht="15.75" x14ac:dyDescent="0.25">
      <c r="A458" s="429" t="s">
        <v>5</v>
      </c>
      <c r="B458" s="440" t="s">
        <v>2270</v>
      </c>
      <c r="C458" s="476"/>
      <c r="D458" s="432"/>
      <c r="E458" s="431"/>
      <c r="F458" s="474"/>
      <c r="G458" s="475"/>
    </row>
    <row r="459" spans="1:7" ht="31.5" x14ac:dyDescent="0.25">
      <c r="A459" s="429">
        <f>+A457+1</f>
        <v>400</v>
      </c>
      <c r="B459" s="430" t="s">
        <v>2699</v>
      </c>
      <c r="C459" s="431" t="s">
        <v>2862</v>
      </c>
      <c r="D459" s="432">
        <v>12</v>
      </c>
      <c r="E459" s="431" t="s">
        <v>15</v>
      </c>
      <c r="F459" s="474"/>
      <c r="G459" s="475"/>
    </row>
    <row r="460" spans="1:7" ht="31.5" x14ac:dyDescent="0.25">
      <c r="A460" s="429">
        <f t="shared" ref="A460:A467" si="46">+A459+1</f>
        <v>401</v>
      </c>
      <c r="B460" s="430" t="s">
        <v>2700</v>
      </c>
      <c r="C460" s="431" t="s">
        <v>2862</v>
      </c>
      <c r="D460" s="432">
        <v>6</v>
      </c>
      <c r="E460" s="431" t="s">
        <v>15</v>
      </c>
      <c r="F460" s="474"/>
      <c r="G460" s="475"/>
    </row>
    <row r="461" spans="1:7" ht="31.5" x14ac:dyDescent="0.25">
      <c r="A461" s="429">
        <f t="shared" si="46"/>
        <v>402</v>
      </c>
      <c r="B461" s="430" t="s">
        <v>2707</v>
      </c>
      <c r="C461" s="431" t="s">
        <v>2862</v>
      </c>
      <c r="D461" s="432">
        <v>176.4</v>
      </c>
      <c r="E461" s="431" t="s">
        <v>58</v>
      </c>
      <c r="F461" s="474"/>
      <c r="G461" s="475"/>
    </row>
    <row r="462" spans="1:7" ht="31.5" x14ac:dyDescent="0.25">
      <c r="A462" s="429">
        <f t="shared" si="46"/>
        <v>403</v>
      </c>
      <c r="B462" s="430" t="s">
        <v>2671</v>
      </c>
      <c r="C462" s="431" t="s">
        <v>2862</v>
      </c>
      <c r="D462" s="432">
        <v>12.8</v>
      </c>
      <c r="E462" s="431" t="s">
        <v>58</v>
      </c>
      <c r="F462" s="474"/>
      <c r="G462" s="475"/>
    </row>
    <row r="463" spans="1:7" ht="31.5" x14ac:dyDescent="0.25">
      <c r="A463" s="429">
        <f t="shared" si="46"/>
        <v>404</v>
      </c>
      <c r="B463" s="430" t="s">
        <v>2672</v>
      </c>
      <c r="C463" s="431" t="s">
        <v>2862</v>
      </c>
      <c r="D463" s="432">
        <v>97.5</v>
      </c>
      <c r="E463" s="431" t="s">
        <v>58</v>
      </c>
      <c r="F463" s="474"/>
      <c r="G463" s="475"/>
    </row>
    <row r="464" spans="1:7" ht="31.5" x14ac:dyDescent="0.25">
      <c r="A464" s="429">
        <f t="shared" si="46"/>
        <v>405</v>
      </c>
      <c r="B464" s="430" t="s">
        <v>2674</v>
      </c>
      <c r="C464" s="431" t="s">
        <v>2862</v>
      </c>
      <c r="D464" s="432">
        <v>12.8</v>
      </c>
      <c r="E464" s="431" t="s">
        <v>58</v>
      </c>
      <c r="F464" s="474"/>
      <c r="G464" s="475"/>
    </row>
    <row r="465" spans="1:7" ht="31.5" x14ac:dyDescent="0.25">
      <c r="A465" s="429">
        <f t="shared" si="46"/>
        <v>406</v>
      </c>
      <c r="B465" s="430" t="s">
        <v>2673</v>
      </c>
      <c r="C465" s="431" t="s">
        <v>2862</v>
      </c>
      <c r="D465" s="432">
        <v>19.8</v>
      </c>
      <c r="E465" s="431" t="s">
        <v>58</v>
      </c>
      <c r="F465" s="474"/>
      <c r="G465" s="475"/>
    </row>
    <row r="466" spans="1:7" ht="31.5" x14ac:dyDescent="0.25">
      <c r="A466" s="429">
        <f t="shared" si="46"/>
        <v>407</v>
      </c>
      <c r="B466" s="430" t="s">
        <v>2710</v>
      </c>
      <c r="C466" s="431" t="s">
        <v>2862</v>
      </c>
      <c r="D466" s="432">
        <v>1</v>
      </c>
      <c r="E466" s="431" t="s">
        <v>19</v>
      </c>
      <c r="F466" s="474"/>
      <c r="G466" s="475"/>
    </row>
    <row r="467" spans="1:7" ht="31.5" x14ac:dyDescent="0.25">
      <c r="A467" s="429">
        <f t="shared" si="46"/>
        <v>408</v>
      </c>
      <c r="B467" s="430" t="s">
        <v>2712</v>
      </c>
      <c r="C467" s="431" t="s">
        <v>2862</v>
      </c>
      <c r="D467" s="432">
        <v>1</v>
      </c>
      <c r="E467" s="431" t="s">
        <v>19</v>
      </c>
      <c r="F467" s="474"/>
      <c r="G467" s="475"/>
    </row>
    <row r="468" spans="1:7" ht="15.75" x14ac:dyDescent="0.25">
      <c r="A468" s="429" t="s">
        <v>5</v>
      </c>
      <c r="B468" s="440" t="s">
        <v>2278</v>
      </c>
      <c r="C468" s="476"/>
      <c r="D468" s="432"/>
      <c r="E468" s="431"/>
      <c r="F468" s="474"/>
      <c r="G468" s="475"/>
    </row>
    <row r="469" spans="1:7" ht="31.5" x14ac:dyDescent="0.25">
      <c r="A469" s="429">
        <f>+A467+1</f>
        <v>409</v>
      </c>
      <c r="B469" s="430" t="s">
        <v>2690</v>
      </c>
      <c r="C469" s="431" t="s">
        <v>2862</v>
      </c>
      <c r="D469" s="432">
        <v>4</v>
      </c>
      <c r="E469" s="431" t="s">
        <v>19</v>
      </c>
      <c r="F469" s="474"/>
      <c r="G469" s="475"/>
    </row>
    <row r="470" spans="1:7" ht="31.5" x14ac:dyDescent="0.25">
      <c r="A470" s="429">
        <f t="shared" ref="A470:A473" si="47">+A469+1</f>
        <v>410</v>
      </c>
      <c r="B470" s="430" t="s">
        <v>2692</v>
      </c>
      <c r="C470" s="431" t="s">
        <v>2862</v>
      </c>
      <c r="D470" s="432">
        <v>2</v>
      </c>
      <c r="E470" s="431" t="s">
        <v>19</v>
      </c>
      <c r="F470" s="474"/>
      <c r="G470" s="475"/>
    </row>
    <row r="471" spans="1:7" ht="31.5" x14ac:dyDescent="0.25">
      <c r="A471" s="429">
        <f t="shared" si="47"/>
        <v>411</v>
      </c>
      <c r="B471" s="430" t="s">
        <v>2708</v>
      </c>
      <c r="C471" s="431" t="s">
        <v>2862</v>
      </c>
      <c r="D471" s="432">
        <v>42.3</v>
      </c>
      <c r="E471" s="431" t="s">
        <v>42</v>
      </c>
      <c r="F471" s="474"/>
      <c r="G471" s="475"/>
    </row>
    <row r="472" spans="1:7" ht="31.5" x14ac:dyDescent="0.25">
      <c r="A472" s="429">
        <f t="shared" si="47"/>
        <v>412</v>
      </c>
      <c r="B472" s="430" t="s">
        <v>2669</v>
      </c>
      <c r="C472" s="431" t="s">
        <v>2862</v>
      </c>
      <c r="D472" s="432">
        <v>0</v>
      </c>
      <c r="E472" s="431" t="s">
        <v>58</v>
      </c>
      <c r="F472" s="474"/>
      <c r="G472" s="475"/>
    </row>
    <row r="473" spans="1:7" ht="31.5" x14ac:dyDescent="0.25">
      <c r="A473" s="429">
        <f t="shared" si="47"/>
        <v>413</v>
      </c>
      <c r="B473" s="430" t="s">
        <v>2670</v>
      </c>
      <c r="C473" s="431" t="s">
        <v>2862</v>
      </c>
      <c r="D473" s="432">
        <v>12.4</v>
      </c>
      <c r="E473" s="431" t="s">
        <v>58</v>
      </c>
      <c r="F473" s="474"/>
      <c r="G473" s="475"/>
    </row>
    <row r="474" spans="1:7" ht="15.75" x14ac:dyDescent="0.25">
      <c r="A474" s="435" t="s">
        <v>2828</v>
      </c>
      <c r="B474" s="441" t="s">
        <v>2777</v>
      </c>
      <c r="C474" s="476"/>
      <c r="D474" s="432"/>
      <c r="E474" s="431"/>
      <c r="F474" s="474"/>
      <c r="G474" s="475"/>
    </row>
    <row r="475" spans="1:7" ht="31.5" x14ac:dyDescent="0.25">
      <c r="A475" s="429">
        <f>+A473+1</f>
        <v>414</v>
      </c>
      <c r="B475" s="430" t="s">
        <v>2638</v>
      </c>
      <c r="C475" s="431" t="s">
        <v>2862</v>
      </c>
      <c r="D475" s="432">
        <v>65.599999999999994</v>
      </c>
      <c r="E475" s="431" t="s">
        <v>58</v>
      </c>
      <c r="F475" s="474"/>
      <c r="G475" s="475"/>
    </row>
    <row r="476" spans="1:7" ht="31.5" x14ac:dyDescent="0.25">
      <c r="A476" s="429">
        <f t="shared" ref="A476:A479" si="48">+A475+1</f>
        <v>415</v>
      </c>
      <c r="B476" s="430" t="s">
        <v>2254</v>
      </c>
      <c r="C476" s="431" t="s">
        <v>2862</v>
      </c>
      <c r="D476" s="432">
        <v>65.599999999999994</v>
      </c>
      <c r="E476" s="431" t="s">
        <v>58</v>
      </c>
      <c r="F476" s="474"/>
      <c r="G476" s="475"/>
    </row>
    <row r="477" spans="1:7" ht="31.5" x14ac:dyDescent="0.25">
      <c r="A477" s="429">
        <f t="shared" si="48"/>
        <v>416</v>
      </c>
      <c r="B477" s="430" t="s">
        <v>2634</v>
      </c>
      <c r="C477" s="431" t="s">
        <v>2862</v>
      </c>
      <c r="D477" s="432">
        <v>2.6240000000000001</v>
      </c>
      <c r="E477" s="431" t="s">
        <v>27</v>
      </c>
      <c r="F477" s="474"/>
      <c r="G477" s="475"/>
    </row>
    <row r="478" spans="1:7" ht="31.5" x14ac:dyDescent="0.25">
      <c r="A478" s="429">
        <f t="shared" si="48"/>
        <v>417</v>
      </c>
      <c r="B478" s="430" t="s">
        <v>2165</v>
      </c>
      <c r="C478" s="431" t="s">
        <v>2862</v>
      </c>
      <c r="D478" s="432">
        <v>2.6240000000000001</v>
      </c>
      <c r="E478" s="431" t="s">
        <v>27</v>
      </c>
      <c r="F478" s="474"/>
      <c r="G478" s="475"/>
    </row>
    <row r="479" spans="1:7" ht="31.5" x14ac:dyDescent="0.25">
      <c r="A479" s="429">
        <f t="shared" si="48"/>
        <v>418</v>
      </c>
      <c r="B479" s="430" t="s">
        <v>2167</v>
      </c>
      <c r="C479" s="431" t="s">
        <v>2862</v>
      </c>
      <c r="D479" s="432">
        <v>2.6240000000000001</v>
      </c>
      <c r="E479" s="431" t="s">
        <v>27</v>
      </c>
      <c r="F479" s="474"/>
      <c r="G479" s="475"/>
    </row>
    <row r="480" spans="1:7" ht="15.75" x14ac:dyDescent="0.25">
      <c r="A480" s="429" t="s">
        <v>5</v>
      </c>
      <c r="B480" s="440" t="s">
        <v>2255</v>
      </c>
      <c r="C480" s="476"/>
      <c r="D480" s="432"/>
      <c r="E480" s="431"/>
      <c r="F480" s="474"/>
      <c r="G480" s="475"/>
    </row>
    <row r="481" spans="1:7" ht="31.5" x14ac:dyDescent="0.25">
      <c r="A481" s="429">
        <f>+A479+1</f>
        <v>419</v>
      </c>
      <c r="B481" s="430" t="s">
        <v>2930</v>
      </c>
      <c r="C481" s="431" t="s">
        <v>2862</v>
      </c>
      <c r="D481" s="432">
        <v>36.200000000000003</v>
      </c>
      <c r="E481" s="431" t="s">
        <v>58</v>
      </c>
      <c r="F481" s="474"/>
      <c r="G481" s="475"/>
    </row>
    <row r="482" spans="1:7" ht="31.5" x14ac:dyDescent="0.25">
      <c r="A482" s="429">
        <f t="shared" ref="A482:A486" si="49">+A481+1</f>
        <v>420</v>
      </c>
      <c r="B482" s="430" t="s">
        <v>2258</v>
      </c>
      <c r="C482" s="431" t="s">
        <v>2862</v>
      </c>
      <c r="D482" s="432">
        <v>2</v>
      </c>
      <c r="E482" s="431" t="s">
        <v>15</v>
      </c>
      <c r="F482" s="474"/>
      <c r="G482" s="475"/>
    </row>
    <row r="483" spans="1:7" ht="31.5" x14ac:dyDescent="0.25">
      <c r="A483" s="429">
        <f t="shared" si="49"/>
        <v>421</v>
      </c>
      <c r="B483" s="430" t="s">
        <v>2660</v>
      </c>
      <c r="C483" s="431" t="s">
        <v>2862</v>
      </c>
      <c r="D483" s="432">
        <v>169.29</v>
      </c>
      <c r="E483" s="431" t="s">
        <v>58</v>
      </c>
      <c r="F483" s="474"/>
      <c r="G483" s="475"/>
    </row>
    <row r="484" spans="1:7" ht="31.5" x14ac:dyDescent="0.25">
      <c r="A484" s="429">
        <f t="shared" si="49"/>
        <v>422</v>
      </c>
      <c r="B484" s="430" t="s">
        <v>2671</v>
      </c>
      <c r="C484" s="431" t="s">
        <v>2862</v>
      </c>
      <c r="D484" s="432">
        <v>5</v>
      </c>
      <c r="E484" s="431" t="s">
        <v>58</v>
      </c>
      <c r="F484" s="474"/>
      <c r="G484" s="475"/>
    </row>
    <row r="485" spans="1:7" ht="31.5" x14ac:dyDescent="0.25">
      <c r="A485" s="429">
        <f t="shared" si="49"/>
        <v>423</v>
      </c>
      <c r="B485" s="430" t="s">
        <v>2672</v>
      </c>
      <c r="C485" s="431" t="s">
        <v>2862</v>
      </c>
      <c r="D485" s="432">
        <v>10</v>
      </c>
      <c r="E485" s="431" t="s">
        <v>58</v>
      </c>
      <c r="F485" s="474"/>
      <c r="G485" s="475"/>
    </row>
    <row r="486" spans="1:7" ht="31.5" x14ac:dyDescent="0.25">
      <c r="A486" s="429">
        <f t="shared" si="49"/>
        <v>424</v>
      </c>
      <c r="B486" s="430" t="s">
        <v>2885</v>
      </c>
      <c r="C486" s="431" t="s">
        <v>2862</v>
      </c>
      <c r="D486" s="432">
        <v>4</v>
      </c>
      <c r="E486" s="431" t="s">
        <v>19</v>
      </c>
      <c r="F486" s="474"/>
      <c r="G486" s="475"/>
    </row>
    <row r="487" spans="1:7" ht="15.75" x14ac:dyDescent="0.25">
      <c r="A487" s="429" t="s">
        <v>5</v>
      </c>
      <c r="B487" s="440" t="s">
        <v>2270</v>
      </c>
      <c r="C487" s="476"/>
      <c r="D487" s="432"/>
      <c r="E487" s="431"/>
      <c r="F487" s="474"/>
      <c r="G487" s="475"/>
    </row>
    <row r="488" spans="1:7" ht="31.5" x14ac:dyDescent="0.25">
      <c r="A488" s="429">
        <f>+A486+1</f>
        <v>425</v>
      </c>
      <c r="B488" s="430" t="s">
        <v>2701</v>
      </c>
      <c r="C488" s="431" t="s">
        <v>2862</v>
      </c>
      <c r="D488" s="432">
        <v>12</v>
      </c>
      <c r="E488" s="431" t="s">
        <v>15</v>
      </c>
      <c r="F488" s="474"/>
      <c r="G488" s="475"/>
    </row>
    <row r="489" spans="1:7" ht="31.5" x14ac:dyDescent="0.25">
      <c r="A489" s="429">
        <f t="shared" ref="A489:A496" si="50">+A488+1</f>
        <v>426</v>
      </c>
      <c r="B489" s="430" t="s">
        <v>2694</v>
      </c>
      <c r="C489" s="431" t="s">
        <v>2862</v>
      </c>
      <c r="D489" s="432">
        <v>3</v>
      </c>
      <c r="E489" s="431" t="s">
        <v>15</v>
      </c>
      <c r="F489" s="474"/>
      <c r="G489" s="475"/>
    </row>
    <row r="490" spans="1:7" ht="31.5" x14ac:dyDescent="0.25">
      <c r="A490" s="429">
        <f t="shared" si="50"/>
        <v>427</v>
      </c>
      <c r="B490" s="430" t="s">
        <v>2700</v>
      </c>
      <c r="C490" s="431" t="s">
        <v>2862</v>
      </c>
      <c r="D490" s="432">
        <v>6</v>
      </c>
      <c r="E490" s="431" t="s">
        <v>15</v>
      </c>
      <c r="F490" s="474"/>
      <c r="G490" s="475"/>
    </row>
    <row r="491" spans="1:7" ht="31.5" x14ac:dyDescent="0.25">
      <c r="A491" s="429">
        <f t="shared" si="50"/>
        <v>428</v>
      </c>
      <c r="B491" s="430" t="s">
        <v>2707</v>
      </c>
      <c r="C491" s="431" t="s">
        <v>2862</v>
      </c>
      <c r="D491" s="432">
        <v>187.9</v>
      </c>
      <c r="E491" s="431" t="s">
        <v>58</v>
      </c>
      <c r="F491" s="474"/>
      <c r="G491" s="475"/>
    </row>
    <row r="492" spans="1:7" ht="31.5" x14ac:dyDescent="0.25">
      <c r="A492" s="429">
        <f t="shared" si="50"/>
        <v>429</v>
      </c>
      <c r="B492" s="430" t="s">
        <v>2671</v>
      </c>
      <c r="C492" s="431" t="s">
        <v>2862</v>
      </c>
      <c r="D492" s="432">
        <v>16</v>
      </c>
      <c r="E492" s="431" t="s">
        <v>58</v>
      </c>
      <c r="F492" s="474"/>
      <c r="G492" s="475"/>
    </row>
    <row r="493" spans="1:7" ht="31.5" x14ac:dyDescent="0.25">
      <c r="A493" s="429">
        <f t="shared" si="50"/>
        <v>430</v>
      </c>
      <c r="B493" s="430" t="s">
        <v>2672</v>
      </c>
      <c r="C493" s="431" t="s">
        <v>2862</v>
      </c>
      <c r="D493" s="432">
        <v>97.5</v>
      </c>
      <c r="E493" s="431" t="s">
        <v>58</v>
      </c>
      <c r="F493" s="474"/>
      <c r="G493" s="475"/>
    </row>
    <row r="494" spans="1:7" ht="31.5" x14ac:dyDescent="0.25">
      <c r="A494" s="429">
        <f t="shared" si="50"/>
        <v>431</v>
      </c>
      <c r="B494" s="430" t="s">
        <v>2673</v>
      </c>
      <c r="C494" s="431" t="s">
        <v>2862</v>
      </c>
      <c r="D494" s="432">
        <v>23.1</v>
      </c>
      <c r="E494" s="431" t="s">
        <v>58</v>
      </c>
      <c r="F494" s="474"/>
      <c r="G494" s="475"/>
    </row>
    <row r="495" spans="1:7" ht="31.5" x14ac:dyDescent="0.25">
      <c r="A495" s="429">
        <f t="shared" si="50"/>
        <v>432</v>
      </c>
      <c r="B495" s="430" t="s">
        <v>2711</v>
      </c>
      <c r="C495" s="431" t="s">
        <v>2862</v>
      </c>
      <c r="D495" s="432">
        <v>1</v>
      </c>
      <c r="E495" s="431" t="s">
        <v>19</v>
      </c>
      <c r="F495" s="474"/>
      <c r="G495" s="475"/>
    </row>
    <row r="496" spans="1:7" ht="31.5" x14ac:dyDescent="0.25">
      <c r="A496" s="429">
        <f t="shared" si="50"/>
        <v>433</v>
      </c>
      <c r="B496" s="430" t="s">
        <v>2712</v>
      </c>
      <c r="C496" s="431" t="s">
        <v>2862</v>
      </c>
      <c r="D496" s="432">
        <v>1</v>
      </c>
      <c r="E496" s="431" t="s">
        <v>19</v>
      </c>
      <c r="F496" s="474"/>
      <c r="G496" s="475"/>
    </row>
    <row r="497" spans="1:7" ht="15.75" x14ac:dyDescent="0.25">
      <c r="A497" s="429" t="s">
        <v>5</v>
      </c>
      <c r="B497" s="440" t="s">
        <v>2278</v>
      </c>
      <c r="C497" s="476"/>
      <c r="D497" s="432"/>
      <c r="E497" s="431"/>
      <c r="F497" s="474"/>
      <c r="G497" s="475"/>
    </row>
    <row r="498" spans="1:7" ht="31.5" x14ac:dyDescent="0.25">
      <c r="A498" s="429">
        <f>+A496+1</f>
        <v>434</v>
      </c>
      <c r="B498" s="430" t="s">
        <v>2690</v>
      </c>
      <c r="C498" s="431" t="s">
        <v>2862</v>
      </c>
      <c r="D498" s="432">
        <v>4</v>
      </c>
      <c r="E498" s="431" t="s">
        <v>19</v>
      </c>
      <c r="F498" s="474"/>
      <c r="G498" s="475"/>
    </row>
    <row r="499" spans="1:7" ht="31.5" x14ac:dyDescent="0.25">
      <c r="A499" s="429">
        <f t="shared" ref="A499:A502" si="51">+A498+1</f>
        <v>435</v>
      </c>
      <c r="B499" s="430" t="s">
        <v>2692</v>
      </c>
      <c r="C499" s="431" t="s">
        <v>2862</v>
      </c>
      <c r="D499" s="432">
        <v>2</v>
      </c>
      <c r="E499" s="431" t="s">
        <v>19</v>
      </c>
      <c r="F499" s="474"/>
      <c r="G499" s="475"/>
    </row>
    <row r="500" spans="1:7" ht="31.5" x14ac:dyDescent="0.25">
      <c r="A500" s="429">
        <f t="shared" si="51"/>
        <v>436</v>
      </c>
      <c r="B500" s="430" t="s">
        <v>2708</v>
      </c>
      <c r="C500" s="431" t="s">
        <v>2862</v>
      </c>
      <c r="D500" s="432">
        <v>14.7</v>
      </c>
      <c r="E500" s="431" t="s">
        <v>42</v>
      </c>
      <c r="F500" s="474"/>
      <c r="G500" s="475"/>
    </row>
    <row r="501" spans="1:7" ht="31.5" x14ac:dyDescent="0.25">
      <c r="A501" s="429">
        <f t="shared" si="51"/>
        <v>437</v>
      </c>
      <c r="B501" s="430" t="s">
        <v>2670</v>
      </c>
      <c r="C501" s="431" t="s">
        <v>2862</v>
      </c>
      <c r="D501" s="432">
        <v>8.8000000000000007</v>
      </c>
      <c r="E501" s="431" t="s">
        <v>58</v>
      </c>
      <c r="F501" s="474"/>
      <c r="G501" s="475"/>
    </row>
    <row r="502" spans="1:7" ht="31.5" x14ac:dyDescent="0.25">
      <c r="A502" s="429">
        <f t="shared" si="51"/>
        <v>438</v>
      </c>
      <c r="B502" s="430" t="s">
        <v>2667</v>
      </c>
      <c r="C502" s="431" t="s">
        <v>2862</v>
      </c>
      <c r="D502" s="432">
        <v>8.4</v>
      </c>
      <c r="E502" s="431" t="s">
        <v>58</v>
      </c>
      <c r="F502" s="474"/>
      <c r="G502" s="475"/>
    </row>
    <row r="503" spans="1:7" ht="31.5" x14ac:dyDescent="0.25">
      <c r="A503" s="435" t="s">
        <v>2829</v>
      </c>
      <c r="B503" s="441" t="s">
        <v>2778</v>
      </c>
      <c r="C503" s="476"/>
      <c r="D503" s="432"/>
      <c r="E503" s="431"/>
      <c r="F503" s="474"/>
      <c r="G503" s="475"/>
    </row>
    <row r="504" spans="1:7" ht="31.5" x14ac:dyDescent="0.25">
      <c r="A504" s="429">
        <f>+A502+1</f>
        <v>439</v>
      </c>
      <c r="B504" s="430" t="s">
        <v>2638</v>
      </c>
      <c r="C504" s="431" t="s">
        <v>2862</v>
      </c>
      <c r="D504" s="432">
        <v>31.2</v>
      </c>
      <c r="E504" s="431" t="s">
        <v>58</v>
      </c>
      <c r="F504" s="474"/>
      <c r="G504" s="475"/>
    </row>
    <row r="505" spans="1:7" ht="31.5" x14ac:dyDescent="0.25">
      <c r="A505" s="429">
        <f t="shared" ref="A505:A508" si="52">+A504+1</f>
        <v>440</v>
      </c>
      <c r="B505" s="430" t="s">
        <v>2254</v>
      </c>
      <c r="C505" s="431" t="s">
        <v>2862</v>
      </c>
      <c r="D505" s="432">
        <v>31.2</v>
      </c>
      <c r="E505" s="431" t="s">
        <v>58</v>
      </c>
      <c r="F505" s="474"/>
      <c r="G505" s="475"/>
    </row>
    <row r="506" spans="1:7" ht="31.5" x14ac:dyDescent="0.25">
      <c r="A506" s="429">
        <f t="shared" si="52"/>
        <v>441</v>
      </c>
      <c r="B506" s="430" t="s">
        <v>2634</v>
      </c>
      <c r="C506" s="431" t="s">
        <v>2862</v>
      </c>
      <c r="D506" s="432">
        <v>1.248</v>
      </c>
      <c r="E506" s="431" t="s">
        <v>27</v>
      </c>
      <c r="F506" s="474"/>
      <c r="G506" s="475"/>
    </row>
    <row r="507" spans="1:7" ht="31.5" x14ac:dyDescent="0.25">
      <c r="A507" s="429">
        <f t="shared" si="52"/>
        <v>442</v>
      </c>
      <c r="B507" s="430" t="s">
        <v>2165</v>
      </c>
      <c r="C507" s="431" t="s">
        <v>2862</v>
      </c>
      <c r="D507" s="432">
        <v>1.248</v>
      </c>
      <c r="E507" s="431" t="s">
        <v>27</v>
      </c>
      <c r="F507" s="474"/>
      <c r="G507" s="475"/>
    </row>
    <row r="508" spans="1:7" ht="31.5" x14ac:dyDescent="0.25">
      <c r="A508" s="429">
        <f t="shared" si="52"/>
        <v>443</v>
      </c>
      <c r="B508" s="430" t="s">
        <v>2167</v>
      </c>
      <c r="C508" s="431" t="s">
        <v>2862</v>
      </c>
      <c r="D508" s="432">
        <v>1.248</v>
      </c>
      <c r="E508" s="431" t="s">
        <v>27</v>
      </c>
      <c r="F508" s="474"/>
      <c r="G508" s="475"/>
    </row>
    <row r="509" spans="1:7" ht="15.75" x14ac:dyDescent="0.25">
      <c r="A509" s="429" t="s">
        <v>5</v>
      </c>
      <c r="B509" s="440" t="s">
        <v>2255</v>
      </c>
      <c r="C509" s="476"/>
      <c r="D509" s="432"/>
      <c r="E509" s="431"/>
      <c r="F509" s="474"/>
      <c r="G509" s="475"/>
    </row>
    <row r="510" spans="1:7" ht="31.5" x14ac:dyDescent="0.25">
      <c r="A510" s="429">
        <f>+A508+1</f>
        <v>444</v>
      </c>
      <c r="B510" s="430" t="s">
        <v>2930</v>
      </c>
      <c r="C510" s="431" t="s">
        <v>2862</v>
      </c>
      <c r="D510" s="432">
        <v>5</v>
      </c>
      <c r="E510" s="431" t="s">
        <v>58</v>
      </c>
      <c r="F510" s="474"/>
      <c r="G510" s="475"/>
    </row>
    <row r="511" spans="1:7" ht="31.5" x14ac:dyDescent="0.25">
      <c r="A511" s="429">
        <f t="shared" ref="A511:A515" si="53">+A510+1</f>
        <v>445</v>
      </c>
      <c r="B511" s="430" t="s">
        <v>2258</v>
      </c>
      <c r="C511" s="431" t="s">
        <v>2862</v>
      </c>
      <c r="D511" s="432">
        <v>1</v>
      </c>
      <c r="E511" s="431" t="s">
        <v>15</v>
      </c>
      <c r="F511" s="474"/>
      <c r="G511" s="475"/>
    </row>
    <row r="512" spans="1:7" ht="31.5" x14ac:dyDescent="0.25">
      <c r="A512" s="429">
        <f t="shared" si="53"/>
        <v>446</v>
      </c>
      <c r="B512" s="430" t="s">
        <v>2660</v>
      </c>
      <c r="C512" s="431" t="s">
        <v>2862</v>
      </c>
      <c r="D512" s="432">
        <v>169.29</v>
      </c>
      <c r="E512" s="431" t="s">
        <v>58</v>
      </c>
      <c r="F512" s="474"/>
      <c r="G512" s="475"/>
    </row>
    <row r="513" spans="1:7" ht="31.5" x14ac:dyDescent="0.25">
      <c r="A513" s="429">
        <f t="shared" si="53"/>
        <v>447</v>
      </c>
      <c r="B513" s="430" t="s">
        <v>2671</v>
      </c>
      <c r="C513" s="431" t="s">
        <v>2862</v>
      </c>
      <c r="D513" s="432">
        <v>5</v>
      </c>
      <c r="E513" s="431" t="s">
        <v>58</v>
      </c>
      <c r="F513" s="474"/>
      <c r="G513" s="475"/>
    </row>
    <row r="514" spans="1:7" ht="31.5" x14ac:dyDescent="0.25">
      <c r="A514" s="429">
        <f t="shared" si="53"/>
        <v>448</v>
      </c>
      <c r="B514" s="430" t="s">
        <v>2672</v>
      </c>
      <c r="C514" s="431" t="s">
        <v>2862</v>
      </c>
      <c r="D514" s="432">
        <v>10</v>
      </c>
      <c r="E514" s="431" t="s">
        <v>58</v>
      </c>
      <c r="F514" s="474"/>
      <c r="G514" s="475"/>
    </row>
    <row r="515" spans="1:7" ht="31.5" x14ac:dyDescent="0.25">
      <c r="A515" s="429">
        <f t="shared" si="53"/>
        <v>449</v>
      </c>
      <c r="B515" s="430" t="s">
        <v>2885</v>
      </c>
      <c r="C515" s="431" t="s">
        <v>2862</v>
      </c>
      <c r="D515" s="432">
        <v>4</v>
      </c>
      <c r="E515" s="431" t="s">
        <v>19</v>
      </c>
      <c r="F515" s="474"/>
      <c r="G515" s="475"/>
    </row>
    <row r="516" spans="1:7" ht="15.75" x14ac:dyDescent="0.25">
      <c r="A516" s="429" t="s">
        <v>5</v>
      </c>
      <c r="B516" s="440" t="s">
        <v>2270</v>
      </c>
      <c r="C516" s="476"/>
      <c r="D516" s="432"/>
      <c r="E516" s="431"/>
      <c r="F516" s="474"/>
      <c r="G516" s="475"/>
    </row>
    <row r="517" spans="1:7" ht="31.5" x14ac:dyDescent="0.25">
      <c r="A517" s="429">
        <f>+A515+1</f>
        <v>450</v>
      </c>
      <c r="B517" s="430" t="s">
        <v>2701</v>
      </c>
      <c r="C517" s="431" t="s">
        <v>2862</v>
      </c>
      <c r="D517" s="432">
        <v>12</v>
      </c>
      <c r="E517" s="431" t="s">
        <v>15</v>
      </c>
      <c r="F517" s="474"/>
      <c r="G517" s="475"/>
    </row>
    <row r="518" spans="1:7" ht="31.5" x14ac:dyDescent="0.25">
      <c r="A518" s="429">
        <f t="shared" ref="A518:A524" si="54">+A517+1</f>
        <v>451</v>
      </c>
      <c r="B518" s="430" t="s">
        <v>2693</v>
      </c>
      <c r="C518" s="431" t="s">
        <v>2862</v>
      </c>
      <c r="D518" s="432">
        <v>3</v>
      </c>
      <c r="E518" s="431" t="s">
        <v>15</v>
      </c>
      <c r="F518" s="474"/>
      <c r="G518" s="475"/>
    </row>
    <row r="519" spans="1:7" ht="31.5" x14ac:dyDescent="0.25">
      <c r="A519" s="429">
        <f t="shared" si="54"/>
        <v>452</v>
      </c>
      <c r="B519" s="430" t="s">
        <v>2700</v>
      </c>
      <c r="C519" s="431" t="s">
        <v>2862</v>
      </c>
      <c r="D519" s="432">
        <v>6</v>
      </c>
      <c r="E519" s="431" t="s">
        <v>15</v>
      </c>
      <c r="F519" s="474"/>
      <c r="G519" s="475"/>
    </row>
    <row r="520" spans="1:7" ht="31.5" x14ac:dyDescent="0.25">
      <c r="A520" s="429">
        <f t="shared" si="54"/>
        <v>453</v>
      </c>
      <c r="B520" s="430" t="s">
        <v>2707</v>
      </c>
      <c r="C520" s="431" t="s">
        <v>2862</v>
      </c>
      <c r="D520" s="432">
        <v>176.4</v>
      </c>
      <c r="E520" s="431" t="s">
        <v>58</v>
      </c>
      <c r="F520" s="474"/>
      <c r="G520" s="475"/>
    </row>
    <row r="521" spans="1:7" ht="31.5" x14ac:dyDescent="0.25">
      <c r="A521" s="429">
        <f t="shared" si="54"/>
        <v>454</v>
      </c>
      <c r="B521" s="430" t="s">
        <v>2671</v>
      </c>
      <c r="C521" s="431" t="s">
        <v>2862</v>
      </c>
      <c r="D521" s="432">
        <v>12.8</v>
      </c>
      <c r="E521" s="431" t="s">
        <v>58</v>
      </c>
      <c r="F521" s="474"/>
      <c r="G521" s="475"/>
    </row>
    <row r="522" spans="1:7" ht="31.5" x14ac:dyDescent="0.25">
      <c r="A522" s="429">
        <f t="shared" si="54"/>
        <v>455</v>
      </c>
      <c r="B522" s="430" t="s">
        <v>2672</v>
      </c>
      <c r="C522" s="431" t="s">
        <v>2862</v>
      </c>
      <c r="D522" s="432">
        <v>97.5</v>
      </c>
      <c r="E522" s="431" t="s">
        <v>58</v>
      </c>
      <c r="F522" s="474"/>
      <c r="G522" s="475"/>
    </row>
    <row r="523" spans="1:7" ht="31.5" x14ac:dyDescent="0.25">
      <c r="A523" s="429">
        <f t="shared" si="54"/>
        <v>456</v>
      </c>
      <c r="B523" s="430" t="s">
        <v>2673</v>
      </c>
      <c r="C523" s="431" t="s">
        <v>2862</v>
      </c>
      <c r="D523" s="432">
        <v>23.1</v>
      </c>
      <c r="E523" s="431" t="s">
        <v>58</v>
      </c>
      <c r="F523" s="474"/>
      <c r="G523" s="475"/>
    </row>
    <row r="524" spans="1:7" ht="31.5" x14ac:dyDescent="0.25">
      <c r="A524" s="429">
        <f t="shared" si="54"/>
        <v>457</v>
      </c>
      <c r="B524" s="430" t="s">
        <v>2711</v>
      </c>
      <c r="C524" s="431" t="s">
        <v>2862</v>
      </c>
      <c r="D524" s="432">
        <v>2</v>
      </c>
      <c r="E524" s="431" t="s">
        <v>19</v>
      </c>
      <c r="F524" s="474"/>
      <c r="G524" s="475"/>
    </row>
    <row r="525" spans="1:7" ht="15.75" x14ac:dyDescent="0.25">
      <c r="A525" s="429" t="s">
        <v>5</v>
      </c>
      <c r="B525" s="440" t="s">
        <v>2278</v>
      </c>
      <c r="C525" s="476"/>
      <c r="D525" s="432"/>
      <c r="E525" s="431"/>
      <c r="F525" s="474"/>
      <c r="G525" s="475"/>
    </row>
    <row r="526" spans="1:7" ht="31.5" x14ac:dyDescent="0.25">
      <c r="A526" s="429">
        <f>+A524+1</f>
        <v>458</v>
      </c>
      <c r="B526" s="430" t="s">
        <v>2690</v>
      </c>
      <c r="C526" s="431" t="s">
        <v>2862</v>
      </c>
      <c r="D526" s="432">
        <v>4</v>
      </c>
      <c r="E526" s="431" t="s">
        <v>19</v>
      </c>
      <c r="F526" s="474"/>
      <c r="G526" s="475"/>
    </row>
    <row r="527" spans="1:7" ht="31.5" x14ac:dyDescent="0.25">
      <c r="A527" s="429">
        <f t="shared" ref="A527:A530" si="55">+A526+1</f>
        <v>459</v>
      </c>
      <c r="B527" s="430" t="s">
        <v>2692</v>
      </c>
      <c r="C527" s="431" t="s">
        <v>2862</v>
      </c>
      <c r="D527" s="432">
        <v>2</v>
      </c>
      <c r="E527" s="431" t="s">
        <v>19</v>
      </c>
      <c r="F527" s="474"/>
      <c r="G527" s="475"/>
    </row>
    <row r="528" spans="1:7" ht="31.5" x14ac:dyDescent="0.25">
      <c r="A528" s="429">
        <f t="shared" si="55"/>
        <v>460</v>
      </c>
      <c r="B528" s="430" t="s">
        <v>2708</v>
      </c>
      <c r="C528" s="431" t="s">
        <v>2862</v>
      </c>
      <c r="D528" s="432">
        <v>33</v>
      </c>
      <c r="E528" s="431" t="s">
        <v>42</v>
      </c>
      <c r="F528" s="474"/>
      <c r="G528" s="475"/>
    </row>
    <row r="529" spans="1:7" ht="31.5" x14ac:dyDescent="0.25">
      <c r="A529" s="429">
        <f t="shared" si="55"/>
        <v>461</v>
      </c>
      <c r="B529" s="430" t="s">
        <v>2670</v>
      </c>
      <c r="C529" s="431" t="s">
        <v>2862</v>
      </c>
      <c r="D529" s="432">
        <v>8.8000000000000007</v>
      </c>
      <c r="E529" s="431" t="s">
        <v>58</v>
      </c>
      <c r="F529" s="474"/>
      <c r="G529" s="475"/>
    </row>
    <row r="530" spans="1:7" ht="31.5" x14ac:dyDescent="0.25">
      <c r="A530" s="429">
        <f t="shared" si="55"/>
        <v>462</v>
      </c>
      <c r="B530" s="430" t="s">
        <v>2667</v>
      </c>
      <c r="C530" s="431" t="s">
        <v>2862</v>
      </c>
      <c r="D530" s="432">
        <v>8.4</v>
      </c>
      <c r="E530" s="431" t="s">
        <v>58</v>
      </c>
      <c r="F530" s="474"/>
      <c r="G530" s="475"/>
    </row>
    <row r="531" spans="1:7" ht="15.75" x14ac:dyDescent="0.25">
      <c r="A531" s="435" t="s">
        <v>2830</v>
      </c>
      <c r="B531" s="441" t="s">
        <v>2779</v>
      </c>
      <c r="C531" s="476"/>
      <c r="D531" s="432"/>
      <c r="E531" s="431"/>
      <c r="F531" s="474"/>
      <c r="G531" s="475"/>
    </row>
    <row r="532" spans="1:7" ht="31.5" x14ac:dyDescent="0.25">
      <c r="A532" s="429">
        <f>+A530+1</f>
        <v>463</v>
      </c>
      <c r="B532" s="430" t="s">
        <v>2254</v>
      </c>
      <c r="C532" s="431" t="s">
        <v>2862</v>
      </c>
      <c r="D532" s="432">
        <v>34.299999999999997</v>
      </c>
      <c r="E532" s="431" t="s">
        <v>58</v>
      </c>
      <c r="F532" s="474"/>
      <c r="G532" s="475"/>
    </row>
    <row r="533" spans="1:7" ht="31.5" x14ac:dyDescent="0.25">
      <c r="A533" s="429">
        <f t="shared" ref="A533:A544" si="56">+A532+1</f>
        <v>464</v>
      </c>
      <c r="B533" s="430" t="s">
        <v>2634</v>
      </c>
      <c r="C533" s="431" t="s">
        <v>2862</v>
      </c>
      <c r="D533" s="432">
        <v>1.3720000000000001</v>
      </c>
      <c r="E533" s="431" t="s">
        <v>27</v>
      </c>
      <c r="F533" s="474"/>
      <c r="G533" s="475"/>
    </row>
    <row r="534" spans="1:7" ht="31.5" x14ac:dyDescent="0.25">
      <c r="A534" s="429">
        <f t="shared" si="56"/>
        <v>465</v>
      </c>
      <c r="B534" s="430" t="s">
        <v>2165</v>
      </c>
      <c r="C534" s="431" t="s">
        <v>2862</v>
      </c>
      <c r="D534" s="432">
        <v>1.3720000000000001</v>
      </c>
      <c r="E534" s="431" t="s">
        <v>27</v>
      </c>
      <c r="F534" s="474"/>
      <c r="G534" s="475"/>
    </row>
    <row r="535" spans="1:7" ht="31.5" x14ac:dyDescent="0.25">
      <c r="A535" s="429">
        <f t="shared" si="56"/>
        <v>466</v>
      </c>
      <c r="B535" s="430" t="s">
        <v>2167</v>
      </c>
      <c r="C535" s="431" t="s">
        <v>2862</v>
      </c>
      <c r="D535" s="432">
        <v>1.3720000000000001</v>
      </c>
      <c r="E535" s="431" t="s">
        <v>27</v>
      </c>
      <c r="F535" s="474"/>
      <c r="G535" s="475"/>
    </row>
    <row r="536" spans="1:7" ht="15.75" x14ac:dyDescent="0.25">
      <c r="A536" s="429"/>
      <c r="B536" s="440" t="s">
        <v>2255</v>
      </c>
      <c r="C536" s="476"/>
      <c r="D536" s="432"/>
      <c r="E536" s="431"/>
      <c r="F536" s="474"/>
      <c r="G536" s="475"/>
    </row>
    <row r="537" spans="1:7" ht="31.5" x14ac:dyDescent="0.25">
      <c r="A537" s="429">
        <f>+A535+1</f>
        <v>467</v>
      </c>
      <c r="B537" s="430" t="s">
        <v>2299</v>
      </c>
      <c r="C537" s="431" t="s">
        <v>2862</v>
      </c>
      <c r="D537" s="432">
        <v>1</v>
      </c>
      <c r="E537" s="431" t="s">
        <v>23</v>
      </c>
      <c r="F537" s="474"/>
      <c r="G537" s="475"/>
    </row>
    <row r="538" spans="1:7" ht="31.5" x14ac:dyDescent="0.25">
      <c r="A538" s="429">
        <f t="shared" si="56"/>
        <v>468</v>
      </c>
      <c r="B538" s="430" t="s">
        <v>2258</v>
      </c>
      <c r="C538" s="431" t="s">
        <v>2862</v>
      </c>
      <c r="D538" s="432">
        <v>1</v>
      </c>
      <c r="E538" s="431" t="s">
        <v>15</v>
      </c>
      <c r="F538" s="474"/>
      <c r="G538" s="475"/>
    </row>
    <row r="539" spans="1:7" ht="31.5" x14ac:dyDescent="0.25">
      <c r="A539" s="429">
        <f t="shared" si="56"/>
        <v>469</v>
      </c>
      <c r="B539" s="430" t="s">
        <v>2662</v>
      </c>
      <c r="C539" s="431" t="s">
        <v>2862</v>
      </c>
      <c r="D539" s="432">
        <v>36.200000000000003</v>
      </c>
      <c r="E539" s="431" t="s">
        <v>58</v>
      </c>
      <c r="F539" s="474"/>
      <c r="G539" s="475"/>
    </row>
    <row r="540" spans="1:7" ht="31.5" x14ac:dyDescent="0.25">
      <c r="A540" s="429">
        <f t="shared" si="56"/>
        <v>470</v>
      </c>
      <c r="B540" s="430" t="s">
        <v>2714</v>
      </c>
      <c r="C540" s="431" t="s">
        <v>2862</v>
      </c>
      <c r="D540" s="432">
        <v>36.200000000000003</v>
      </c>
      <c r="E540" s="431" t="s">
        <v>58</v>
      </c>
      <c r="F540" s="474"/>
      <c r="G540" s="475"/>
    </row>
    <row r="541" spans="1:7" ht="31.5" x14ac:dyDescent="0.25">
      <c r="A541" s="429">
        <f t="shared" si="56"/>
        <v>471</v>
      </c>
      <c r="B541" s="430" t="s">
        <v>2660</v>
      </c>
      <c r="C541" s="431" t="s">
        <v>2862</v>
      </c>
      <c r="D541" s="432">
        <v>183.81</v>
      </c>
      <c r="E541" s="431" t="s">
        <v>58</v>
      </c>
      <c r="F541" s="474"/>
      <c r="G541" s="475"/>
    </row>
    <row r="542" spans="1:7" ht="31.5" x14ac:dyDescent="0.25">
      <c r="A542" s="429">
        <f t="shared" si="56"/>
        <v>472</v>
      </c>
      <c r="B542" s="430" t="s">
        <v>2671</v>
      </c>
      <c r="C542" s="431" t="s">
        <v>2862</v>
      </c>
      <c r="D542" s="432">
        <v>5</v>
      </c>
      <c r="E542" s="431" t="s">
        <v>58</v>
      </c>
      <c r="F542" s="474"/>
      <c r="G542" s="475"/>
    </row>
    <row r="543" spans="1:7" ht="31.5" x14ac:dyDescent="0.25">
      <c r="A543" s="429">
        <f t="shared" si="56"/>
        <v>473</v>
      </c>
      <c r="B543" s="430" t="s">
        <v>2672</v>
      </c>
      <c r="C543" s="431" t="s">
        <v>2862</v>
      </c>
      <c r="D543" s="432">
        <v>15</v>
      </c>
      <c r="E543" s="431" t="s">
        <v>58</v>
      </c>
      <c r="F543" s="474"/>
      <c r="G543" s="475"/>
    </row>
    <row r="544" spans="1:7" ht="31.5" x14ac:dyDescent="0.25">
      <c r="A544" s="429">
        <f t="shared" si="56"/>
        <v>474</v>
      </c>
      <c r="B544" s="430" t="s">
        <v>2889</v>
      </c>
      <c r="C544" s="431" t="s">
        <v>2862</v>
      </c>
      <c r="D544" s="432">
        <v>11</v>
      </c>
      <c r="E544" s="431" t="s">
        <v>19</v>
      </c>
      <c r="F544" s="474"/>
      <c r="G544" s="475"/>
    </row>
    <row r="545" spans="1:7" ht="15.75" x14ac:dyDescent="0.25">
      <c r="A545" s="429" t="s">
        <v>5</v>
      </c>
      <c r="B545" s="440" t="s">
        <v>2270</v>
      </c>
      <c r="C545" s="476"/>
      <c r="D545" s="432"/>
      <c r="E545" s="431"/>
      <c r="F545" s="474"/>
      <c r="G545" s="475"/>
    </row>
    <row r="546" spans="1:7" ht="31.5" x14ac:dyDescent="0.25">
      <c r="A546" s="429">
        <f>+A544+1</f>
        <v>475</v>
      </c>
      <c r="B546" s="430" t="s">
        <v>2700</v>
      </c>
      <c r="C546" s="431" t="s">
        <v>2862</v>
      </c>
      <c r="D546" s="432">
        <v>9</v>
      </c>
      <c r="E546" s="431" t="s">
        <v>15</v>
      </c>
      <c r="F546" s="474"/>
      <c r="G546" s="475"/>
    </row>
    <row r="547" spans="1:7" ht="31.5" x14ac:dyDescent="0.25">
      <c r="A547" s="429">
        <f t="shared" ref="A547:A548" si="57">+A546+1</f>
        <v>476</v>
      </c>
      <c r="B547" s="430" t="s">
        <v>2310</v>
      </c>
      <c r="C547" s="431" t="s">
        <v>2862</v>
      </c>
      <c r="D547" s="432">
        <v>4</v>
      </c>
      <c r="E547" s="431" t="s">
        <v>15</v>
      </c>
      <c r="F547" s="474"/>
      <c r="G547" s="475"/>
    </row>
    <row r="548" spans="1:7" ht="31.5" x14ac:dyDescent="0.25">
      <c r="A548" s="429">
        <f t="shared" si="57"/>
        <v>477</v>
      </c>
      <c r="B548" s="430" t="s">
        <v>2707</v>
      </c>
      <c r="C548" s="431" t="s">
        <v>2862</v>
      </c>
      <c r="D548" s="432">
        <v>217.44</v>
      </c>
      <c r="E548" s="431" t="s">
        <v>58</v>
      </c>
      <c r="F548" s="474"/>
      <c r="G548" s="475"/>
    </row>
    <row r="549" spans="1:7" ht="31.5" x14ac:dyDescent="0.25">
      <c r="A549" s="429">
        <v>482</v>
      </c>
      <c r="B549" s="430" t="s">
        <v>2671</v>
      </c>
      <c r="C549" s="431" t="s">
        <v>2862</v>
      </c>
      <c r="D549" s="432">
        <v>20</v>
      </c>
      <c r="E549" s="431" t="s">
        <v>58</v>
      </c>
      <c r="F549" s="474"/>
      <c r="G549" s="475"/>
    </row>
    <row r="550" spans="1:7" ht="31.5" x14ac:dyDescent="0.25">
      <c r="A550" s="429">
        <v>483</v>
      </c>
      <c r="B550" s="430" t="s">
        <v>2672</v>
      </c>
      <c r="C550" s="431" t="s">
        <v>2862</v>
      </c>
      <c r="D550" s="432">
        <v>40</v>
      </c>
      <c r="E550" s="431" t="s">
        <v>58</v>
      </c>
      <c r="F550" s="474"/>
      <c r="G550" s="475"/>
    </row>
    <row r="551" spans="1:7" ht="31.5" x14ac:dyDescent="0.25">
      <c r="A551" s="429">
        <v>484</v>
      </c>
      <c r="B551" s="430" t="s">
        <v>2674</v>
      </c>
      <c r="C551" s="431" t="s">
        <v>2862</v>
      </c>
      <c r="D551" s="432">
        <v>14.3</v>
      </c>
      <c r="E551" s="431" t="s">
        <v>58</v>
      </c>
      <c r="F551" s="474"/>
      <c r="G551" s="475"/>
    </row>
    <row r="552" spans="1:7" ht="31.5" x14ac:dyDescent="0.25">
      <c r="A552" s="429">
        <v>485</v>
      </c>
      <c r="B552" s="430" t="s">
        <v>2673</v>
      </c>
      <c r="C552" s="431" t="s">
        <v>2862</v>
      </c>
      <c r="D552" s="432">
        <v>10.01</v>
      </c>
      <c r="E552" s="431" t="s">
        <v>58</v>
      </c>
      <c r="F552" s="474"/>
      <c r="G552" s="475"/>
    </row>
    <row r="553" spans="1:7" ht="31.5" x14ac:dyDescent="0.25">
      <c r="A553" s="429">
        <v>486</v>
      </c>
      <c r="B553" s="430" t="s">
        <v>2710</v>
      </c>
      <c r="C553" s="431" t="s">
        <v>2862</v>
      </c>
      <c r="D553" s="432">
        <v>1</v>
      </c>
      <c r="E553" s="431" t="s">
        <v>19</v>
      </c>
      <c r="F553" s="474"/>
      <c r="G553" s="475"/>
    </row>
    <row r="554" spans="1:7" ht="15.75" x14ac:dyDescent="0.25">
      <c r="A554" s="429" t="s">
        <v>5</v>
      </c>
      <c r="B554" s="440" t="s">
        <v>2278</v>
      </c>
      <c r="C554" s="476"/>
      <c r="D554" s="432"/>
      <c r="E554" s="431"/>
      <c r="F554" s="474"/>
      <c r="G554" s="475"/>
    </row>
    <row r="555" spans="1:7" ht="31.5" x14ac:dyDescent="0.25">
      <c r="A555" s="429">
        <f>+A553+1</f>
        <v>487</v>
      </c>
      <c r="B555" s="430" t="s">
        <v>2690</v>
      </c>
      <c r="C555" s="431" t="s">
        <v>2862</v>
      </c>
      <c r="D555" s="432">
        <v>4</v>
      </c>
      <c r="E555" s="431" t="s">
        <v>19</v>
      </c>
      <c r="F555" s="474"/>
      <c r="G555" s="475"/>
    </row>
    <row r="556" spans="1:7" ht="31.5" x14ac:dyDescent="0.25">
      <c r="A556" s="429">
        <f t="shared" ref="A556:A557" si="58">+A555+1</f>
        <v>488</v>
      </c>
      <c r="B556" s="430" t="s">
        <v>2708</v>
      </c>
      <c r="C556" s="431" t="s">
        <v>2862</v>
      </c>
      <c r="D556" s="432">
        <v>12.98</v>
      </c>
      <c r="E556" s="431" t="s">
        <v>42</v>
      </c>
      <c r="F556" s="474"/>
      <c r="G556" s="475"/>
    </row>
    <row r="557" spans="1:7" ht="31.5" x14ac:dyDescent="0.25">
      <c r="A557" s="429">
        <f t="shared" si="58"/>
        <v>489</v>
      </c>
      <c r="B557" s="430" t="s">
        <v>2670</v>
      </c>
      <c r="C557" s="431" t="s">
        <v>2862</v>
      </c>
      <c r="D557" s="432">
        <v>16.600000000000001</v>
      </c>
      <c r="E557" s="431" t="s">
        <v>58</v>
      </c>
      <c r="F557" s="474"/>
      <c r="G557" s="475"/>
    </row>
    <row r="558" spans="1:7" ht="15.75" x14ac:dyDescent="0.25">
      <c r="A558" s="435" t="s">
        <v>2831</v>
      </c>
      <c r="B558" s="441" t="s">
        <v>2780</v>
      </c>
      <c r="C558" s="476"/>
      <c r="D558" s="437"/>
      <c r="E558" s="438"/>
      <c r="F558" s="474"/>
      <c r="G558" s="475"/>
    </row>
    <row r="559" spans="1:7" ht="31.5" x14ac:dyDescent="0.25">
      <c r="A559" s="429">
        <f>+A557+1</f>
        <v>490</v>
      </c>
      <c r="B559" s="430" t="s">
        <v>2254</v>
      </c>
      <c r="C559" s="431" t="s">
        <v>2862</v>
      </c>
      <c r="D559" s="432">
        <v>61</v>
      </c>
      <c r="E559" s="431" t="s">
        <v>58</v>
      </c>
      <c r="F559" s="474"/>
      <c r="G559" s="475"/>
    </row>
    <row r="560" spans="1:7" ht="31.5" x14ac:dyDescent="0.25">
      <c r="A560" s="429">
        <f t="shared" ref="A560:A561" si="59">+A559+1</f>
        <v>491</v>
      </c>
      <c r="B560" s="430" t="s">
        <v>2634</v>
      </c>
      <c r="C560" s="431" t="s">
        <v>2862</v>
      </c>
      <c r="D560" s="432">
        <v>2.44</v>
      </c>
      <c r="E560" s="431" t="s">
        <v>27</v>
      </c>
      <c r="F560" s="474"/>
      <c r="G560" s="475"/>
    </row>
    <row r="561" spans="1:7" ht="31.5" x14ac:dyDescent="0.25">
      <c r="A561" s="429">
        <f t="shared" si="59"/>
        <v>492</v>
      </c>
      <c r="B561" s="430" t="s">
        <v>2165</v>
      </c>
      <c r="C561" s="431" t="s">
        <v>2862</v>
      </c>
      <c r="D561" s="432">
        <v>2.44</v>
      </c>
      <c r="E561" s="431" t="s">
        <v>27</v>
      </c>
      <c r="F561" s="474"/>
      <c r="G561" s="475"/>
    </row>
    <row r="562" spans="1:7" ht="31.5" x14ac:dyDescent="0.25">
      <c r="A562" s="429">
        <v>493</v>
      </c>
      <c r="B562" s="430" t="s">
        <v>2167</v>
      </c>
      <c r="C562" s="431" t="s">
        <v>2862</v>
      </c>
      <c r="D562" s="432">
        <v>2.44</v>
      </c>
      <c r="E562" s="431" t="s">
        <v>27</v>
      </c>
      <c r="F562" s="474"/>
      <c r="G562" s="475"/>
    </row>
    <row r="563" spans="1:7" ht="15.75" x14ac:dyDescent="0.25">
      <c r="A563" s="429" t="s">
        <v>5</v>
      </c>
      <c r="B563" s="440" t="s">
        <v>2255</v>
      </c>
      <c r="C563" s="476"/>
      <c r="D563" s="432"/>
      <c r="E563" s="431"/>
      <c r="F563" s="474"/>
      <c r="G563" s="475"/>
    </row>
    <row r="564" spans="1:7" ht="31.5" x14ac:dyDescent="0.25">
      <c r="A564" s="429">
        <f>+A562+1</f>
        <v>494</v>
      </c>
      <c r="B564" s="430" t="s">
        <v>2299</v>
      </c>
      <c r="C564" s="431" t="s">
        <v>2862</v>
      </c>
      <c r="D564" s="432">
        <v>1</v>
      </c>
      <c r="E564" s="431" t="s">
        <v>23</v>
      </c>
      <c r="F564" s="474"/>
      <c r="G564" s="475"/>
    </row>
    <row r="565" spans="1:7" ht="31.5" x14ac:dyDescent="0.25">
      <c r="A565" s="429">
        <f t="shared" ref="A565:A579" si="60">+A564+1</f>
        <v>495</v>
      </c>
      <c r="B565" s="430" t="s">
        <v>2258</v>
      </c>
      <c r="C565" s="431" t="s">
        <v>2862</v>
      </c>
      <c r="D565" s="432">
        <v>1</v>
      </c>
      <c r="E565" s="431" t="s">
        <v>15</v>
      </c>
      <c r="F565" s="474"/>
      <c r="G565" s="475"/>
    </row>
    <row r="566" spans="1:7" ht="31.5" x14ac:dyDescent="0.25">
      <c r="A566" s="429">
        <f t="shared" si="60"/>
        <v>496</v>
      </c>
      <c r="B566" s="430" t="s">
        <v>2662</v>
      </c>
      <c r="C566" s="431" t="s">
        <v>2862</v>
      </c>
      <c r="D566" s="432">
        <v>35.6</v>
      </c>
      <c r="E566" s="431" t="s">
        <v>58</v>
      </c>
      <c r="F566" s="474"/>
      <c r="G566" s="475"/>
    </row>
    <row r="567" spans="1:7" ht="31.5" x14ac:dyDescent="0.25">
      <c r="A567" s="429">
        <f t="shared" si="60"/>
        <v>497</v>
      </c>
      <c r="B567" s="430" t="s">
        <v>2714</v>
      </c>
      <c r="C567" s="431" t="s">
        <v>2862</v>
      </c>
      <c r="D567" s="432">
        <v>35.6</v>
      </c>
      <c r="E567" s="431" t="s">
        <v>58</v>
      </c>
      <c r="F567" s="474"/>
      <c r="G567" s="475"/>
    </row>
    <row r="568" spans="1:7" ht="31.5" x14ac:dyDescent="0.25">
      <c r="A568" s="429">
        <f t="shared" si="60"/>
        <v>498</v>
      </c>
      <c r="B568" s="430" t="s">
        <v>2660</v>
      </c>
      <c r="C568" s="431" t="s">
        <v>2862</v>
      </c>
      <c r="D568" s="432">
        <v>173.91</v>
      </c>
      <c r="E568" s="431" t="s">
        <v>58</v>
      </c>
      <c r="F568" s="474"/>
      <c r="G568" s="475"/>
    </row>
    <row r="569" spans="1:7" ht="31.5" x14ac:dyDescent="0.25">
      <c r="A569" s="429">
        <f t="shared" si="60"/>
        <v>499</v>
      </c>
      <c r="B569" s="430" t="s">
        <v>2671</v>
      </c>
      <c r="C569" s="431" t="s">
        <v>2862</v>
      </c>
      <c r="D569" s="432">
        <v>15</v>
      </c>
      <c r="E569" s="431" t="s">
        <v>58</v>
      </c>
      <c r="F569" s="474"/>
      <c r="G569" s="475"/>
    </row>
    <row r="570" spans="1:7" ht="31.5" x14ac:dyDescent="0.25">
      <c r="A570" s="429">
        <f t="shared" si="60"/>
        <v>500</v>
      </c>
      <c r="B570" s="430" t="s">
        <v>2672</v>
      </c>
      <c r="C570" s="431" t="s">
        <v>2862</v>
      </c>
      <c r="D570" s="432">
        <v>5</v>
      </c>
      <c r="E570" s="431" t="s">
        <v>58</v>
      </c>
      <c r="F570" s="474"/>
      <c r="G570" s="475"/>
    </row>
    <row r="571" spans="1:7" ht="31.5" x14ac:dyDescent="0.25">
      <c r="A571" s="429">
        <f t="shared" si="60"/>
        <v>501</v>
      </c>
      <c r="B571" s="430" t="s">
        <v>2885</v>
      </c>
      <c r="C571" s="431" t="s">
        <v>2862</v>
      </c>
      <c r="D571" s="432">
        <v>8</v>
      </c>
      <c r="E571" s="431" t="s">
        <v>19</v>
      </c>
      <c r="F571" s="474"/>
      <c r="G571" s="475"/>
    </row>
    <row r="572" spans="1:7" ht="15.75" x14ac:dyDescent="0.25">
      <c r="A572" s="429"/>
      <c r="B572" s="440" t="s">
        <v>2270</v>
      </c>
      <c r="C572" s="476"/>
      <c r="D572" s="432"/>
      <c r="E572" s="431"/>
      <c r="F572" s="474"/>
      <c r="G572" s="475"/>
    </row>
    <row r="573" spans="1:7" ht="31.5" x14ac:dyDescent="0.25">
      <c r="A573" s="429">
        <f>+A571+1</f>
        <v>502</v>
      </c>
      <c r="B573" s="430" t="s">
        <v>2693</v>
      </c>
      <c r="C573" s="431" t="s">
        <v>2862</v>
      </c>
      <c r="D573" s="432">
        <v>8</v>
      </c>
      <c r="E573" s="431" t="s">
        <v>15</v>
      </c>
      <c r="F573" s="474"/>
      <c r="G573" s="475"/>
    </row>
    <row r="574" spans="1:7" ht="31.5" x14ac:dyDescent="0.25">
      <c r="A574" s="429">
        <f t="shared" si="60"/>
        <v>503</v>
      </c>
      <c r="B574" s="430" t="s">
        <v>2707</v>
      </c>
      <c r="C574" s="431" t="s">
        <v>2862</v>
      </c>
      <c r="D574" s="432">
        <v>172.44</v>
      </c>
      <c r="E574" s="431" t="s">
        <v>58</v>
      </c>
      <c r="F574" s="474"/>
      <c r="G574" s="475"/>
    </row>
    <row r="575" spans="1:7" ht="31.5" x14ac:dyDescent="0.25">
      <c r="A575" s="429">
        <f t="shared" si="60"/>
        <v>504</v>
      </c>
      <c r="B575" s="430" t="s">
        <v>2671</v>
      </c>
      <c r="C575" s="431" t="s">
        <v>2862</v>
      </c>
      <c r="D575" s="432">
        <v>23</v>
      </c>
      <c r="E575" s="431" t="s">
        <v>58</v>
      </c>
      <c r="F575" s="474"/>
      <c r="G575" s="475"/>
    </row>
    <row r="576" spans="1:7" ht="31.5" x14ac:dyDescent="0.25">
      <c r="A576" s="429">
        <f t="shared" si="60"/>
        <v>505</v>
      </c>
      <c r="B576" s="430" t="s">
        <v>2672</v>
      </c>
      <c r="C576" s="431" t="s">
        <v>2862</v>
      </c>
      <c r="D576" s="432">
        <v>45</v>
      </c>
      <c r="E576" s="431" t="s">
        <v>58</v>
      </c>
      <c r="F576" s="474"/>
      <c r="G576" s="475"/>
    </row>
    <row r="577" spans="1:7" ht="31.5" x14ac:dyDescent="0.25">
      <c r="A577" s="429">
        <f t="shared" si="60"/>
        <v>506</v>
      </c>
      <c r="B577" s="430" t="s">
        <v>2674</v>
      </c>
      <c r="C577" s="431" t="s">
        <v>2862</v>
      </c>
      <c r="D577" s="432">
        <v>23</v>
      </c>
      <c r="E577" s="431" t="s">
        <v>58</v>
      </c>
      <c r="F577" s="474"/>
      <c r="G577" s="475"/>
    </row>
    <row r="578" spans="1:7" ht="31.5" x14ac:dyDescent="0.25">
      <c r="A578" s="429">
        <f t="shared" si="60"/>
        <v>507</v>
      </c>
      <c r="B578" s="430" t="s">
        <v>2673</v>
      </c>
      <c r="C578" s="431" t="s">
        <v>2862</v>
      </c>
      <c r="D578" s="432">
        <v>8.8000000000000007</v>
      </c>
      <c r="E578" s="431" t="s">
        <v>58</v>
      </c>
      <c r="F578" s="474"/>
      <c r="G578" s="475"/>
    </row>
    <row r="579" spans="1:7" ht="31.5" x14ac:dyDescent="0.25">
      <c r="A579" s="429">
        <f t="shared" si="60"/>
        <v>508</v>
      </c>
      <c r="B579" s="430" t="s">
        <v>2711</v>
      </c>
      <c r="C579" s="431" t="s">
        <v>2862</v>
      </c>
      <c r="D579" s="432">
        <v>1</v>
      </c>
      <c r="E579" s="431" t="s">
        <v>19</v>
      </c>
      <c r="F579" s="474"/>
      <c r="G579" s="475"/>
    </row>
    <row r="580" spans="1:7" ht="15.75" x14ac:dyDescent="0.25">
      <c r="A580" s="429" t="s">
        <v>5</v>
      </c>
      <c r="B580" s="440" t="s">
        <v>2278</v>
      </c>
      <c r="C580" s="476"/>
      <c r="D580" s="432"/>
      <c r="E580" s="431"/>
      <c r="F580" s="474"/>
      <c r="G580" s="475"/>
    </row>
    <row r="581" spans="1:7" ht="31.5" x14ac:dyDescent="0.25">
      <c r="A581" s="429">
        <f>+A579+1</f>
        <v>509</v>
      </c>
      <c r="B581" s="430" t="s">
        <v>2690</v>
      </c>
      <c r="C581" s="431" t="s">
        <v>2862</v>
      </c>
      <c r="D581" s="432">
        <v>2</v>
      </c>
      <c r="E581" s="431" t="s">
        <v>19</v>
      </c>
      <c r="F581" s="474"/>
      <c r="G581" s="475"/>
    </row>
    <row r="582" spans="1:7" ht="31.5" x14ac:dyDescent="0.25">
      <c r="A582" s="429">
        <f t="shared" ref="A582:A583" si="61">+A581+1</f>
        <v>510</v>
      </c>
      <c r="B582" s="430" t="s">
        <v>2708</v>
      </c>
      <c r="C582" s="431" t="s">
        <v>2862</v>
      </c>
      <c r="D582" s="432">
        <v>10.47</v>
      </c>
      <c r="E582" s="431" t="s">
        <v>42</v>
      </c>
      <c r="F582" s="474"/>
      <c r="G582" s="475"/>
    </row>
    <row r="583" spans="1:7" ht="31.5" x14ac:dyDescent="0.25">
      <c r="A583" s="429">
        <f t="shared" si="61"/>
        <v>511</v>
      </c>
      <c r="B583" s="430" t="s">
        <v>2670</v>
      </c>
      <c r="C583" s="431" t="s">
        <v>2862</v>
      </c>
      <c r="D583" s="432">
        <v>8.8000000000000007</v>
      </c>
      <c r="E583" s="431" t="s">
        <v>58</v>
      </c>
      <c r="F583" s="474"/>
      <c r="G583" s="475"/>
    </row>
    <row r="584" spans="1:7" ht="15.75" x14ac:dyDescent="0.25">
      <c r="A584" s="435" t="s">
        <v>2832</v>
      </c>
      <c r="B584" s="441" t="s">
        <v>2781</v>
      </c>
      <c r="C584" s="476"/>
      <c r="D584" s="437"/>
      <c r="E584" s="438"/>
      <c r="F584" s="474"/>
      <c r="G584" s="475"/>
    </row>
    <row r="585" spans="1:7" ht="31.5" x14ac:dyDescent="0.25">
      <c r="A585" s="429">
        <f>+A583+1</f>
        <v>512</v>
      </c>
      <c r="B585" s="430" t="s">
        <v>2254</v>
      </c>
      <c r="C585" s="431" t="s">
        <v>2862</v>
      </c>
      <c r="D585" s="432">
        <v>15</v>
      </c>
      <c r="E585" s="431" t="s">
        <v>58</v>
      </c>
      <c r="F585" s="474"/>
      <c r="G585" s="475"/>
    </row>
    <row r="586" spans="1:7" ht="31.5" x14ac:dyDescent="0.25">
      <c r="A586" s="429">
        <f t="shared" ref="A586:A588" si="62">+A585+1</f>
        <v>513</v>
      </c>
      <c r="B586" s="430" t="s">
        <v>2634</v>
      </c>
      <c r="C586" s="431" t="s">
        <v>2862</v>
      </c>
      <c r="D586" s="432">
        <v>0.6</v>
      </c>
      <c r="E586" s="431" t="s">
        <v>27</v>
      </c>
      <c r="F586" s="474"/>
      <c r="G586" s="475"/>
    </row>
    <row r="587" spans="1:7" ht="31.5" x14ac:dyDescent="0.25">
      <c r="A587" s="429">
        <f t="shared" si="62"/>
        <v>514</v>
      </c>
      <c r="B587" s="430" t="s">
        <v>2165</v>
      </c>
      <c r="C587" s="431" t="s">
        <v>2862</v>
      </c>
      <c r="D587" s="432">
        <v>0.6</v>
      </c>
      <c r="E587" s="431" t="s">
        <v>27</v>
      </c>
      <c r="F587" s="474"/>
      <c r="G587" s="475"/>
    </row>
    <row r="588" spans="1:7" ht="31.5" x14ac:dyDescent="0.25">
      <c r="A588" s="429">
        <f t="shared" si="62"/>
        <v>515</v>
      </c>
      <c r="B588" s="430" t="s">
        <v>2167</v>
      </c>
      <c r="C588" s="431" t="s">
        <v>2862</v>
      </c>
      <c r="D588" s="432">
        <v>0.6</v>
      </c>
      <c r="E588" s="431" t="s">
        <v>27</v>
      </c>
      <c r="F588" s="474"/>
      <c r="G588" s="475"/>
    </row>
    <row r="589" spans="1:7" ht="15.75" x14ac:dyDescent="0.25">
      <c r="A589" s="429" t="s">
        <v>5</v>
      </c>
      <c r="B589" s="440" t="s">
        <v>2255</v>
      </c>
      <c r="C589" s="476"/>
      <c r="D589" s="432"/>
      <c r="E589" s="431"/>
      <c r="F589" s="474"/>
      <c r="G589" s="475"/>
    </row>
    <row r="590" spans="1:7" ht="31.5" x14ac:dyDescent="0.25">
      <c r="A590" s="429">
        <f>+A588+1</f>
        <v>516</v>
      </c>
      <c r="B590" s="430" t="s">
        <v>2292</v>
      </c>
      <c r="C590" s="431" t="s">
        <v>2862</v>
      </c>
      <c r="D590" s="432">
        <v>1</v>
      </c>
      <c r="E590" s="431" t="s">
        <v>23</v>
      </c>
      <c r="F590" s="474"/>
      <c r="G590" s="475"/>
    </row>
    <row r="591" spans="1:7" ht="31.5" x14ac:dyDescent="0.25">
      <c r="A591" s="429">
        <f t="shared" ref="A591:A596" si="63">+A590+1</f>
        <v>517</v>
      </c>
      <c r="B591" s="430" t="s">
        <v>2662</v>
      </c>
      <c r="C591" s="431" t="s">
        <v>2862</v>
      </c>
      <c r="D591" s="432">
        <v>13.1</v>
      </c>
      <c r="E591" s="431" t="s">
        <v>58</v>
      </c>
      <c r="F591" s="474"/>
      <c r="G591" s="475"/>
    </row>
    <row r="592" spans="1:7" ht="31.5" x14ac:dyDescent="0.25">
      <c r="A592" s="429">
        <f t="shared" si="63"/>
        <v>518</v>
      </c>
      <c r="B592" s="430" t="s">
        <v>2714</v>
      </c>
      <c r="C592" s="431" t="s">
        <v>2862</v>
      </c>
      <c r="D592" s="432">
        <v>13.1</v>
      </c>
      <c r="E592" s="431" t="s">
        <v>58</v>
      </c>
      <c r="F592" s="474"/>
      <c r="G592" s="475"/>
    </row>
    <row r="593" spans="1:7" ht="31.5" x14ac:dyDescent="0.25">
      <c r="A593" s="429">
        <f t="shared" si="63"/>
        <v>519</v>
      </c>
      <c r="B593" s="430" t="s">
        <v>2660</v>
      </c>
      <c r="C593" s="431" t="s">
        <v>2862</v>
      </c>
      <c r="D593" s="432">
        <v>20</v>
      </c>
      <c r="E593" s="431" t="s">
        <v>58</v>
      </c>
      <c r="F593" s="474"/>
      <c r="G593" s="475"/>
    </row>
    <row r="594" spans="1:7" ht="31.5" x14ac:dyDescent="0.25">
      <c r="A594" s="429">
        <f t="shared" si="63"/>
        <v>520</v>
      </c>
      <c r="B594" s="430" t="s">
        <v>2671</v>
      </c>
      <c r="C594" s="431" t="s">
        <v>2862</v>
      </c>
      <c r="D594" s="432">
        <v>5</v>
      </c>
      <c r="E594" s="431" t="s">
        <v>58</v>
      </c>
      <c r="F594" s="474"/>
      <c r="G594" s="475"/>
    </row>
    <row r="595" spans="1:7" ht="31.5" x14ac:dyDescent="0.25">
      <c r="A595" s="429">
        <f t="shared" si="63"/>
        <v>521</v>
      </c>
      <c r="B595" s="430" t="s">
        <v>2672</v>
      </c>
      <c r="C595" s="431" t="s">
        <v>2862</v>
      </c>
      <c r="D595" s="432">
        <v>5</v>
      </c>
      <c r="E595" s="431" t="s">
        <v>58</v>
      </c>
      <c r="F595" s="474"/>
      <c r="G595" s="475"/>
    </row>
    <row r="596" spans="1:7" ht="31.5" x14ac:dyDescent="0.25">
      <c r="A596" s="429">
        <f t="shared" si="63"/>
        <v>522</v>
      </c>
      <c r="B596" s="430" t="s">
        <v>2885</v>
      </c>
      <c r="C596" s="431" t="s">
        <v>2862</v>
      </c>
      <c r="D596" s="432">
        <v>3</v>
      </c>
      <c r="E596" s="431" t="s">
        <v>19</v>
      </c>
      <c r="F596" s="474"/>
      <c r="G596" s="475"/>
    </row>
    <row r="597" spans="1:7" ht="15.75" x14ac:dyDescent="0.25">
      <c r="A597" s="429" t="s">
        <v>5</v>
      </c>
      <c r="B597" s="440" t="s">
        <v>2270</v>
      </c>
      <c r="C597" s="476"/>
      <c r="D597" s="432"/>
      <c r="E597" s="431"/>
      <c r="F597" s="474"/>
      <c r="G597" s="475"/>
    </row>
    <row r="598" spans="1:7" ht="31.5" x14ac:dyDescent="0.25">
      <c r="A598" s="429">
        <f>+A596+1</f>
        <v>523</v>
      </c>
      <c r="B598" s="430" t="s">
        <v>2694</v>
      </c>
      <c r="C598" s="431" t="s">
        <v>2862</v>
      </c>
      <c r="D598" s="432">
        <v>5</v>
      </c>
      <c r="E598" s="431" t="s">
        <v>15</v>
      </c>
      <c r="F598" s="474"/>
      <c r="G598" s="475"/>
    </row>
    <row r="599" spans="1:7" ht="31.5" x14ac:dyDescent="0.25">
      <c r="A599" s="429">
        <f t="shared" ref="A599:A604" si="64">+A598+1</f>
        <v>524</v>
      </c>
      <c r="B599" s="430" t="s">
        <v>2707</v>
      </c>
      <c r="C599" s="431" t="s">
        <v>2862</v>
      </c>
      <c r="D599" s="432">
        <v>32</v>
      </c>
      <c r="E599" s="431" t="s">
        <v>58</v>
      </c>
      <c r="F599" s="474"/>
      <c r="G599" s="475"/>
    </row>
    <row r="600" spans="1:7" ht="31.5" x14ac:dyDescent="0.25">
      <c r="A600" s="429">
        <f t="shared" si="64"/>
        <v>525</v>
      </c>
      <c r="B600" s="430" t="s">
        <v>2671</v>
      </c>
      <c r="C600" s="431" t="s">
        <v>2862</v>
      </c>
      <c r="D600" s="432">
        <v>5</v>
      </c>
      <c r="E600" s="431" t="s">
        <v>58</v>
      </c>
      <c r="F600" s="474"/>
      <c r="G600" s="475"/>
    </row>
    <row r="601" spans="1:7" ht="31.5" x14ac:dyDescent="0.25">
      <c r="A601" s="429">
        <f t="shared" si="64"/>
        <v>526</v>
      </c>
      <c r="B601" s="430" t="s">
        <v>2672</v>
      </c>
      <c r="C601" s="431" t="s">
        <v>2862</v>
      </c>
      <c r="D601" s="432">
        <v>10</v>
      </c>
      <c r="E601" s="431" t="s">
        <v>58</v>
      </c>
      <c r="F601" s="474"/>
      <c r="G601" s="475"/>
    </row>
    <row r="602" spans="1:7" ht="31.5" x14ac:dyDescent="0.25">
      <c r="A602" s="429">
        <f t="shared" si="64"/>
        <v>527</v>
      </c>
      <c r="B602" s="430" t="s">
        <v>2674</v>
      </c>
      <c r="C602" s="431" t="s">
        <v>2862</v>
      </c>
      <c r="D602" s="432">
        <v>5</v>
      </c>
      <c r="E602" s="431" t="s">
        <v>58</v>
      </c>
      <c r="F602" s="474"/>
      <c r="G602" s="475"/>
    </row>
    <row r="603" spans="1:7" ht="31.5" x14ac:dyDescent="0.25">
      <c r="A603" s="429">
        <f t="shared" si="64"/>
        <v>528</v>
      </c>
      <c r="B603" s="430" t="s">
        <v>2673</v>
      </c>
      <c r="C603" s="431" t="s">
        <v>2862</v>
      </c>
      <c r="D603" s="432">
        <v>3.8499999999999996</v>
      </c>
      <c r="E603" s="431" t="s">
        <v>58</v>
      </c>
      <c r="F603" s="474"/>
      <c r="G603" s="475"/>
    </row>
    <row r="604" spans="1:7" ht="31.5" x14ac:dyDescent="0.25">
      <c r="A604" s="429">
        <f t="shared" si="64"/>
        <v>529</v>
      </c>
      <c r="B604" s="430" t="s">
        <v>2710</v>
      </c>
      <c r="C604" s="431" t="s">
        <v>2862</v>
      </c>
      <c r="D604" s="432">
        <v>1</v>
      </c>
      <c r="E604" s="431" t="s">
        <v>19</v>
      </c>
      <c r="F604" s="474"/>
      <c r="G604" s="475"/>
    </row>
    <row r="605" spans="1:7" ht="15.75" x14ac:dyDescent="0.25">
      <c r="A605" s="435" t="s">
        <v>2833</v>
      </c>
      <c r="B605" s="441" t="s">
        <v>2462</v>
      </c>
      <c r="C605" s="476"/>
      <c r="D605" s="432"/>
      <c r="E605" s="431"/>
      <c r="F605" s="474"/>
      <c r="G605" s="475"/>
    </row>
    <row r="606" spans="1:7" ht="31.5" x14ac:dyDescent="0.25">
      <c r="A606" s="429">
        <f>+A604+1</f>
        <v>530</v>
      </c>
      <c r="B606" s="430" t="s">
        <v>2254</v>
      </c>
      <c r="C606" s="431" t="s">
        <v>2862</v>
      </c>
      <c r="D606" s="432">
        <v>33</v>
      </c>
      <c r="E606" s="431" t="s">
        <v>58</v>
      </c>
      <c r="F606" s="474"/>
      <c r="G606" s="475"/>
    </row>
    <row r="607" spans="1:7" ht="31.5" x14ac:dyDescent="0.25">
      <c r="A607" s="429">
        <f t="shared" ref="A607:A609" si="65">+A606+1</f>
        <v>531</v>
      </c>
      <c r="B607" s="430" t="s">
        <v>2634</v>
      </c>
      <c r="C607" s="431" t="s">
        <v>2862</v>
      </c>
      <c r="D607" s="432">
        <v>1.32</v>
      </c>
      <c r="E607" s="431" t="s">
        <v>27</v>
      </c>
      <c r="F607" s="474"/>
      <c r="G607" s="475"/>
    </row>
    <row r="608" spans="1:7" ht="31.5" x14ac:dyDescent="0.25">
      <c r="A608" s="429">
        <f t="shared" si="65"/>
        <v>532</v>
      </c>
      <c r="B608" s="430" t="s">
        <v>2165</v>
      </c>
      <c r="C608" s="431" t="s">
        <v>2862</v>
      </c>
      <c r="D608" s="432">
        <v>1.32</v>
      </c>
      <c r="E608" s="431" t="s">
        <v>27</v>
      </c>
      <c r="F608" s="474"/>
      <c r="G608" s="475"/>
    </row>
    <row r="609" spans="1:7" ht="31.5" x14ac:dyDescent="0.25">
      <c r="A609" s="429">
        <f t="shared" si="65"/>
        <v>533</v>
      </c>
      <c r="B609" s="430" t="s">
        <v>2167</v>
      </c>
      <c r="C609" s="431" t="s">
        <v>2862</v>
      </c>
      <c r="D609" s="432">
        <v>1.32</v>
      </c>
      <c r="E609" s="431" t="s">
        <v>27</v>
      </c>
      <c r="F609" s="474"/>
      <c r="G609" s="475"/>
    </row>
    <row r="610" spans="1:7" ht="15.75" x14ac:dyDescent="0.25">
      <c r="A610" s="429" t="s">
        <v>5</v>
      </c>
      <c r="B610" s="440" t="s">
        <v>2255</v>
      </c>
      <c r="C610" s="476"/>
      <c r="D610" s="432"/>
      <c r="E610" s="431"/>
      <c r="F610" s="474"/>
      <c r="G610" s="475"/>
    </row>
    <row r="611" spans="1:7" ht="31.5" x14ac:dyDescent="0.25">
      <c r="A611" s="429">
        <f>+A609+1</f>
        <v>534</v>
      </c>
      <c r="B611" s="430" t="s">
        <v>2292</v>
      </c>
      <c r="C611" s="431" t="s">
        <v>2862</v>
      </c>
      <c r="D611" s="432">
        <v>1</v>
      </c>
      <c r="E611" s="431" t="s">
        <v>23</v>
      </c>
      <c r="F611" s="474"/>
      <c r="G611" s="475"/>
    </row>
    <row r="612" spans="1:7" ht="31.5" x14ac:dyDescent="0.25">
      <c r="A612" s="429">
        <f t="shared" ref="A612:A618" si="66">+A611+1</f>
        <v>535</v>
      </c>
      <c r="B612" s="430" t="s">
        <v>2258</v>
      </c>
      <c r="C612" s="431" t="s">
        <v>2862</v>
      </c>
      <c r="D612" s="432">
        <v>1</v>
      </c>
      <c r="E612" s="431" t="s">
        <v>15</v>
      </c>
      <c r="F612" s="474"/>
      <c r="G612" s="475"/>
    </row>
    <row r="613" spans="1:7" ht="31.5" x14ac:dyDescent="0.25">
      <c r="A613" s="429">
        <f t="shared" si="66"/>
        <v>536</v>
      </c>
      <c r="B613" s="430" t="s">
        <v>2662</v>
      </c>
      <c r="C613" s="431" t="s">
        <v>2862</v>
      </c>
      <c r="D613" s="432">
        <v>23</v>
      </c>
      <c r="E613" s="431" t="s">
        <v>58</v>
      </c>
      <c r="F613" s="474"/>
      <c r="G613" s="475"/>
    </row>
    <row r="614" spans="1:7" ht="31.5" x14ac:dyDescent="0.25">
      <c r="A614" s="429">
        <f t="shared" si="66"/>
        <v>537</v>
      </c>
      <c r="B614" s="430" t="s">
        <v>2714</v>
      </c>
      <c r="C614" s="431" t="s">
        <v>2862</v>
      </c>
      <c r="D614" s="432">
        <v>23</v>
      </c>
      <c r="E614" s="431" t="s">
        <v>58</v>
      </c>
      <c r="F614" s="474"/>
      <c r="G614" s="475"/>
    </row>
    <row r="615" spans="1:7" ht="31.5" x14ac:dyDescent="0.25">
      <c r="A615" s="429">
        <f t="shared" si="66"/>
        <v>538</v>
      </c>
      <c r="B615" s="430" t="s">
        <v>2660</v>
      </c>
      <c r="C615" s="431" t="s">
        <v>2862</v>
      </c>
      <c r="D615" s="432">
        <v>152.46</v>
      </c>
      <c r="E615" s="431" t="s">
        <v>58</v>
      </c>
      <c r="F615" s="474"/>
      <c r="G615" s="475"/>
    </row>
    <row r="616" spans="1:7" ht="31.5" x14ac:dyDescent="0.25">
      <c r="A616" s="429">
        <f t="shared" si="66"/>
        <v>539</v>
      </c>
      <c r="B616" s="430" t="s">
        <v>2671</v>
      </c>
      <c r="C616" s="431" t="s">
        <v>2862</v>
      </c>
      <c r="D616" s="432">
        <v>5</v>
      </c>
      <c r="E616" s="431" t="s">
        <v>58</v>
      </c>
      <c r="F616" s="474"/>
      <c r="G616" s="475"/>
    </row>
    <row r="617" spans="1:7" ht="31.5" x14ac:dyDescent="0.25">
      <c r="A617" s="429">
        <f t="shared" si="66"/>
        <v>540</v>
      </c>
      <c r="B617" s="430" t="s">
        <v>2672</v>
      </c>
      <c r="C617" s="431" t="s">
        <v>2862</v>
      </c>
      <c r="D617" s="432">
        <v>10</v>
      </c>
      <c r="E617" s="431" t="s">
        <v>58</v>
      </c>
      <c r="F617" s="474"/>
      <c r="G617" s="475"/>
    </row>
    <row r="618" spans="1:7" ht="31.5" x14ac:dyDescent="0.25">
      <c r="A618" s="429">
        <f t="shared" si="66"/>
        <v>541</v>
      </c>
      <c r="B618" s="430" t="s">
        <v>2885</v>
      </c>
      <c r="C618" s="431" t="s">
        <v>2862</v>
      </c>
      <c r="D618" s="432">
        <v>6</v>
      </c>
      <c r="E618" s="431" t="s">
        <v>19</v>
      </c>
      <c r="F618" s="474"/>
      <c r="G618" s="475"/>
    </row>
    <row r="619" spans="1:7" ht="15.75" x14ac:dyDescent="0.25">
      <c r="A619" s="429" t="s">
        <v>5</v>
      </c>
      <c r="B619" s="440" t="s">
        <v>2270</v>
      </c>
      <c r="C619" s="476"/>
      <c r="D619" s="432"/>
      <c r="E619" s="431"/>
      <c r="F619" s="474"/>
      <c r="G619" s="475"/>
    </row>
    <row r="620" spans="1:7" ht="31.5" x14ac:dyDescent="0.25">
      <c r="A620" s="429">
        <f>+A618+1</f>
        <v>542</v>
      </c>
      <c r="B620" s="430" t="s">
        <v>2693</v>
      </c>
      <c r="C620" s="431" t="s">
        <v>2862</v>
      </c>
      <c r="D620" s="432">
        <v>12</v>
      </c>
      <c r="E620" s="431" t="s">
        <v>15</v>
      </c>
      <c r="F620" s="474"/>
      <c r="G620" s="475"/>
    </row>
    <row r="621" spans="1:7" ht="31.5" x14ac:dyDescent="0.25">
      <c r="A621" s="429">
        <f t="shared" ref="A621:A625" si="67">+A620+1</f>
        <v>543</v>
      </c>
      <c r="B621" s="430" t="s">
        <v>2707</v>
      </c>
      <c r="C621" s="431" t="s">
        <v>2862</v>
      </c>
      <c r="D621" s="432">
        <v>171</v>
      </c>
      <c r="E621" s="431" t="s">
        <v>58</v>
      </c>
      <c r="F621" s="474"/>
      <c r="G621" s="475"/>
    </row>
    <row r="622" spans="1:7" ht="31.5" x14ac:dyDescent="0.25">
      <c r="A622" s="429">
        <f t="shared" si="67"/>
        <v>544</v>
      </c>
      <c r="B622" s="430" t="s">
        <v>2671</v>
      </c>
      <c r="C622" s="431" t="s">
        <v>2862</v>
      </c>
      <c r="D622" s="432">
        <v>18</v>
      </c>
      <c r="E622" s="431" t="s">
        <v>58</v>
      </c>
      <c r="F622" s="474"/>
      <c r="G622" s="475"/>
    </row>
    <row r="623" spans="1:7" ht="31.5" x14ac:dyDescent="0.25">
      <c r="A623" s="429">
        <f t="shared" si="67"/>
        <v>545</v>
      </c>
      <c r="B623" s="430" t="s">
        <v>2672</v>
      </c>
      <c r="C623" s="431" t="s">
        <v>2862</v>
      </c>
      <c r="D623" s="432">
        <v>43</v>
      </c>
      <c r="E623" s="431" t="s">
        <v>58</v>
      </c>
      <c r="F623" s="474"/>
      <c r="G623" s="475"/>
    </row>
    <row r="624" spans="1:7" ht="31.5" x14ac:dyDescent="0.25">
      <c r="A624" s="429">
        <f t="shared" si="67"/>
        <v>546</v>
      </c>
      <c r="B624" s="430" t="s">
        <v>2673</v>
      </c>
      <c r="C624" s="431" t="s">
        <v>2862</v>
      </c>
      <c r="D624" s="432">
        <v>13.2</v>
      </c>
      <c r="E624" s="431" t="s">
        <v>58</v>
      </c>
      <c r="F624" s="474"/>
      <c r="G624" s="475"/>
    </row>
    <row r="625" spans="1:7" ht="31.5" x14ac:dyDescent="0.25">
      <c r="A625" s="429">
        <f t="shared" si="67"/>
        <v>547</v>
      </c>
      <c r="B625" s="430" t="s">
        <v>2711</v>
      </c>
      <c r="C625" s="431" t="s">
        <v>2862</v>
      </c>
      <c r="D625" s="432">
        <v>1</v>
      </c>
      <c r="E625" s="431" t="s">
        <v>19</v>
      </c>
      <c r="F625" s="474"/>
      <c r="G625" s="475"/>
    </row>
    <row r="626" spans="1:7" ht="15.75" x14ac:dyDescent="0.25">
      <c r="A626" s="429" t="s">
        <v>5</v>
      </c>
      <c r="B626" s="440" t="s">
        <v>2278</v>
      </c>
      <c r="C626" s="476"/>
      <c r="D626" s="432"/>
      <c r="E626" s="431"/>
      <c r="F626" s="474"/>
      <c r="G626" s="475"/>
    </row>
    <row r="627" spans="1:7" ht="31.5" x14ac:dyDescent="0.25">
      <c r="A627" s="429">
        <f>+A625+1</f>
        <v>548</v>
      </c>
      <c r="B627" s="430" t="s">
        <v>2690</v>
      </c>
      <c r="C627" s="431" t="s">
        <v>2862</v>
      </c>
      <c r="D627" s="432">
        <v>2</v>
      </c>
      <c r="E627" s="431" t="s">
        <v>19</v>
      </c>
      <c r="F627" s="474"/>
      <c r="G627" s="475"/>
    </row>
    <row r="628" spans="1:7" ht="31.5" x14ac:dyDescent="0.25">
      <c r="A628" s="429">
        <f t="shared" ref="A628:A631" si="68">+A627+1</f>
        <v>549</v>
      </c>
      <c r="B628" s="430" t="s">
        <v>2689</v>
      </c>
      <c r="C628" s="431" t="s">
        <v>2862</v>
      </c>
      <c r="D628" s="432">
        <v>2</v>
      </c>
      <c r="E628" s="431" t="s">
        <v>19</v>
      </c>
      <c r="F628" s="474"/>
      <c r="G628" s="475"/>
    </row>
    <row r="629" spans="1:7" ht="31.5" x14ac:dyDescent="0.25">
      <c r="A629" s="429">
        <f t="shared" si="68"/>
        <v>550</v>
      </c>
      <c r="B629" s="430" t="s">
        <v>2708</v>
      </c>
      <c r="C629" s="431" t="s">
        <v>2862</v>
      </c>
      <c r="D629" s="432">
        <v>24.94</v>
      </c>
      <c r="E629" s="431" t="s">
        <v>42</v>
      </c>
      <c r="F629" s="474"/>
      <c r="G629" s="475"/>
    </row>
    <row r="630" spans="1:7" ht="31.5" x14ac:dyDescent="0.25">
      <c r="A630" s="429">
        <f t="shared" si="68"/>
        <v>551</v>
      </c>
      <c r="B630" s="430" t="s">
        <v>2670</v>
      </c>
      <c r="C630" s="431" t="s">
        <v>2862</v>
      </c>
      <c r="D630" s="432">
        <v>8.8000000000000007</v>
      </c>
      <c r="E630" s="431" t="s">
        <v>58</v>
      </c>
      <c r="F630" s="474"/>
      <c r="G630" s="475"/>
    </row>
    <row r="631" spans="1:7" ht="31.5" x14ac:dyDescent="0.25">
      <c r="A631" s="429">
        <f t="shared" si="68"/>
        <v>552</v>
      </c>
      <c r="B631" s="430" t="s">
        <v>2667</v>
      </c>
      <c r="C631" s="431" t="s">
        <v>2862</v>
      </c>
      <c r="D631" s="432">
        <v>10</v>
      </c>
      <c r="E631" s="431" t="s">
        <v>58</v>
      </c>
      <c r="F631" s="474"/>
      <c r="G631" s="475"/>
    </row>
    <row r="632" spans="1:7" ht="15.75" x14ac:dyDescent="0.25">
      <c r="A632" s="435" t="s">
        <v>2834</v>
      </c>
      <c r="B632" s="441" t="s">
        <v>2782</v>
      </c>
      <c r="C632" s="467"/>
      <c r="D632" s="432"/>
      <c r="E632" s="431"/>
      <c r="F632" s="474"/>
      <c r="G632" s="475"/>
    </row>
    <row r="633" spans="1:7" ht="15.75" x14ac:dyDescent="0.25">
      <c r="A633" s="445" t="s">
        <v>5</v>
      </c>
      <c r="B633" s="440" t="s">
        <v>2255</v>
      </c>
      <c r="C633" s="467"/>
      <c r="D633" s="432"/>
      <c r="E633" s="434"/>
      <c r="F633" s="474"/>
      <c r="G633" s="475"/>
    </row>
    <row r="634" spans="1:7" ht="31.5" x14ac:dyDescent="0.25">
      <c r="A634" s="429">
        <f>+A631+1</f>
        <v>553</v>
      </c>
      <c r="B634" s="430" t="s">
        <v>2311</v>
      </c>
      <c r="C634" s="431" t="s">
        <v>2862</v>
      </c>
      <c r="D634" s="432">
        <v>1</v>
      </c>
      <c r="E634" s="431" t="s">
        <v>23</v>
      </c>
      <c r="F634" s="474"/>
      <c r="G634" s="475"/>
    </row>
    <row r="635" spans="1:7" ht="31.5" x14ac:dyDescent="0.25">
      <c r="A635" s="429">
        <f t="shared" ref="A635:A641" si="69">+A634+1</f>
        <v>554</v>
      </c>
      <c r="B635" s="430" t="s">
        <v>2258</v>
      </c>
      <c r="C635" s="431" t="s">
        <v>2862</v>
      </c>
      <c r="D635" s="432">
        <v>1</v>
      </c>
      <c r="E635" s="431" t="s">
        <v>15</v>
      </c>
      <c r="F635" s="474"/>
      <c r="G635" s="475"/>
    </row>
    <row r="636" spans="1:7" ht="31.5" x14ac:dyDescent="0.25">
      <c r="A636" s="429">
        <f t="shared" si="69"/>
        <v>555</v>
      </c>
      <c r="B636" s="430" t="s">
        <v>2663</v>
      </c>
      <c r="C636" s="431" t="s">
        <v>2862</v>
      </c>
      <c r="D636" s="432">
        <v>63.3</v>
      </c>
      <c r="E636" s="431" t="s">
        <v>58</v>
      </c>
      <c r="F636" s="474"/>
      <c r="G636" s="475"/>
    </row>
    <row r="637" spans="1:7" ht="31.5" x14ac:dyDescent="0.25">
      <c r="A637" s="429">
        <f t="shared" si="69"/>
        <v>556</v>
      </c>
      <c r="B637" s="430" t="s">
        <v>2715</v>
      </c>
      <c r="C637" s="431" t="s">
        <v>2862</v>
      </c>
      <c r="D637" s="432">
        <v>63.3</v>
      </c>
      <c r="E637" s="431" t="s">
        <v>58</v>
      </c>
      <c r="F637" s="474"/>
      <c r="G637" s="475"/>
    </row>
    <row r="638" spans="1:7" ht="31.5" x14ac:dyDescent="0.25">
      <c r="A638" s="429">
        <f t="shared" si="69"/>
        <v>557</v>
      </c>
      <c r="B638" s="430" t="s">
        <v>2659</v>
      </c>
      <c r="C638" s="431" t="s">
        <v>2862</v>
      </c>
      <c r="D638" s="432">
        <v>20</v>
      </c>
      <c r="E638" s="431" t="s">
        <v>58</v>
      </c>
      <c r="F638" s="474"/>
      <c r="G638" s="475"/>
    </row>
    <row r="639" spans="1:7" ht="31.5" x14ac:dyDescent="0.25">
      <c r="A639" s="429">
        <f t="shared" si="69"/>
        <v>558</v>
      </c>
      <c r="B639" s="430" t="s">
        <v>2669</v>
      </c>
      <c r="C639" s="431" t="s">
        <v>2862</v>
      </c>
      <c r="D639" s="432">
        <v>5</v>
      </c>
      <c r="E639" s="431" t="s">
        <v>58</v>
      </c>
      <c r="F639" s="474"/>
      <c r="G639" s="475"/>
    </row>
    <row r="640" spans="1:7" ht="31.5" x14ac:dyDescent="0.25">
      <c r="A640" s="429">
        <f t="shared" si="69"/>
        <v>559</v>
      </c>
      <c r="B640" s="430" t="s">
        <v>2670</v>
      </c>
      <c r="C640" s="431" t="s">
        <v>2862</v>
      </c>
      <c r="D640" s="432">
        <v>5</v>
      </c>
      <c r="E640" s="431" t="s">
        <v>58</v>
      </c>
      <c r="F640" s="474"/>
      <c r="G640" s="475"/>
    </row>
    <row r="641" spans="1:7" ht="31.5" x14ac:dyDescent="0.25">
      <c r="A641" s="429">
        <f t="shared" si="69"/>
        <v>560</v>
      </c>
      <c r="B641" s="430" t="s">
        <v>2885</v>
      </c>
      <c r="C641" s="431" t="s">
        <v>2862</v>
      </c>
      <c r="D641" s="432">
        <v>3</v>
      </c>
      <c r="E641" s="431" t="s">
        <v>19</v>
      </c>
      <c r="F641" s="474"/>
      <c r="G641" s="475"/>
    </row>
    <row r="642" spans="1:7" ht="15.75" x14ac:dyDescent="0.25">
      <c r="A642" s="429" t="s">
        <v>5</v>
      </c>
      <c r="B642" s="440" t="s">
        <v>2270</v>
      </c>
      <c r="C642" s="476"/>
      <c r="D642" s="432"/>
      <c r="E642" s="431"/>
      <c r="F642" s="474"/>
      <c r="G642" s="475"/>
    </row>
    <row r="643" spans="1:7" ht="31.5" x14ac:dyDescent="0.25">
      <c r="A643" s="429">
        <f>+A641+1</f>
        <v>561</v>
      </c>
      <c r="B643" s="430" t="s">
        <v>2694</v>
      </c>
      <c r="C643" s="431" t="s">
        <v>2862</v>
      </c>
      <c r="D643" s="432">
        <v>6</v>
      </c>
      <c r="E643" s="431" t="s">
        <v>15</v>
      </c>
      <c r="F643" s="474"/>
      <c r="G643" s="475"/>
    </row>
    <row r="644" spans="1:7" ht="31.5" x14ac:dyDescent="0.25">
      <c r="A644" s="429">
        <f t="shared" ref="A644:A648" si="70">+A643+1</f>
        <v>562</v>
      </c>
      <c r="B644" s="430" t="s">
        <v>2707</v>
      </c>
      <c r="C644" s="431" t="s">
        <v>2862</v>
      </c>
      <c r="D644" s="432">
        <v>32</v>
      </c>
      <c r="E644" s="431" t="s">
        <v>58</v>
      </c>
      <c r="F644" s="474"/>
      <c r="G644" s="475"/>
    </row>
    <row r="645" spans="1:7" ht="31.5" x14ac:dyDescent="0.25">
      <c r="A645" s="429">
        <f t="shared" si="70"/>
        <v>563</v>
      </c>
      <c r="B645" s="430" t="s">
        <v>2671</v>
      </c>
      <c r="C645" s="431" t="s">
        <v>2862</v>
      </c>
      <c r="D645" s="432">
        <v>5</v>
      </c>
      <c r="E645" s="431" t="s">
        <v>58</v>
      </c>
      <c r="F645" s="474"/>
      <c r="G645" s="475"/>
    </row>
    <row r="646" spans="1:7" ht="31.5" x14ac:dyDescent="0.25">
      <c r="A646" s="429">
        <f t="shared" si="70"/>
        <v>564</v>
      </c>
      <c r="B646" s="430" t="s">
        <v>2672</v>
      </c>
      <c r="C646" s="431" t="s">
        <v>2862</v>
      </c>
      <c r="D646" s="432">
        <v>10</v>
      </c>
      <c r="E646" s="431" t="s">
        <v>58</v>
      </c>
      <c r="F646" s="474"/>
      <c r="G646" s="475"/>
    </row>
    <row r="647" spans="1:7" ht="31.5" x14ac:dyDescent="0.25">
      <c r="A647" s="429">
        <f t="shared" si="70"/>
        <v>565</v>
      </c>
      <c r="B647" s="430" t="s">
        <v>2673</v>
      </c>
      <c r="C647" s="431" t="s">
        <v>2862</v>
      </c>
      <c r="D647" s="432">
        <v>6.6</v>
      </c>
      <c r="E647" s="431" t="s">
        <v>58</v>
      </c>
      <c r="F647" s="474"/>
      <c r="G647" s="475"/>
    </row>
    <row r="648" spans="1:7" ht="31.5" x14ac:dyDescent="0.25">
      <c r="A648" s="429">
        <f t="shared" si="70"/>
        <v>566</v>
      </c>
      <c r="B648" s="430" t="s">
        <v>2710</v>
      </c>
      <c r="C648" s="431" t="s">
        <v>2862</v>
      </c>
      <c r="D648" s="432">
        <v>1</v>
      </c>
      <c r="E648" s="431" t="s">
        <v>19</v>
      </c>
      <c r="F648" s="474"/>
      <c r="G648" s="475"/>
    </row>
    <row r="649" spans="1:7" ht="15.75" x14ac:dyDescent="0.25">
      <c r="A649" s="435" t="s">
        <v>2835</v>
      </c>
      <c r="B649" s="441" t="s">
        <v>2783</v>
      </c>
      <c r="C649" s="476"/>
      <c r="D649" s="442"/>
      <c r="E649" s="431"/>
      <c r="F649" s="474"/>
      <c r="G649" s="475"/>
    </row>
    <row r="650" spans="1:7" ht="31.5" x14ac:dyDescent="0.25">
      <c r="A650" s="429">
        <f>+A648+1</f>
        <v>567</v>
      </c>
      <c r="B650" s="430" t="s">
        <v>2258</v>
      </c>
      <c r="C650" s="431" t="s">
        <v>2862</v>
      </c>
      <c r="D650" s="442">
        <v>1</v>
      </c>
      <c r="E650" s="431" t="s">
        <v>15</v>
      </c>
      <c r="F650" s="474"/>
      <c r="G650" s="475"/>
    </row>
    <row r="651" spans="1:7" ht="31.5" x14ac:dyDescent="0.25">
      <c r="A651" s="429">
        <f t="shared" ref="A651:A654" si="71">+A650+1</f>
        <v>568</v>
      </c>
      <c r="B651" s="430" t="s">
        <v>2660</v>
      </c>
      <c r="C651" s="431" t="s">
        <v>2862</v>
      </c>
      <c r="D651" s="442">
        <v>20</v>
      </c>
      <c r="E651" s="431" t="s">
        <v>58</v>
      </c>
      <c r="F651" s="474"/>
      <c r="G651" s="475"/>
    </row>
    <row r="652" spans="1:7" ht="31.5" x14ac:dyDescent="0.25">
      <c r="A652" s="429">
        <f t="shared" si="71"/>
        <v>569</v>
      </c>
      <c r="B652" s="430" t="s">
        <v>2671</v>
      </c>
      <c r="C652" s="431" t="s">
        <v>2862</v>
      </c>
      <c r="D652" s="442">
        <v>10</v>
      </c>
      <c r="E652" s="431" t="s">
        <v>58</v>
      </c>
      <c r="F652" s="474"/>
      <c r="G652" s="475"/>
    </row>
    <row r="653" spans="1:7" ht="31.5" x14ac:dyDescent="0.25">
      <c r="A653" s="429">
        <f t="shared" si="71"/>
        <v>570</v>
      </c>
      <c r="B653" s="430" t="s">
        <v>2672</v>
      </c>
      <c r="C653" s="431" t="s">
        <v>2862</v>
      </c>
      <c r="D653" s="442">
        <v>20</v>
      </c>
      <c r="E653" s="431" t="s">
        <v>58</v>
      </c>
      <c r="F653" s="474"/>
      <c r="G653" s="475"/>
    </row>
    <row r="654" spans="1:7" ht="31.5" x14ac:dyDescent="0.25">
      <c r="A654" s="429">
        <f t="shared" si="71"/>
        <v>571</v>
      </c>
      <c r="B654" s="430" t="s">
        <v>2885</v>
      </c>
      <c r="C654" s="431" t="s">
        <v>2862</v>
      </c>
      <c r="D654" s="442">
        <v>3</v>
      </c>
      <c r="E654" s="431" t="s">
        <v>19</v>
      </c>
      <c r="F654" s="474"/>
      <c r="G654" s="475"/>
    </row>
    <row r="655" spans="1:7" ht="15.75" x14ac:dyDescent="0.25">
      <c r="A655" s="429" t="s">
        <v>5</v>
      </c>
      <c r="B655" s="440" t="s">
        <v>2270</v>
      </c>
      <c r="C655" s="476"/>
      <c r="D655" s="442"/>
      <c r="E655" s="431"/>
      <c r="F655" s="474"/>
      <c r="G655" s="475"/>
    </row>
    <row r="656" spans="1:7" ht="31.5" x14ac:dyDescent="0.25">
      <c r="A656" s="429">
        <f>+A654+1</f>
        <v>572</v>
      </c>
      <c r="B656" s="430" t="s">
        <v>2694</v>
      </c>
      <c r="C656" s="431" t="s">
        <v>2862</v>
      </c>
      <c r="D656" s="442">
        <v>6</v>
      </c>
      <c r="E656" s="431" t="s">
        <v>15</v>
      </c>
      <c r="F656" s="474"/>
      <c r="G656" s="475"/>
    </row>
    <row r="657" spans="1:7" ht="31.5" x14ac:dyDescent="0.25">
      <c r="A657" s="429">
        <f t="shared" ref="A657:A661" si="72">+A656+1</f>
        <v>573</v>
      </c>
      <c r="B657" s="430" t="s">
        <v>2707</v>
      </c>
      <c r="C657" s="431" t="s">
        <v>2862</v>
      </c>
      <c r="D657" s="442">
        <v>32</v>
      </c>
      <c r="E657" s="431" t="s">
        <v>58</v>
      </c>
      <c r="F657" s="474"/>
      <c r="G657" s="475"/>
    </row>
    <row r="658" spans="1:7" ht="31.5" x14ac:dyDescent="0.25">
      <c r="A658" s="429">
        <f t="shared" si="72"/>
        <v>574</v>
      </c>
      <c r="B658" s="430" t="s">
        <v>2671</v>
      </c>
      <c r="C658" s="431" t="s">
        <v>2862</v>
      </c>
      <c r="D658" s="442">
        <v>5</v>
      </c>
      <c r="E658" s="431" t="s">
        <v>58</v>
      </c>
      <c r="F658" s="474"/>
      <c r="G658" s="475"/>
    </row>
    <row r="659" spans="1:7" ht="31.5" x14ac:dyDescent="0.25">
      <c r="A659" s="429">
        <f t="shared" si="72"/>
        <v>575</v>
      </c>
      <c r="B659" s="430" t="s">
        <v>2672</v>
      </c>
      <c r="C659" s="431" t="s">
        <v>2862</v>
      </c>
      <c r="D659" s="442">
        <v>10</v>
      </c>
      <c r="E659" s="431" t="s">
        <v>58</v>
      </c>
      <c r="F659" s="474"/>
      <c r="G659" s="475"/>
    </row>
    <row r="660" spans="1:7" ht="31.5" x14ac:dyDescent="0.25">
      <c r="A660" s="429">
        <f t="shared" si="72"/>
        <v>576</v>
      </c>
      <c r="B660" s="430" t="s">
        <v>2673</v>
      </c>
      <c r="C660" s="431" t="s">
        <v>2862</v>
      </c>
      <c r="D660" s="442">
        <v>6.6</v>
      </c>
      <c r="E660" s="431" t="s">
        <v>58</v>
      </c>
      <c r="F660" s="474"/>
      <c r="G660" s="475"/>
    </row>
    <row r="661" spans="1:7" ht="31.5" x14ac:dyDescent="0.25">
      <c r="A661" s="429">
        <f t="shared" si="72"/>
        <v>577</v>
      </c>
      <c r="B661" s="430" t="s">
        <v>2710</v>
      </c>
      <c r="C661" s="431" t="s">
        <v>2862</v>
      </c>
      <c r="D661" s="442">
        <v>1</v>
      </c>
      <c r="E661" s="431" t="s">
        <v>19</v>
      </c>
      <c r="F661" s="474"/>
      <c r="G661" s="475"/>
    </row>
    <row r="662" spans="1:7" ht="15.75" x14ac:dyDescent="0.25">
      <c r="A662" s="435" t="s">
        <v>2836</v>
      </c>
      <c r="B662" s="441" t="s">
        <v>2784</v>
      </c>
      <c r="C662" s="476"/>
      <c r="D662" s="442"/>
      <c r="E662" s="431"/>
      <c r="F662" s="474"/>
      <c r="G662" s="475"/>
    </row>
    <row r="663" spans="1:7" ht="31.5" x14ac:dyDescent="0.25">
      <c r="A663" s="429">
        <f>+A661+1</f>
        <v>578</v>
      </c>
      <c r="B663" s="430" t="s">
        <v>2254</v>
      </c>
      <c r="C663" s="431" t="s">
        <v>2862</v>
      </c>
      <c r="D663" s="442">
        <v>67.2</v>
      </c>
      <c r="E663" s="431" t="s">
        <v>58</v>
      </c>
      <c r="F663" s="474"/>
      <c r="G663" s="475"/>
    </row>
    <row r="664" spans="1:7" ht="31.5" x14ac:dyDescent="0.25">
      <c r="A664" s="429">
        <f t="shared" ref="A664:A666" si="73">+A663+1</f>
        <v>579</v>
      </c>
      <c r="B664" s="430" t="s">
        <v>2634</v>
      </c>
      <c r="C664" s="431" t="s">
        <v>2862</v>
      </c>
      <c r="D664" s="442">
        <v>2.6880000000000002</v>
      </c>
      <c r="E664" s="431" t="s">
        <v>27</v>
      </c>
      <c r="F664" s="474"/>
      <c r="G664" s="475"/>
    </row>
    <row r="665" spans="1:7" ht="31.5" x14ac:dyDescent="0.25">
      <c r="A665" s="429">
        <f t="shared" si="73"/>
        <v>580</v>
      </c>
      <c r="B665" s="430" t="s">
        <v>2165</v>
      </c>
      <c r="C665" s="431" t="s">
        <v>2862</v>
      </c>
      <c r="D665" s="442">
        <v>2.6880000000000002</v>
      </c>
      <c r="E665" s="431" t="s">
        <v>27</v>
      </c>
      <c r="F665" s="474"/>
      <c r="G665" s="475"/>
    </row>
    <row r="666" spans="1:7" ht="31.5" x14ac:dyDescent="0.25">
      <c r="A666" s="429">
        <f t="shared" si="73"/>
        <v>581</v>
      </c>
      <c r="B666" s="430" t="s">
        <v>2167</v>
      </c>
      <c r="C666" s="431" t="s">
        <v>2862</v>
      </c>
      <c r="D666" s="442">
        <v>2.6880000000000002</v>
      </c>
      <c r="E666" s="431" t="s">
        <v>27</v>
      </c>
      <c r="F666" s="474"/>
      <c r="G666" s="475"/>
    </row>
    <row r="667" spans="1:7" ht="15.75" x14ac:dyDescent="0.25">
      <c r="A667" s="429" t="s">
        <v>5</v>
      </c>
      <c r="B667" s="440" t="s">
        <v>2255</v>
      </c>
      <c r="C667" s="476"/>
      <c r="D667" s="442"/>
      <c r="E667" s="431"/>
      <c r="F667" s="474"/>
      <c r="G667" s="475"/>
    </row>
    <row r="668" spans="1:7" ht="31.5" x14ac:dyDescent="0.25">
      <c r="A668" s="429">
        <f>+A666+1</f>
        <v>582</v>
      </c>
      <c r="B668" s="430" t="s">
        <v>2655</v>
      </c>
      <c r="C668" s="431" t="s">
        <v>2862</v>
      </c>
      <c r="D668" s="442">
        <v>10</v>
      </c>
      <c r="E668" s="431" t="s">
        <v>58</v>
      </c>
      <c r="F668" s="474"/>
      <c r="G668" s="475"/>
    </row>
    <row r="669" spans="1:7" ht="31.5" x14ac:dyDescent="0.25">
      <c r="A669" s="429">
        <f t="shared" ref="A669:A692" si="74">+A668+1</f>
        <v>583</v>
      </c>
      <c r="B669" s="430" t="s">
        <v>2931</v>
      </c>
      <c r="C669" s="431" t="s">
        <v>2862</v>
      </c>
      <c r="D669" s="442">
        <v>60</v>
      </c>
      <c r="E669" s="431" t="s">
        <v>58</v>
      </c>
      <c r="F669" s="474"/>
      <c r="G669" s="475"/>
    </row>
    <row r="670" spans="1:7" ht="31.5" x14ac:dyDescent="0.25">
      <c r="A670" s="429">
        <f t="shared" si="74"/>
        <v>584</v>
      </c>
      <c r="B670" s="430" t="s">
        <v>2656</v>
      </c>
      <c r="C670" s="431" t="s">
        <v>2862</v>
      </c>
      <c r="D670" s="442">
        <v>18</v>
      </c>
      <c r="E670" s="431" t="s">
        <v>58</v>
      </c>
      <c r="F670" s="474"/>
      <c r="G670" s="475"/>
    </row>
    <row r="671" spans="1:7" ht="31.5" x14ac:dyDescent="0.25">
      <c r="A671" s="429">
        <f t="shared" si="74"/>
        <v>585</v>
      </c>
      <c r="B671" s="430" t="s">
        <v>2657</v>
      </c>
      <c r="C671" s="431" t="s">
        <v>2862</v>
      </c>
      <c r="D671" s="442">
        <v>79.8</v>
      </c>
      <c r="E671" s="431" t="s">
        <v>58</v>
      </c>
      <c r="F671" s="474"/>
      <c r="G671" s="475"/>
    </row>
    <row r="672" spans="1:7" ht="31.5" x14ac:dyDescent="0.25">
      <c r="A672" s="429">
        <f t="shared" si="74"/>
        <v>586</v>
      </c>
      <c r="B672" s="430" t="s">
        <v>2318</v>
      </c>
      <c r="C672" s="431" t="s">
        <v>2862</v>
      </c>
      <c r="D672" s="442">
        <v>3</v>
      </c>
      <c r="E672" s="431" t="s">
        <v>15</v>
      </c>
      <c r="F672" s="474"/>
      <c r="G672" s="475"/>
    </row>
    <row r="673" spans="1:7" ht="31.5" x14ac:dyDescent="0.25">
      <c r="A673" s="429">
        <f t="shared" si="74"/>
        <v>587</v>
      </c>
      <c r="B673" s="430" t="s">
        <v>2319</v>
      </c>
      <c r="C673" s="431" t="s">
        <v>2862</v>
      </c>
      <c r="D673" s="442">
        <v>7</v>
      </c>
      <c r="E673" s="431" t="s">
        <v>15</v>
      </c>
      <c r="F673" s="474"/>
      <c r="G673" s="475"/>
    </row>
    <row r="674" spans="1:7" ht="31.5" x14ac:dyDescent="0.25">
      <c r="A674" s="429">
        <f t="shared" si="74"/>
        <v>588</v>
      </c>
      <c r="B674" s="430" t="s">
        <v>2258</v>
      </c>
      <c r="C674" s="431" t="s">
        <v>2862</v>
      </c>
      <c r="D674" s="442">
        <v>9</v>
      </c>
      <c r="E674" s="431" t="s">
        <v>15</v>
      </c>
      <c r="F674" s="474"/>
      <c r="G674" s="475"/>
    </row>
    <row r="675" spans="1:7" ht="31.5" x14ac:dyDescent="0.25">
      <c r="A675" s="429">
        <f t="shared" si="74"/>
        <v>589</v>
      </c>
      <c r="B675" s="430" t="s">
        <v>2320</v>
      </c>
      <c r="C675" s="431" t="s">
        <v>2862</v>
      </c>
      <c r="D675" s="442">
        <v>1</v>
      </c>
      <c r="E675" s="431" t="s">
        <v>23</v>
      </c>
      <c r="F675" s="474"/>
      <c r="G675" s="475"/>
    </row>
    <row r="676" spans="1:7" ht="31.5" x14ac:dyDescent="0.25">
      <c r="A676" s="429">
        <f t="shared" si="74"/>
        <v>590</v>
      </c>
      <c r="B676" s="430" t="s">
        <v>2719</v>
      </c>
      <c r="C676" s="431" t="s">
        <v>2862</v>
      </c>
      <c r="D676" s="442">
        <v>1</v>
      </c>
      <c r="E676" s="431" t="s">
        <v>19</v>
      </c>
      <c r="F676" s="474"/>
      <c r="G676" s="475"/>
    </row>
    <row r="677" spans="1:7" ht="31.5" x14ac:dyDescent="0.25">
      <c r="A677" s="429">
        <f t="shared" si="74"/>
        <v>591</v>
      </c>
      <c r="B677" s="430" t="s">
        <v>2720</v>
      </c>
      <c r="C677" s="431" t="s">
        <v>2862</v>
      </c>
      <c r="D677" s="442">
        <v>1</v>
      </c>
      <c r="E677" s="431" t="s">
        <v>19</v>
      </c>
      <c r="F677" s="474"/>
      <c r="G677" s="475"/>
    </row>
    <row r="678" spans="1:7" ht="31.5" x14ac:dyDescent="0.25">
      <c r="A678" s="429">
        <f t="shared" si="74"/>
        <v>592</v>
      </c>
      <c r="B678" s="430" t="s">
        <v>2721</v>
      </c>
      <c r="C678" s="431" t="s">
        <v>2862</v>
      </c>
      <c r="D678" s="442">
        <v>1</v>
      </c>
      <c r="E678" s="431" t="s">
        <v>19</v>
      </c>
      <c r="F678" s="474"/>
      <c r="G678" s="475"/>
    </row>
    <row r="679" spans="1:7" ht="31.5" x14ac:dyDescent="0.25">
      <c r="A679" s="429">
        <f t="shared" si="74"/>
        <v>593</v>
      </c>
      <c r="B679" s="430" t="s">
        <v>2722</v>
      </c>
      <c r="C679" s="431" t="s">
        <v>2862</v>
      </c>
      <c r="D679" s="442">
        <v>2</v>
      </c>
      <c r="E679" s="431" t="s">
        <v>19</v>
      </c>
      <c r="F679" s="474"/>
      <c r="G679" s="475"/>
    </row>
    <row r="680" spans="1:7" ht="31.5" x14ac:dyDescent="0.25">
      <c r="A680" s="429">
        <f t="shared" si="74"/>
        <v>594</v>
      </c>
      <c r="B680" s="430" t="s">
        <v>2723</v>
      </c>
      <c r="C680" s="431" t="s">
        <v>2862</v>
      </c>
      <c r="D680" s="442">
        <v>1</v>
      </c>
      <c r="E680" s="431" t="s">
        <v>19</v>
      </c>
      <c r="F680" s="474"/>
      <c r="G680" s="475"/>
    </row>
    <row r="681" spans="1:7" ht="31.5" x14ac:dyDescent="0.25">
      <c r="A681" s="429">
        <f t="shared" si="74"/>
        <v>595</v>
      </c>
      <c r="B681" s="430" t="s">
        <v>2724</v>
      </c>
      <c r="C681" s="431" t="s">
        <v>2862</v>
      </c>
      <c r="D681" s="442">
        <v>3</v>
      </c>
      <c r="E681" s="431" t="s">
        <v>19</v>
      </c>
      <c r="F681" s="474"/>
      <c r="G681" s="475"/>
    </row>
    <row r="682" spans="1:7" ht="31.5" x14ac:dyDescent="0.25">
      <c r="A682" s="429">
        <f t="shared" si="74"/>
        <v>596</v>
      </c>
      <c r="B682" s="430" t="s">
        <v>2725</v>
      </c>
      <c r="C682" s="431" t="s">
        <v>2862</v>
      </c>
      <c r="D682" s="442">
        <v>2</v>
      </c>
      <c r="E682" s="431" t="s">
        <v>19</v>
      </c>
      <c r="F682" s="474"/>
      <c r="G682" s="475"/>
    </row>
    <row r="683" spans="1:7" ht="31.5" x14ac:dyDescent="0.25">
      <c r="A683" s="429">
        <f t="shared" si="74"/>
        <v>597</v>
      </c>
      <c r="B683" s="430" t="s">
        <v>2726</v>
      </c>
      <c r="C683" s="431" t="s">
        <v>2862</v>
      </c>
      <c r="D683" s="442">
        <v>6</v>
      </c>
      <c r="E683" s="431" t="s">
        <v>19</v>
      </c>
      <c r="F683" s="474"/>
      <c r="G683" s="475"/>
    </row>
    <row r="684" spans="1:7" ht="31.5" x14ac:dyDescent="0.25">
      <c r="A684" s="429">
        <f t="shared" si="74"/>
        <v>598</v>
      </c>
      <c r="B684" s="430" t="s">
        <v>2329</v>
      </c>
      <c r="C684" s="431" t="s">
        <v>2862</v>
      </c>
      <c r="D684" s="442">
        <v>1</v>
      </c>
      <c r="E684" s="431" t="s">
        <v>15</v>
      </c>
      <c r="F684" s="474"/>
      <c r="G684" s="475"/>
    </row>
    <row r="685" spans="1:7" ht="31.5" x14ac:dyDescent="0.25">
      <c r="A685" s="429">
        <f t="shared" si="74"/>
        <v>599</v>
      </c>
      <c r="B685" s="430" t="s">
        <v>2330</v>
      </c>
      <c r="C685" s="431" t="s">
        <v>2862</v>
      </c>
      <c r="D685" s="442">
        <v>1</v>
      </c>
      <c r="E685" s="431" t="s">
        <v>23</v>
      </c>
      <c r="F685" s="474"/>
      <c r="G685" s="475"/>
    </row>
    <row r="686" spans="1:7" ht="31.5" x14ac:dyDescent="0.25">
      <c r="A686" s="429">
        <f t="shared" si="74"/>
        <v>600</v>
      </c>
      <c r="B686" s="430" t="s">
        <v>2719</v>
      </c>
      <c r="C686" s="431" t="s">
        <v>2862</v>
      </c>
      <c r="D686" s="442">
        <v>1</v>
      </c>
      <c r="E686" s="431" t="s">
        <v>19</v>
      </c>
      <c r="F686" s="474"/>
      <c r="G686" s="475"/>
    </row>
    <row r="687" spans="1:7" ht="31.5" x14ac:dyDescent="0.25">
      <c r="A687" s="429">
        <f t="shared" si="74"/>
        <v>601</v>
      </c>
      <c r="B687" s="430" t="s">
        <v>2720</v>
      </c>
      <c r="C687" s="431" t="s">
        <v>2862</v>
      </c>
      <c r="D687" s="442">
        <v>1</v>
      </c>
      <c r="E687" s="431" t="s">
        <v>19</v>
      </c>
      <c r="F687" s="474"/>
      <c r="G687" s="475"/>
    </row>
    <row r="688" spans="1:7" ht="31.5" x14ac:dyDescent="0.25">
      <c r="A688" s="429">
        <f t="shared" si="74"/>
        <v>602</v>
      </c>
      <c r="B688" s="430" t="s">
        <v>2722</v>
      </c>
      <c r="C688" s="431" t="s">
        <v>2862</v>
      </c>
      <c r="D688" s="442">
        <v>2</v>
      </c>
      <c r="E688" s="431" t="s">
        <v>19</v>
      </c>
      <c r="F688" s="474"/>
      <c r="G688" s="475"/>
    </row>
    <row r="689" spans="1:7" ht="31.5" x14ac:dyDescent="0.25">
      <c r="A689" s="429">
        <f t="shared" si="74"/>
        <v>603</v>
      </c>
      <c r="B689" s="430" t="s">
        <v>2724</v>
      </c>
      <c r="C689" s="431" t="s">
        <v>2862</v>
      </c>
      <c r="D689" s="442">
        <v>7</v>
      </c>
      <c r="E689" s="431" t="s">
        <v>19</v>
      </c>
      <c r="F689" s="474"/>
      <c r="G689" s="475"/>
    </row>
    <row r="690" spans="1:7" ht="31.5" x14ac:dyDescent="0.25">
      <c r="A690" s="429">
        <f t="shared" si="74"/>
        <v>604</v>
      </c>
      <c r="B690" s="430" t="s">
        <v>2725</v>
      </c>
      <c r="C690" s="431" t="s">
        <v>2862</v>
      </c>
      <c r="D690" s="442">
        <v>2</v>
      </c>
      <c r="E690" s="431" t="s">
        <v>19</v>
      </c>
      <c r="F690" s="474"/>
      <c r="G690" s="475"/>
    </row>
    <row r="691" spans="1:7" ht="31.5" x14ac:dyDescent="0.25">
      <c r="A691" s="429">
        <f t="shared" si="74"/>
        <v>605</v>
      </c>
      <c r="B691" s="430" t="s">
        <v>2726</v>
      </c>
      <c r="C691" s="431" t="s">
        <v>2862</v>
      </c>
      <c r="D691" s="442">
        <v>6</v>
      </c>
      <c r="E691" s="431" t="s">
        <v>19</v>
      </c>
      <c r="F691" s="474"/>
      <c r="G691" s="475"/>
    </row>
    <row r="692" spans="1:7" ht="31.5" x14ac:dyDescent="0.25">
      <c r="A692" s="429">
        <f t="shared" si="74"/>
        <v>606</v>
      </c>
      <c r="B692" s="430" t="s">
        <v>2329</v>
      </c>
      <c r="C692" s="431" t="s">
        <v>2862</v>
      </c>
      <c r="D692" s="442">
        <v>1</v>
      </c>
      <c r="E692" s="431" t="s">
        <v>15</v>
      </c>
      <c r="F692" s="474"/>
      <c r="G692" s="475"/>
    </row>
    <row r="693" spans="1:7" ht="15.75" x14ac:dyDescent="0.25">
      <c r="A693" s="429" t="s">
        <v>5</v>
      </c>
      <c r="B693" s="440" t="s">
        <v>2270</v>
      </c>
      <c r="C693" s="476"/>
      <c r="D693" s="442"/>
      <c r="E693" s="431"/>
      <c r="F693" s="474"/>
      <c r="G693" s="475"/>
    </row>
    <row r="694" spans="1:7" ht="31.5" x14ac:dyDescent="0.25">
      <c r="A694" s="429">
        <f>+A692+1</f>
        <v>607</v>
      </c>
      <c r="B694" s="430" t="s">
        <v>2694</v>
      </c>
      <c r="C694" s="431" t="s">
        <v>2862</v>
      </c>
      <c r="D694" s="442">
        <v>135</v>
      </c>
      <c r="E694" s="431" t="s">
        <v>15</v>
      </c>
      <c r="F694" s="474"/>
      <c r="G694" s="475"/>
    </row>
    <row r="695" spans="1:7" ht="31.5" x14ac:dyDescent="0.25">
      <c r="A695" s="429">
        <f t="shared" ref="A695:A703" si="75">+A694+1</f>
        <v>608</v>
      </c>
      <c r="B695" s="430" t="s">
        <v>2702</v>
      </c>
      <c r="C695" s="431" t="s">
        <v>2862</v>
      </c>
      <c r="D695" s="442">
        <v>5</v>
      </c>
      <c r="E695" s="431" t="s">
        <v>15</v>
      </c>
      <c r="F695" s="474"/>
      <c r="G695" s="475"/>
    </row>
    <row r="696" spans="1:7" ht="31.5" x14ac:dyDescent="0.25">
      <c r="A696" s="429">
        <f t="shared" si="75"/>
        <v>609</v>
      </c>
      <c r="B696" s="430" t="s">
        <v>2707</v>
      </c>
      <c r="C696" s="431" t="s">
        <v>2862</v>
      </c>
      <c r="D696" s="442">
        <v>1613.5</v>
      </c>
      <c r="E696" s="431" t="s">
        <v>58</v>
      </c>
      <c r="F696" s="474"/>
      <c r="G696" s="475"/>
    </row>
    <row r="697" spans="1:7" ht="31.5" x14ac:dyDescent="0.25">
      <c r="A697" s="429">
        <f t="shared" si="75"/>
        <v>610</v>
      </c>
      <c r="B697" s="430" t="s">
        <v>2671</v>
      </c>
      <c r="C697" s="431" t="s">
        <v>2862</v>
      </c>
      <c r="D697" s="442">
        <v>67.2</v>
      </c>
      <c r="E697" s="431" t="s">
        <v>58</v>
      </c>
      <c r="F697" s="474"/>
      <c r="G697" s="475"/>
    </row>
    <row r="698" spans="1:7" ht="31.5" x14ac:dyDescent="0.25">
      <c r="A698" s="429">
        <f t="shared" si="75"/>
        <v>611</v>
      </c>
      <c r="B698" s="430" t="s">
        <v>2672</v>
      </c>
      <c r="C698" s="431" t="s">
        <v>2862</v>
      </c>
      <c r="D698" s="442">
        <v>308.3</v>
      </c>
      <c r="E698" s="431" t="s">
        <v>58</v>
      </c>
      <c r="F698" s="474"/>
      <c r="G698" s="475"/>
    </row>
    <row r="699" spans="1:7" ht="31.5" x14ac:dyDescent="0.25">
      <c r="A699" s="429">
        <f t="shared" si="75"/>
        <v>612</v>
      </c>
      <c r="B699" s="430" t="s">
        <v>2674</v>
      </c>
      <c r="C699" s="431" t="s">
        <v>2862</v>
      </c>
      <c r="D699" s="442">
        <v>46.199999999999996</v>
      </c>
      <c r="E699" s="431" t="s">
        <v>58</v>
      </c>
      <c r="F699" s="474"/>
      <c r="G699" s="475"/>
    </row>
    <row r="700" spans="1:7" ht="31.5" x14ac:dyDescent="0.25">
      <c r="A700" s="429">
        <f t="shared" si="75"/>
        <v>613</v>
      </c>
      <c r="B700" s="430" t="s">
        <v>2673</v>
      </c>
      <c r="C700" s="431" t="s">
        <v>2862</v>
      </c>
      <c r="D700" s="442">
        <v>154</v>
      </c>
      <c r="E700" s="431" t="s">
        <v>58</v>
      </c>
      <c r="F700" s="474"/>
      <c r="G700" s="475"/>
    </row>
    <row r="701" spans="1:7" ht="31.5" x14ac:dyDescent="0.25">
      <c r="A701" s="429">
        <f t="shared" si="75"/>
        <v>614</v>
      </c>
      <c r="B701" s="430" t="s">
        <v>2710</v>
      </c>
      <c r="C701" s="431" t="s">
        <v>2862</v>
      </c>
      <c r="D701" s="442">
        <v>3</v>
      </c>
      <c r="E701" s="431" t="s">
        <v>19</v>
      </c>
      <c r="F701" s="474"/>
      <c r="G701" s="475"/>
    </row>
    <row r="702" spans="1:7" ht="31.5" x14ac:dyDescent="0.25">
      <c r="A702" s="429">
        <f t="shared" si="75"/>
        <v>615</v>
      </c>
      <c r="B702" s="430" t="s">
        <v>2711</v>
      </c>
      <c r="C702" s="431" t="s">
        <v>2862</v>
      </c>
      <c r="D702" s="442">
        <v>3</v>
      </c>
      <c r="E702" s="431" t="s">
        <v>19</v>
      </c>
      <c r="F702" s="474"/>
      <c r="G702" s="475"/>
    </row>
    <row r="703" spans="1:7" ht="31.5" x14ac:dyDescent="0.25">
      <c r="A703" s="429">
        <f t="shared" si="75"/>
        <v>616</v>
      </c>
      <c r="B703" s="430" t="s">
        <v>2712</v>
      </c>
      <c r="C703" s="431" t="s">
        <v>2862</v>
      </c>
      <c r="D703" s="442">
        <v>4</v>
      </c>
      <c r="E703" s="431" t="s">
        <v>19</v>
      </c>
      <c r="F703" s="474"/>
      <c r="G703" s="475"/>
    </row>
    <row r="704" spans="1:7" ht="15.75" x14ac:dyDescent="0.25">
      <c r="A704" s="429" t="s">
        <v>5</v>
      </c>
      <c r="B704" s="440" t="s">
        <v>2278</v>
      </c>
      <c r="C704" s="476"/>
      <c r="D704" s="442"/>
      <c r="E704" s="431"/>
      <c r="F704" s="474"/>
      <c r="G704" s="475"/>
    </row>
    <row r="705" spans="1:7" ht="31.5" x14ac:dyDescent="0.25">
      <c r="A705" s="429">
        <f>+A703+1</f>
        <v>617</v>
      </c>
      <c r="B705" s="430" t="s">
        <v>2708</v>
      </c>
      <c r="C705" s="431" t="s">
        <v>2862</v>
      </c>
      <c r="D705" s="442">
        <v>305.95</v>
      </c>
      <c r="E705" s="431" t="s">
        <v>42</v>
      </c>
      <c r="F705" s="474"/>
      <c r="G705" s="475"/>
    </row>
    <row r="706" spans="1:7" ht="31.5" x14ac:dyDescent="0.25">
      <c r="A706" s="429">
        <f t="shared" ref="A706:A719" si="76">+A705+1</f>
        <v>618</v>
      </c>
      <c r="B706" s="430" t="s">
        <v>2672</v>
      </c>
      <c r="C706" s="431" t="s">
        <v>2862</v>
      </c>
      <c r="D706" s="442">
        <v>52</v>
      </c>
      <c r="E706" s="431" t="s">
        <v>58</v>
      </c>
      <c r="F706" s="474"/>
      <c r="G706" s="475"/>
    </row>
    <row r="707" spans="1:7" ht="31.5" x14ac:dyDescent="0.25">
      <c r="A707" s="429">
        <f t="shared" si="76"/>
        <v>619</v>
      </c>
      <c r="B707" s="430" t="s">
        <v>2669</v>
      </c>
      <c r="C707" s="431" t="s">
        <v>2862</v>
      </c>
      <c r="D707" s="442">
        <v>32</v>
      </c>
      <c r="E707" s="431" t="s">
        <v>58</v>
      </c>
      <c r="F707" s="474"/>
      <c r="G707" s="475"/>
    </row>
    <row r="708" spans="1:7" ht="31.5" x14ac:dyDescent="0.25">
      <c r="A708" s="429">
        <f t="shared" si="76"/>
        <v>620</v>
      </c>
      <c r="B708" s="430" t="s">
        <v>2932</v>
      </c>
      <c r="C708" s="431" t="s">
        <v>2862</v>
      </c>
      <c r="D708" s="442">
        <v>15</v>
      </c>
      <c r="E708" s="431" t="s">
        <v>58</v>
      </c>
      <c r="F708" s="474"/>
      <c r="G708" s="475"/>
    </row>
    <row r="709" spans="1:7" ht="31.5" x14ac:dyDescent="0.25">
      <c r="A709" s="429">
        <f t="shared" si="76"/>
        <v>621</v>
      </c>
      <c r="B709" s="430" t="s">
        <v>2655</v>
      </c>
      <c r="C709" s="431" t="s">
        <v>2862</v>
      </c>
      <c r="D709" s="442">
        <v>40.5</v>
      </c>
      <c r="E709" s="431" t="s">
        <v>58</v>
      </c>
      <c r="F709" s="474"/>
      <c r="G709" s="475"/>
    </row>
    <row r="710" spans="1:7" ht="31.5" x14ac:dyDescent="0.25">
      <c r="A710" s="429">
        <f t="shared" si="76"/>
        <v>622</v>
      </c>
      <c r="B710" s="430" t="s">
        <v>2931</v>
      </c>
      <c r="C710" s="431" t="s">
        <v>2862</v>
      </c>
      <c r="D710" s="442">
        <v>40</v>
      </c>
      <c r="E710" s="431" t="s">
        <v>58</v>
      </c>
      <c r="F710" s="474"/>
      <c r="G710" s="475"/>
    </row>
    <row r="711" spans="1:7" ht="31.5" x14ac:dyDescent="0.25">
      <c r="A711" s="429">
        <f t="shared" si="76"/>
        <v>623</v>
      </c>
      <c r="B711" s="430" t="s">
        <v>2656</v>
      </c>
      <c r="C711" s="431" t="s">
        <v>2862</v>
      </c>
      <c r="D711" s="442">
        <v>10</v>
      </c>
      <c r="E711" s="431" t="s">
        <v>58</v>
      </c>
      <c r="F711" s="474"/>
      <c r="G711" s="475"/>
    </row>
    <row r="712" spans="1:7" ht="31.5" x14ac:dyDescent="0.25">
      <c r="A712" s="429">
        <f t="shared" si="76"/>
        <v>624</v>
      </c>
      <c r="B712" s="430" t="s">
        <v>2333</v>
      </c>
      <c r="C712" s="431" t="s">
        <v>2862</v>
      </c>
      <c r="D712" s="442">
        <v>1</v>
      </c>
      <c r="E712" s="431" t="s">
        <v>15</v>
      </c>
      <c r="F712" s="474"/>
      <c r="G712" s="475"/>
    </row>
    <row r="713" spans="1:7" ht="31.5" x14ac:dyDescent="0.25">
      <c r="A713" s="429">
        <f t="shared" si="76"/>
        <v>625</v>
      </c>
      <c r="B713" s="430" t="s">
        <v>2318</v>
      </c>
      <c r="C713" s="431" t="s">
        <v>2862</v>
      </c>
      <c r="D713" s="442">
        <v>1</v>
      </c>
      <c r="E713" s="431" t="s">
        <v>15</v>
      </c>
      <c r="F713" s="474"/>
      <c r="G713" s="475"/>
    </row>
    <row r="714" spans="1:7" ht="31.5" x14ac:dyDescent="0.25">
      <c r="A714" s="429">
        <f t="shared" si="76"/>
        <v>626</v>
      </c>
      <c r="B714" s="430" t="s">
        <v>2319</v>
      </c>
      <c r="C714" s="431" t="s">
        <v>2862</v>
      </c>
      <c r="D714" s="442">
        <v>1</v>
      </c>
      <c r="E714" s="431" t="s">
        <v>15</v>
      </c>
      <c r="F714" s="474"/>
      <c r="G714" s="475"/>
    </row>
    <row r="715" spans="1:7" ht="31.5" x14ac:dyDescent="0.25">
      <c r="A715" s="429">
        <f t="shared" si="76"/>
        <v>627</v>
      </c>
      <c r="B715" s="430" t="s">
        <v>2334</v>
      </c>
      <c r="C715" s="431" t="s">
        <v>2862</v>
      </c>
      <c r="D715" s="442">
        <v>1</v>
      </c>
      <c r="E715" s="431" t="s">
        <v>15</v>
      </c>
      <c r="F715" s="474"/>
      <c r="G715" s="475"/>
    </row>
    <row r="716" spans="1:7" ht="31.5" x14ac:dyDescent="0.25">
      <c r="A716" s="429">
        <f t="shared" si="76"/>
        <v>628</v>
      </c>
      <c r="B716" s="456" t="s">
        <v>2812</v>
      </c>
      <c r="C716" s="431" t="s">
        <v>2862</v>
      </c>
      <c r="D716" s="457">
        <v>384</v>
      </c>
      <c r="E716" s="458" t="s">
        <v>19</v>
      </c>
      <c r="F716" s="474"/>
      <c r="G716" s="475"/>
    </row>
    <row r="717" spans="1:7" ht="31.5" x14ac:dyDescent="0.25">
      <c r="A717" s="429">
        <f t="shared" si="76"/>
        <v>629</v>
      </c>
      <c r="B717" s="456" t="s">
        <v>2617</v>
      </c>
      <c r="C717" s="431" t="s">
        <v>2862</v>
      </c>
      <c r="D717" s="457">
        <v>15</v>
      </c>
      <c r="E717" s="458" t="s">
        <v>19</v>
      </c>
      <c r="F717" s="474"/>
      <c r="G717" s="475"/>
    </row>
    <row r="718" spans="1:7" ht="31.5" x14ac:dyDescent="0.25">
      <c r="A718" s="429">
        <f t="shared" si="76"/>
        <v>630</v>
      </c>
      <c r="B718" s="456" t="s">
        <v>2618</v>
      </c>
      <c r="C718" s="431" t="s">
        <v>2862</v>
      </c>
      <c r="D718" s="457">
        <v>7</v>
      </c>
      <c r="E718" s="458" t="s">
        <v>19</v>
      </c>
      <c r="F718" s="474"/>
      <c r="G718" s="475"/>
    </row>
    <row r="719" spans="1:7" ht="31.5" x14ac:dyDescent="0.25">
      <c r="A719" s="429">
        <f t="shared" si="76"/>
        <v>631</v>
      </c>
      <c r="B719" s="456" t="s">
        <v>2619</v>
      </c>
      <c r="C719" s="431" t="s">
        <v>2862</v>
      </c>
      <c r="D719" s="457">
        <v>1</v>
      </c>
      <c r="E719" s="458" t="s">
        <v>19</v>
      </c>
      <c r="F719" s="474"/>
      <c r="G719" s="475"/>
    </row>
    <row r="720" spans="1:7" ht="15.75" x14ac:dyDescent="0.25">
      <c r="A720" s="435" t="s">
        <v>2837</v>
      </c>
      <c r="B720" s="441" t="s">
        <v>2785</v>
      </c>
      <c r="C720" s="476"/>
      <c r="D720" s="442"/>
      <c r="E720" s="431"/>
      <c r="F720" s="474"/>
      <c r="G720" s="475"/>
    </row>
    <row r="721" spans="1:7" ht="31.5" x14ac:dyDescent="0.25">
      <c r="A721" s="429">
        <f>+A719+1</f>
        <v>632</v>
      </c>
      <c r="B721" s="430" t="s">
        <v>2345</v>
      </c>
      <c r="C721" s="431" t="s">
        <v>2862</v>
      </c>
      <c r="D721" s="442">
        <v>4</v>
      </c>
      <c r="E721" s="431" t="s">
        <v>15</v>
      </c>
      <c r="F721" s="474"/>
      <c r="G721" s="475"/>
    </row>
    <row r="722" spans="1:7" ht="31.5" x14ac:dyDescent="0.25">
      <c r="A722" s="429">
        <f t="shared" ref="A722:A750" si="77">+A721+1</f>
        <v>633</v>
      </c>
      <c r="B722" s="430" t="s">
        <v>2727</v>
      </c>
      <c r="C722" s="431" t="s">
        <v>2862</v>
      </c>
      <c r="D722" s="442">
        <v>5</v>
      </c>
      <c r="E722" s="431" t="s">
        <v>19</v>
      </c>
      <c r="F722" s="474"/>
      <c r="G722" s="475"/>
    </row>
    <row r="723" spans="1:7" ht="31.5" x14ac:dyDescent="0.25">
      <c r="A723" s="429">
        <f t="shared" si="77"/>
        <v>634</v>
      </c>
      <c r="B723" s="430" t="s">
        <v>2728</v>
      </c>
      <c r="C723" s="431" t="s">
        <v>2862</v>
      </c>
      <c r="D723" s="442">
        <v>3</v>
      </c>
      <c r="E723" s="431" t="s">
        <v>15</v>
      </c>
      <c r="F723" s="474"/>
      <c r="G723" s="475"/>
    </row>
    <row r="724" spans="1:7" ht="31.5" x14ac:dyDescent="0.25">
      <c r="A724" s="429">
        <f t="shared" si="77"/>
        <v>635</v>
      </c>
      <c r="B724" s="430" t="s">
        <v>2729</v>
      </c>
      <c r="C724" s="431" t="s">
        <v>2862</v>
      </c>
      <c r="D724" s="442">
        <v>5</v>
      </c>
      <c r="E724" s="431" t="s">
        <v>15</v>
      </c>
      <c r="F724" s="474"/>
      <c r="G724" s="475"/>
    </row>
    <row r="725" spans="1:7" ht="31.5" x14ac:dyDescent="0.25">
      <c r="A725" s="429">
        <f t="shared" si="77"/>
        <v>636</v>
      </c>
      <c r="B725" s="430" t="s">
        <v>2734</v>
      </c>
      <c r="C725" s="431" t="s">
        <v>2862</v>
      </c>
      <c r="D725" s="442">
        <v>4</v>
      </c>
      <c r="E725" s="431" t="s">
        <v>15</v>
      </c>
      <c r="F725" s="474"/>
      <c r="G725" s="475"/>
    </row>
    <row r="726" spans="1:7" ht="47.25" x14ac:dyDescent="0.25">
      <c r="A726" s="429">
        <f t="shared" si="77"/>
        <v>637</v>
      </c>
      <c r="B726" s="430" t="s">
        <v>2350</v>
      </c>
      <c r="C726" s="431" t="s">
        <v>2862</v>
      </c>
      <c r="D726" s="442">
        <v>5</v>
      </c>
      <c r="E726" s="431" t="s">
        <v>15</v>
      </c>
      <c r="F726" s="474"/>
      <c r="G726" s="475"/>
    </row>
    <row r="727" spans="1:7" ht="31.5" x14ac:dyDescent="0.25">
      <c r="A727" s="429">
        <f t="shared" si="77"/>
        <v>638</v>
      </c>
      <c r="B727" s="430" t="s">
        <v>2730</v>
      </c>
      <c r="C727" s="431" t="s">
        <v>2862</v>
      </c>
      <c r="D727" s="442">
        <v>5</v>
      </c>
      <c r="E727" s="431" t="s">
        <v>19</v>
      </c>
      <c r="F727" s="474"/>
      <c r="G727" s="475"/>
    </row>
    <row r="728" spans="1:7" ht="31.5" x14ac:dyDescent="0.25">
      <c r="A728" s="429">
        <f t="shared" si="77"/>
        <v>639</v>
      </c>
      <c r="B728" s="430" t="s">
        <v>2735</v>
      </c>
      <c r="C728" s="431" t="s">
        <v>2862</v>
      </c>
      <c r="D728" s="442">
        <v>4</v>
      </c>
      <c r="E728" s="431" t="s">
        <v>19</v>
      </c>
      <c r="F728" s="474"/>
      <c r="G728" s="475"/>
    </row>
    <row r="729" spans="1:7" ht="31.5" x14ac:dyDescent="0.25">
      <c r="A729" s="429">
        <f t="shared" si="77"/>
        <v>640</v>
      </c>
      <c r="B729" s="430" t="s">
        <v>2736</v>
      </c>
      <c r="C729" s="431" t="s">
        <v>2862</v>
      </c>
      <c r="D729" s="442">
        <v>2</v>
      </c>
      <c r="E729" s="431" t="s">
        <v>19</v>
      </c>
      <c r="F729" s="474"/>
      <c r="G729" s="475"/>
    </row>
    <row r="730" spans="1:7" ht="31.5" x14ac:dyDescent="0.25">
      <c r="A730" s="429">
        <f t="shared" si="77"/>
        <v>641</v>
      </c>
      <c r="B730" s="430" t="s">
        <v>2675</v>
      </c>
      <c r="C730" s="431" t="s">
        <v>2862</v>
      </c>
      <c r="D730" s="442">
        <v>0.39500000000000002</v>
      </c>
      <c r="E730" s="431" t="s">
        <v>69</v>
      </c>
      <c r="F730" s="474"/>
      <c r="G730" s="475"/>
    </row>
    <row r="731" spans="1:7" ht="31.5" x14ac:dyDescent="0.25">
      <c r="A731" s="429">
        <f t="shared" si="77"/>
        <v>642</v>
      </c>
      <c r="B731" s="430" t="s">
        <v>2676</v>
      </c>
      <c r="C731" s="431" t="s">
        <v>2862</v>
      </c>
      <c r="D731" s="442">
        <v>2.2000000000000002E-2</v>
      </c>
      <c r="E731" s="431" t="s">
        <v>69</v>
      </c>
      <c r="F731" s="474"/>
      <c r="G731" s="475"/>
    </row>
    <row r="732" spans="1:7" ht="31.5" x14ac:dyDescent="0.25">
      <c r="A732" s="429">
        <f t="shared" si="77"/>
        <v>643</v>
      </c>
      <c r="B732" s="430" t="s">
        <v>2677</v>
      </c>
      <c r="C732" s="431" t="s">
        <v>2862</v>
      </c>
      <c r="D732" s="442">
        <v>1.4999999999999999E-2</v>
      </c>
      <c r="E732" s="431" t="s">
        <v>69</v>
      </c>
      <c r="F732" s="474"/>
      <c r="G732" s="475"/>
    </row>
    <row r="733" spans="1:7" ht="31.5" x14ac:dyDescent="0.25">
      <c r="A733" s="429">
        <f t="shared" si="77"/>
        <v>644</v>
      </c>
      <c r="B733" s="430" t="s">
        <v>2738</v>
      </c>
      <c r="C733" s="431" t="s">
        <v>2862</v>
      </c>
      <c r="D733" s="442">
        <v>2</v>
      </c>
      <c r="E733" s="431" t="s">
        <v>19</v>
      </c>
      <c r="F733" s="474"/>
      <c r="G733" s="475"/>
    </row>
    <row r="734" spans="1:7" ht="31.5" x14ac:dyDescent="0.25">
      <c r="A734" s="429">
        <f t="shared" si="77"/>
        <v>645</v>
      </c>
      <c r="B734" s="430" t="s">
        <v>2739</v>
      </c>
      <c r="C734" s="431" t="s">
        <v>2862</v>
      </c>
      <c r="D734" s="442">
        <v>1</v>
      </c>
      <c r="E734" s="431" t="s">
        <v>19</v>
      </c>
      <c r="F734" s="474"/>
      <c r="G734" s="475"/>
    </row>
    <row r="735" spans="1:7" ht="31.5" x14ac:dyDescent="0.25">
      <c r="A735" s="429">
        <f t="shared" si="77"/>
        <v>646</v>
      </c>
      <c r="B735" s="430" t="s">
        <v>2359</v>
      </c>
      <c r="C735" s="431" t="s">
        <v>2862</v>
      </c>
      <c r="D735" s="442">
        <v>15</v>
      </c>
      <c r="E735" s="431" t="s">
        <v>19</v>
      </c>
      <c r="F735" s="474"/>
      <c r="G735" s="475"/>
    </row>
    <row r="736" spans="1:7" ht="31.5" x14ac:dyDescent="0.25">
      <c r="A736" s="429">
        <f t="shared" si="77"/>
        <v>647</v>
      </c>
      <c r="B736" s="430" t="s">
        <v>2360</v>
      </c>
      <c r="C736" s="431" t="s">
        <v>2862</v>
      </c>
      <c r="D736" s="442">
        <v>20</v>
      </c>
      <c r="E736" s="431" t="s">
        <v>19</v>
      </c>
      <c r="F736" s="474"/>
      <c r="G736" s="475"/>
    </row>
    <row r="737" spans="1:7" ht="31.5" x14ac:dyDescent="0.25">
      <c r="A737" s="429">
        <f t="shared" si="77"/>
        <v>648</v>
      </c>
      <c r="B737" s="430" t="s">
        <v>2361</v>
      </c>
      <c r="C737" s="431" t="s">
        <v>2862</v>
      </c>
      <c r="D737" s="442">
        <v>1</v>
      </c>
      <c r="E737" s="431" t="s">
        <v>19</v>
      </c>
      <c r="F737" s="474"/>
      <c r="G737" s="475"/>
    </row>
    <row r="738" spans="1:7" ht="31.5" x14ac:dyDescent="0.25">
      <c r="A738" s="429">
        <f t="shared" si="77"/>
        <v>649</v>
      </c>
      <c r="B738" s="430" t="s">
        <v>2362</v>
      </c>
      <c r="C738" s="431" t="s">
        <v>2862</v>
      </c>
      <c r="D738" s="442">
        <v>8.2000000000000003E-2</v>
      </c>
      <c r="E738" s="431" t="s">
        <v>69</v>
      </c>
      <c r="F738" s="474"/>
      <c r="G738" s="475"/>
    </row>
    <row r="739" spans="1:7" ht="31.5" x14ac:dyDescent="0.25">
      <c r="A739" s="429">
        <f t="shared" si="77"/>
        <v>650</v>
      </c>
      <c r="B739" s="430" t="s">
        <v>2363</v>
      </c>
      <c r="C739" s="431" t="s">
        <v>2862</v>
      </c>
      <c r="D739" s="442">
        <v>0.02</v>
      </c>
      <c r="E739" s="431" t="s">
        <v>69</v>
      </c>
      <c r="F739" s="474"/>
      <c r="G739" s="475"/>
    </row>
    <row r="740" spans="1:7" ht="31.5" x14ac:dyDescent="0.25">
      <c r="A740" s="429">
        <f t="shared" si="77"/>
        <v>651</v>
      </c>
      <c r="B740" s="430" t="s">
        <v>2364</v>
      </c>
      <c r="C740" s="431" t="s">
        <v>2862</v>
      </c>
      <c r="D740" s="442">
        <v>0.19</v>
      </c>
      <c r="E740" s="431" t="s">
        <v>69</v>
      </c>
      <c r="F740" s="474"/>
      <c r="G740" s="475"/>
    </row>
    <row r="741" spans="1:7" ht="31.5" x14ac:dyDescent="0.25">
      <c r="A741" s="429">
        <f t="shared" si="77"/>
        <v>652</v>
      </c>
      <c r="B741" s="430" t="s">
        <v>2365</v>
      </c>
      <c r="C741" s="431" t="s">
        <v>2862</v>
      </c>
      <c r="D741" s="442">
        <v>0.03</v>
      </c>
      <c r="E741" s="431" t="s">
        <v>69</v>
      </c>
      <c r="F741" s="474"/>
      <c r="G741" s="475"/>
    </row>
    <row r="742" spans="1:7" ht="31.5" x14ac:dyDescent="0.25">
      <c r="A742" s="429">
        <f t="shared" si="77"/>
        <v>653</v>
      </c>
      <c r="B742" s="430" t="s">
        <v>2366</v>
      </c>
      <c r="C742" s="431" t="s">
        <v>2862</v>
      </c>
      <c r="D742" s="442">
        <v>0.1</v>
      </c>
      <c r="E742" s="431" t="s">
        <v>69</v>
      </c>
      <c r="F742" s="474"/>
      <c r="G742" s="475"/>
    </row>
    <row r="743" spans="1:7" ht="31.5" x14ac:dyDescent="0.25">
      <c r="A743" s="429">
        <f t="shared" si="77"/>
        <v>654</v>
      </c>
      <c r="B743" s="430" t="s">
        <v>2367</v>
      </c>
      <c r="C743" s="431" t="s">
        <v>2862</v>
      </c>
      <c r="D743" s="442">
        <v>2</v>
      </c>
      <c r="E743" s="431" t="s">
        <v>19</v>
      </c>
      <c r="F743" s="474"/>
      <c r="G743" s="475"/>
    </row>
    <row r="744" spans="1:7" ht="31.5" x14ac:dyDescent="0.25">
      <c r="A744" s="429">
        <f t="shared" si="77"/>
        <v>655</v>
      </c>
      <c r="B744" s="430" t="s">
        <v>2368</v>
      </c>
      <c r="C744" s="431" t="s">
        <v>2862</v>
      </c>
      <c r="D744" s="442">
        <v>2</v>
      </c>
      <c r="E744" s="431" t="s">
        <v>19</v>
      </c>
      <c r="F744" s="474"/>
      <c r="G744" s="475"/>
    </row>
    <row r="745" spans="1:7" ht="31.5" x14ac:dyDescent="0.25">
      <c r="A745" s="429">
        <f t="shared" si="77"/>
        <v>656</v>
      </c>
      <c r="B745" s="430" t="s">
        <v>2369</v>
      </c>
      <c r="C745" s="431" t="s">
        <v>2862</v>
      </c>
      <c r="D745" s="442">
        <v>1</v>
      </c>
      <c r="E745" s="431" t="s">
        <v>19</v>
      </c>
      <c r="F745" s="474"/>
      <c r="G745" s="475"/>
    </row>
    <row r="746" spans="1:7" ht="31.5" x14ac:dyDescent="0.25">
      <c r="A746" s="429">
        <f t="shared" si="77"/>
        <v>657</v>
      </c>
      <c r="B746" s="430" t="s">
        <v>2370</v>
      </c>
      <c r="C746" s="431" t="s">
        <v>2862</v>
      </c>
      <c r="D746" s="442">
        <v>3</v>
      </c>
      <c r="E746" s="431" t="s">
        <v>19</v>
      </c>
      <c r="F746" s="474"/>
      <c r="G746" s="475"/>
    </row>
    <row r="747" spans="1:7" ht="31.5" x14ac:dyDescent="0.25">
      <c r="A747" s="429">
        <f t="shared" si="77"/>
        <v>658</v>
      </c>
      <c r="B747" s="430" t="s">
        <v>2371</v>
      </c>
      <c r="C747" s="431" t="s">
        <v>2862</v>
      </c>
      <c r="D747" s="442">
        <v>7</v>
      </c>
      <c r="E747" s="431" t="s">
        <v>19</v>
      </c>
      <c r="F747" s="474"/>
      <c r="G747" s="475"/>
    </row>
    <row r="748" spans="1:7" ht="31.5" x14ac:dyDescent="0.25">
      <c r="A748" s="429">
        <f t="shared" si="77"/>
        <v>659</v>
      </c>
      <c r="B748" s="430" t="s">
        <v>2372</v>
      </c>
      <c r="C748" s="431" t="s">
        <v>2862</v>
      </c>
      <c r="D748" s="442">
        <v>1</v>
      </c>
      <c r="E748" s="431" t="s">
        <v>19</v>
      </c>
      <c r="F748" s="474"/>
      <c r="G748" s="475"/>
    </row>
    <row r="749" spans="1:7" ht="31.5" x14ac:dyDescent="0.25">
      <c r="A749" s="429">
        <f t="shared" si="77"/>
        <v>660</v>
      </c>
      <c r="B749" s="430" t="s">
        <v>2373</v>
      </c>
      <c r="C749" s="431" t="s">
        <v>2862</v>
      </c>
      <c r="D749" s="442">
        <v>8</v>
      </c>
      <c r="E749" s="431" t="s">
        <v>19</v>
      </c>
      <c r="F749" s="474"/>
      <c r="G749" s="475"/>
    </row>
    <row r="750" spans="1:7" ht="31.5" x14ac:dyDescent="0.25">
      <c r="A750" s="429">
        <f t="shared" si="77"/>
        <v>661</v>
      </c>
      <c r="B750" s="430" t="s">
        <v>2374</v>
      </c>
      <c r="C750" s="431" t="s">
        <v>2862</v>
      </c>
      <c r="D750" s="442">
        <v>2</v>
      </c>
      <c r="E750" s="431" t="s">
        <v>19</v>
      </c>
      <c r="F750" s="474"/>
      <c r="G750" s="475"/>
    </row>
    <row r="751" spans="1:7" ht="15.75" x14ac:dyDescent="0.25">
      <c r="A751" s="435" t="s">
        <v>2838</v>
      </c>
      <c r="B751" s="441" t="s">
        <v>2625</v>
      </c>
      <c r="C751" s="467"/>
      <c r="D751" s="442"/>
      <c r="E751" s="431"/>
      <c r="F751" s="474"/>
      <c r="G751" s="475"/>
    </row>
    <row r="752" spans="1:7" ht="15.75" x14ac:dyDescent="0.25">
      <c r="A752" s="429" t="s">
        <v>5</v>
      </c>
      <c r="B752" s="440" t="s">
        <v>2786</v>
      </c>
      <c r="C752" s="467"/>
      <c r="D752" s="442"/>
      <c r="E752" s="431"/>
      <c r="F752" s="474"/>
      <c r="G752" s="475"/>
    </row>
    <row r="753" spans="1:7" ht="31.5" x14ac:dyDescent="0.25">
      <c r="A753" s="429">
        <f>+A750+1</f>
        <v>662</v>
      </c>
      <c r="B753" s="430" t="s">
        <v>2740</v>
      </c>
      <c r="C753" s="431" t="s">
        <v>2862</v>
      </c>
      <c r="D753" s="442">
        <v>0.8</v>
      </c>
      <c r="E753" s="431" t="s">
        <v>105</v>
      </c>
      <c r="F753" s="474"/>
      <c r="G753" s="475"/>
    </row>
    <row r="754" spans="1:7" ht="31.5" x14ac:dyDescent="0.25">
      <c r="A754" s="429">
        <f t="shared" ref="A754:A761" si="78">+A753+1</f>
        <v>663</v>
      </c>
      <c r="B754" s="430" t="s">
        <v>2741</v>
      </c>
      <c r="C754" s="431" t="s">
        <v>2862</v>
      </c>
      <c r="D754" s="442">
        <v>0.2</v>
      </c>
      <c r="E754" s="431" t="s">
        <v>105</v>
      </c>
      <c r="F754" s="474"/>
      <c r="G754" s="475"/>
    </row>
    <row r="755" spans="1:7" ht="31.5" x14ac:dyDescent="0.25">
      <c r="A755" s="429">
        <f t="shared" si="78"/>
        <v>664</v>
      </c>
      <c r="B755" s="430" t="s">
        <v>2378</v>
      </c>
      <c r="C755" s="431" t="s">
        <v>2862</v>
      </c>
      <c r="D755" s="442">
        <v>0.9</v>
      </c>
      <c r="E755" s="431" t="s">
        <v>105</v>
      </c>
      <c r="F755" s="474"/>
      <c r="G755" s="475"/>
    </row>
    <row r="756" spans="1:7" ht="31.5" x14ac:dyDescent="0.25">
      <c r="A756" s="429">
        <f t="shared" si="78"/>
        <v>665</v>
      </c>
      <c r="B756" s="430" t="s">
        <v>2379</v>
      </c>
      <c r="C756" s="431" t="s">
        <v>2862</v>
      </c>
      <c r="D756" s="442">
        <v>0.9</v>
      </c>
      <c r="E756" s="431" t="s">
        <v>105</v>
      </c>
      <c r="F756" s="474"/>
      <c r="G756" s="475"/>
    </row>
    <row r="757" spans="1:7" ht="31.5" x14ac:dyDescent="0.25">
      <c r="A757" s="429">
        <f t="shared" si="78"/>
        <v>666</v>
      </c>
      <c r="B757" s="430" t="s">
        <v>2742</v>
      </c>
      <c r="C757" s="431" t="s">
        <v>2862</v>
      </c>
      <c r="D757" s="442">
        <v>0.4</v>
      </c>
      <c r="E757" s="431" t="s">
        <v>2381</v>
      </c>
      <c r="F757" s="474"/>
      <c r="G757" s="475"/>
    </row>
    <row r="758" spans="1:7" ht="31.5" x14ac:dyDescent="0.25">
      <c r="A758" s="429">
        <f t="shared" si="78"/>
        <v>667</v>
      </c>
      <c r="B758" s="430" t="s">
        <v>2743</v>
      </c>
      <c r="C758" s="431" t="s">
        <v>2862</v>
      </c>
      <c r="D758" s="442">
        <v>0.2</v>
      </c>
      <c r="E758" s="431" t="s">
        <v>2381</v>
      </c>
      <c r="F758" s="474"/>
      <c r="G758" s="475"/>
    </row>
    <row r="759" spans="1:7" ht="31.5" x14ac:dyDescent="0.25">
      <c r="A759" s="429">
        <f t="shared" si="78"/>
        <v>668</v>
      </c>
      <c r="B759" s="430" t="s">
        <v>2665</v>
      </c>
      <c r="C759" s="431" t="s">
        <v>2862</v>
      </c>
      <c r="D759" s="442">
        <v>300</v>
      </c>
      <c r="E759" s="431" t="s">
        <v>58</v>
      </c>
      <c r="F759" s="474"/>
      <c r="G759" s="475"/>
    </row>
    <row r="760" spans="1:7" ht="31.5" x14ac:dyDescent="0.25">
      <c r="A760" s="429">
        <f t="shared" si="78"/>
        <v>669</v>
      </c>
      <c r="B760" s="430" t="s">
        <v>2672</v>
      </c>
      <c r="C760" s="431" t="s">
        <v>2862</v>
      </c>
      <c r="D760" s="442">
        <v>300</v>
      </c>
      <c r="E760" s="431" t="s">
        <v>58</v>
      </c>
      <c r="F760" s="474"/>
      <c r="G760" s="475"/>
    </row>
    <row r="761" spans="1:7" ht="31.5" x14ac:dyDescent="0.25">
      <c r="A761" s="429">
        <f t="shared" si="78"/>
        <v>670</v>
      </c>
      <c r="B761" s="430" t="s">
        <v>2673</v>
      </c>
      <c r="C761" s="431" t="s">
        <v>2862</v>
      </c>
      <c r="D761" s="442">
        <v>100</v>
      </c>
      <c r="E761" s="431" t="s">
        <v>58</v>
      </c>
      <c r="F761" s="474"/>
      <c r="G761" s="475"/>
    </row>
    <row r="762" spans="1:7" ht="15.75" x14ac:dyDescent="0.25">
      <c r="A762" s="429" t="s">
        <v>5</v>
      </c>
      <c r="B762" s="440" t="s">
        <v>2787</v>
      </c>
      <c r="C762" s="476"/>
      <c r="D762" s="442"/>
      <c r="E762" s="431"/>
      <c r="F762" s="474"/>
      <c r="G762" s="475"/>
    </row>
    <row r="763" spans="1:7" ht="31.5" x14ac:dyDescent="0.25">
      <c r="A763" s="429">
        <f>+A761+1</f>
        <v>671</v>
      </c>
      <c r="B763" s="430" t="s">
        <v>2703</v>
      </c>
      <c r="C763" s="431" t="s">
        <v>2862</v>
      </c>
      <c r="D763" s="442">
        <v>3.4</v>
      </c>
      <c r="E763" s="431" t="s">
        <v>106</v>
      </c>
      <c r="F763" s="474"/>
      <c r="G763" s="475"/>
    </row>
    <row r="764" spans="1:7" ht="31.5" x14ac:dyDescent="0.25">
      <c r="A764" s="429">
        <f t="shared" ref="A764:A769" si="79">+A763+1</f>
        <v>672</v>
      </c>
      <c r="B764" s="430" t="s">
        <v>2704</v>
      </c>
      <c r="C764" s="431" t="s">
        <v>2862</v>
      </c>
      <c r="D764" s="442">
        <v>1.4</v>
      </c>
      <c r="E764" s="431" t="s">
        <v>106</v>
      </c>
      <c r="F764" s="474"/>
      <c r="G764" s="475"/>
    </row>
    <row r="765" spans="1:7" ht="31.5" x14ac:dyDescent="0.25">
      <c r="A765" s="429">
        <f t="shared" si="79"/>
        <v>673</v>
      </c>
      <c r="B765" s="430" t="s">
        <v>2705</v>
      </c>
      <c r="C765" s="431" t="s">
        <v>2862</v>
      </c>
      <c r="D765" s="442">
        <v>0.2</v>
      </c>
      <c r="E765" s="431" t="s">
        <v>106</v>
      </c>
      <c r="F765" s="474"/>
      <c r="G765" s="475"/>
    </row>
    <row r="766" spans="1:7" ht="31.5" x14ac:dyDescent="0.25">
      <c r="A766" s="429">
        <f t="shared" si="79"/>
        <v>674</v>
      </c>
      <c r="B766" s="430" t="s">
        <v>2706</v>
      </c>
      <c r="C766" s="431" t="s">
        <v>2862</v>
      </c>
      <c r="D766" s="442">
        <v>0.2</v>
      </c>
      <c r="E766" s="431" t="s">
        <v>106</v>
      </c>
      <c r="F766" s="474"/>
      <c r="G766" s="475"/>
    </row>
    <row r="767" spans="1:7" ht="31.5" x14ac:dyDescent="0.25">
      <c r="A767" s="429">
        <f t="shared" si="79"/>
        <v>675</v>
      </c>
      <c r="B767" s="430" t="s">
        <v>2666</v>
      </c>
      <c r="C767" s="431" t="s">
        <v>2862</v>
      </c>
      <c r="D767" s="442">
        <v>248</v>
      </c>
      <c r="E767" s="431" t="s">
        <v>58</v>
      </c>
      <c r="F767" s="474"/>
      <c r="G767" s="475"/>
    </row>
    <row r="768" spans="1:7" ht="31.5" x14ac:dyDescent="0.25">
      <c r="A768" s="429">
        <f t="shared" si="79"/>
        <v>676</v>
      </c>
      <c r="B768" s="430" t="s">
        <v>2672</v>
      </c>
      <c r="C768" s="431" t="s">
        <v>2862</v>
      </c>
      <c r="D768" s="442">
        <v>224</v>
      </c>
      <c r="E768" s="431" t="s">
        <v>58</v>
      </c>
      <c r="F768" s="474"/>
      <c r="G768" s="475"/>
    </row>
    <row r="769" spans="1:7" ht="31.5" x14ac:dyDescent="0.25">
      <c r="A769" s="429">
        <f t="shared" si="79"/>
        <v>677</v>
      </c>
      <c r="B769" s="430" t="s">
        <v>2673</v>
      </c>
      <c r="C769" s="431" t="s">
        <v>2862</v>
      </c>
      <c r="D769" s="442">
        <v>24</v>
      </c>
      <c r="E769" s="431" t="s">
        <v>58</v>
      </c>
      <c r="F769" s="474"/>
      <c r="G769" s="475"/>
    </row>
    <row r="770" spans="1:7" ht="15.75" x14ac:dyDescent="0.25">
      <c r="A770" s="429" t="s">
        <v>5</v>
      </c>
      <c r="B770" s="440" t="s">
        <v>2788</v>
      </c>
      <c r="C770" s="476"/>
      <c r="D770" s="442"/>
      <c r="E770" s="431"/>
      <c r="F770" s="474"/>
      <c r="G770" s="475"/>
    </row>
    <row r="771" spans="1:7" ht="31.5" x14ac:dyDescent="0.25">
      <c r="A771" s="429">
        <f>+A769+1</f>
        <v>678</v>
      </c>
      <c r="B771" s="430" t="s">
        <v>2737</v>
      </c>
      <c r="C771" s="431" t="s">
        <v>2862</v>
      </c>
      <c r="D771" s="442">
        <v>1</v>
      </c>
      <c r="E771" s="431" t="s">
        <v>19</v>
      </c>
      <c r="F771" s="474"/>
      <c r="G771" s="475"/>
    </row>
    <row r="772" spans="1:7" ht="31.5" x14ac:dyDescent="0.25">
      <c r="A772" s="429">
        <f t="shared" ref="A772:A780" si="80">+A771+1</f>
        <v>679</v>
      </c>
      <c r="B772" s="430" t="s">
        <v>2744</v>
      </c>
      <c r="C772" s="431" t="s">
        <v>2862</v>
      </c>
      <c r="D772" s="442">
        <v>5.3</v>
      </c>
      <c r="E772" s="431" t="s">
        <v>105</v>
      </c>
      <c r="F772" s="474"/>
      <c r="G772" s="475"/>
    </row>
    <row r="773" spans="1:7" ht="31.5" x14ac:dyDescent="0.25">
      <c r="A773" s="429">
        <f t="shared" si="80"/>
        <v>680</v>
      </c>
      <c r="B773" s="430" t="s">
        <v>2396</v>
      </c>
      <c r="C773" s="431" t="s">
        <v>2862</v>
      </c>
      <c r="D773" s="442">
        <v>2.6</v>
      </c>
      <c r="E773" s="431" t="s">
        <v>105</v>
      </c>
      <c r="F773" s="474"/>
      <c r="G773" s="475"/>
    </row>
    <row r="774" spans="1:7" ht="31.5" x14ac:dyDescent="0.25">
      <c r="A774" s="429">
        <f t="shared" si="80"/>
        <v>681</v>
      </c>
      <c r="B774" s="430" t="s">
        <v>2397</v>
      </c>
      <c r="C774" s="431" t="s">
        <v>2862</v>
      </c>
      <c r="D774" s="442">
        <v>2.6</v>
      </c>
      <c r="E774" s="431" t="s">
        <v>105</v>
      </c>
      <c r="F774" s="474"/>
      <c r="G774" s="475"/>
    </row>
    <row r="775" spans="1:7" ht="31.5" x14ac:dyDescent="0.25">
      <c r="A775" s="429">
        <f t="shared" si="80"/>
        <v>682</v>
      </c>
      <c r="B775" s="430" t="s">
        <v>2678</v>
      </c>
      <c r="C775" s="431" t="s">
        <v>2862</v>
      </c>
      <c r="D775" s="442">
        <v>94.8</v>
      </c>
      <c r="E775" s="431" t="s">
        <v>58</v>
      </c>
      <c r="F775" s="474"/>
      <c r="G775" s="475"/>
    </row>
    <row r="776" spans="1:7" ht="31.5" x14ac:dyDescent="0.25">
      <c r="A776" s="429">
        <f t="shared" si="80"/>
        <v>683</v>
      </c>
      <c r="B776" s="430" t="s">
        <v>2679</v>
      </c>
      <c r="C776" s="431" t="s">
        <v>2862</v>
      </c>
      <c r="D776" s="442">
        <v>1.97</v>
      </c>
      <c r="E776" s="431" t="s">
        <v>69</v>
      </c>
      <c r="F776" s="474"/>
      <c r="G776" s="475"/>
    </row>
    <row r="777" spans="1:7" ht="31.5" x14ac:dyDescent="0.25">
      <c r="A777" s="429">
        <f t="shared" si="80"/>
        <v>684</v>
      </c>
      <c r="B777" s="430" t="s">
        <v>2680</v>
      </c>
      <c r="C777" s="431" t="s">
        <v>2862</v>
      </c>
      <c r="D777" s="442">
        <v>0.06</v>
      </c>
      <c r="E777" s="431" t="s">
        <v>69</v>
      </c>
      <c r="F777" s="474"/>
      <c r="G777" s="475"/>
    </row>
    <row r="778" spans="1:7" ht="31.5" x14ac:dyDescent="0.25">
      <c r="A778" s="429">
        <f t="shared" si="80"/>
        <v>685</v>
      </c>
      <c r="B778" s="430" t="s">
        <v>2681</v>
      </c>
      <c r="C778" s="431" t="s">
        <v>2862</v>
      </c>
      <c r="D778" s="442">
        <v>0.09</v>
      </c>
      <c r="E778" s="431" t="s">
        <v>69</v>
      </c>
      <c r="F778" s="474"/>
      <c r="G778" s="475"/>
    </row>
    <row r="779" spans="1:7" ht="31.5" x14ac:dyDescent="0.25">
      <c r="A779" s="429">
        <f t="shared" si="80"/>
        <v>686</v>
      </c>
      <c r="B779" s="430" t="s">
        <v>2682</v>
      </c>
      <c r="C779" s="431" t="s">
        <v>2862</v>
      </c>
      <c r="D779" s="442">
        <v>0.12</v>
      </c>
      <c r="E779" s="431" t="s">
        <v>69</v>
      </c>
      <c r="F779" s="474"/>
      <c r="G779" s="475"/>
    </row>
    <row r="780" spans="1:7" ht="31.5" x14ac:dyDescent="0.25">
      <c r="A780" s="429">
        <f t="shared" si="80"/>
        <v>687</v>
      </c>
      <c r="B780" s="430" t="s">
        <v>552</v>
      </c>
      <c r="C780" s="431" t="s">
        <v>2862</v>
      </c>
      <c r="D780" s="442">
        <v>38.163600000000002</v>
      </c>
      <c r="E780" s="431" t="s">
        <v>27</v>
      </c>
      <c r="F780" s="474"/>
      <c r="G780" s="475"/>
    </row>
    <row r="781" spans="1:7" ht="15.75" x14ac:dyDescent="0.25">
      <c r="A781" s="429" t="s">
        <v>5</v>
      </c>
      <c r="B781" s="440" t="s">
        <v>2789</v>
      </c>
      <c r="C781" s="476"/>
      <c r="D781" s="442"/>
      <c r="E781" s="431"/>
      <c r="F781" s="474"/>
      <c r="G781" s="475"/>
    </row>
    <row r="782" spans="1:7" ht="31.5" x14ac:dyDescent="0.25">
      <c r="A782" s="429">
        <f>+A780+1</f>
        <v>688</v>
      </c>
      <c r="B782" s="430" t="s">
        <v>2745</v>
      </c>
      <c r="C782" s="431" t="s">
        <v>2862</v>
      </c>
      <c r="D782" s="442">
        <v>5</v>
      </c>
      <c r="E782" s="431" t="s">
        <v>58</v>
      </c>
      <c r="F782" s="474"/>
      <c r="G782" s="475"/>
    </row>
    <row r="783" spans="1:7" ht="31.5" x14ac:dyDescent="0.25">
      <c r="A783" s="429">
        <f t="shared" ref="A783:A789" si="81">+A782+1</f>
        <v>689</v>
      </c>
      <c r="B783" s="430" t="s">
        <v>2683</v>
      </c>
      <c r="C783" s="431" t="s">
        <v>2862</v>
      </c>
      <c r="D783" s="442">
        <v>31</v>
      </c>
      <c r="E783" s="431" t="s">
        <v>58</v>
      </c>
      <c r="F783" s="474"/>
      <c r="G783" s="475"/>
    </row>
    <row r="784" spans="1:7" ht="31.5" x14ac:dyDescent="0.25">
      <c r="A784" s="429">
        <f t="shared" si="81"/>
        <v>690</v>
      </c>
      <c r="B784" s="430" t="s">
        <v>2746</v>
      </c>
      <c r="C784" s="431" t="s">
        <v>2862</v>
      </c>
      <c r="D784" s="442">
        <v>1</v>
      </c>
      <c r="E784" s="431" t="s">
        <v>19</v>
      </c>
      <c r="F784" s="474"/>
      <c r="G784" s="475"/>
    </row>
    <row r="785" spans="1:7" ht="31.5" x14ac:dyDescent="0.25">
      <c r="A785" s="429">
        <f t="shared" si="81"/>
        <v>691</v>
      </c>
      <c r="B785" s="430" t="s">
        <v>2646</v>
      </c>
      <c r="C785" s="431" t="s">
        <v>2862</v>
      </c>
      <c r="D785" s="442">
        <v>4</v>
      </c>
      <c r="E785" s="431" t="s">
        <v>19</v>
      </c>
      <c r="F785" s="474"/>
      <c r="G785" s="475"/>
    </row>
    <row r="786" spans="1:7" ht="31.5" x14ac:dyDescent="0.25">
      <c r="A786" s="429">
        <f t="shared" si="81"/>
        <v>692</v>
      </c>
      <c r="B786" s="456" t="s">
        <v>2621</v>
      </c>
      <c r="C786" s="431" t="s">
        <v>2862</v>
      </c>
      <c r="D786" s="457">
        <v>1</v>
      </c>
      <c r="E786" s="458" t="s">
        <v>19</v>
      </c>
      <c r="F786" s="474"/>
      <c r="G786" s="475"/>
    </row>
    <row r="787" spans="1:7" ht="31.5" x14ac:dyDescent="0.25">
      <c r="A787" s="429">
        <f t="shared" si="81"/>
        <v>693</v>
      </c>
      <c r="B787" s="456" t="s">
        <v>2622</v>
      </c>
      <c r="C787" s="431" t="s">
        <v>2862</v>
      </c>
      <c r="D787" s="457">
        <v>1</v>
      </c>
      <c r="E787" s="458" t="s">
        <v>19</v>
      </c>
      <c r="F787" s="474"/>
      <c r="G787" s="475"/>
    </row>
    <row r="788" spans="1:7" ht="31.5" x14ac:dyDescent="0.25">
      <c r="A788" s="429">
        <f t="shared" si="81"/>
        <v>694</v>
      </c>
      <c r="B788" s="456" t="s">
        <v>2623</v>
      </c>
      <c r="C788" s="431" t="s">
        <v>2862</v>
      </c>
      <c r="D788" s="457">
        <v>1</v>
      </c>
      <c r="E788" s="458" t="s">
        <v>15</v>
      </c>
      <c r="F788" s="474"/>
      <c r="G788" s="475"/>
    </row>
    <row r="789" spans="1:7" ht="31.5" x14ac:dyDescent="0.25">
      <c r="A789" s="429">
        <f t="shared" si="81"/>
        <v>695</v>
      </c>
      <c r="B789" s="456" t="s">
        <v>2624</v>
      </c>
      <c r="C789" s="431" t="s">
        <v>2862</v>
      </c>
      <c r="D789" s="457">
        <v>3</v>
      </c>
      <c r="E789" s="458" t="s">
        <v>15</v>
      </c>
      <c r="F789" s="474"/>
      <c r="G789" s="475"/>
    </row>
    <row r="790" spans="1:7" ht="15.75" x14ac:dyDescent="0.25">
      <c r="A790" s="435" t="s">
        <v>2839</v>
      </c>
      <c r="B790" s="441" t="s">
        <v>2790</v>
      </c>
      <c r="C790" s="476"/>
      <c r="D790" s="446"/>
      <c r="E790" s="431"/>
      <c r="F790" s="474"/>
      <c r="G790" s="475"/>
    </row>
    <row r="791" spans="1:7" ht="31.5" x14ac:dyDescent="0.25">
      <c r="A791" s="429">
        <f>+A789+1</f>
        <v>696</v>
      </c>
      <c r="B791" s="430" t="s">
        <v>2890</v>
      </c>
      <c r="C791" s="431" t="s">
        <v>2862</v>
      </c>
      <c r="D791" s="442">
        <v>48</v>
      </c>
      <c r="E791" s="431" t="s">
        <v>1273</v>
      </c>
      <c r="F791" s="474"/>
      <c r="G791" s="475"/>
    </row>
    <row r="792" spans="1:7" ht="31.5" x14ac:dyDescent="0.25">
      <c r="A792" s="429">
        <f t="shared" ref="A792:A821" si="82">+A791+1</f>
        <v>697</v>
      </c>
      <c r="B792" s="430" t="s">
        <v>2410</v>
      </c>
      <c r="C792" s="431" t="s">
        <v>2862</v>
      </c>
      <c r="D792" s="442">
        <v>245</v>
      </c>
      <c r="E792" s="431" t="s">
        <v>19</v>
      </c>
      <c r="F792" s="474"/>
      <c r="G792" s="475"/>
    </row>
    <row r="793" spans="1:7" ht="63" x14ac:dyDescent="0.25">
      <c r="A793" s="429">
        <f t="shared" si="82"/>
        <v>698</v>
      </c>
      <c r="B793" s="430" t="s">
        <v>2747</v>
      </c>
      <c r="C793" s="431" t="s">
        <v>2862</v>
      </c>
      <c r="D793" s="442">
        <v>2</v>
      </c>
      <c r="E793" s="431" t="s">
        <v>19</v>
      </c>
      <c r="F793" s="474"/>
      <c r="G793" s="475"/>
    </row>
    <row r="794" spans="1:7" ht="63" x14ac:dyDescent="0.25">
      <c r="A794" s="429">
        <f t="shared" si="82"/>
        <v>699</v>
      </c>
      <c r="B794" s="430" t="s">
        <v>2748</v>
      </c>
      <c r="C794" s="431" t="s">
        <v>2862</v>
      </c>
      <c r="D794" s="442">
        <v>2</v>
      </c>
      <c r="E794" s="431" t="s">
        <v>19</v>
      </c>
      <c r="F794" s="474"/>
      <c r="G794" s="475"/>
    </row>
    <row r="795" spans="1:7" ht="63" x14ac:dyDescent="0.25">
      <c r="A795" s="429">
        <f t="shared" si="82"/>
        <v>700</v>
      </c>
      <c r="B795" s="430" t="s">
        <v>2749</v>
      </c>
      <c r="C795" s="431" t="s">
        <v>2862</v>
      </c>
      <c r="D795" s="442">
        <v>2</v>
      </c>
      <c r="E795" s="431" t="s">
        <v>19</v>
      </c>
      <c r="F795" s="474"/>
      <c r="G795" s="475"/>
    </row>
    <row r="796" spans="1:7" ht="63" x14ac:dyDescent="0.25">
      <c r="A796" s="429">
        <f t="shared" si="82"/>
        <v>701</v>
      </c>
      <c r="B796" s="430" t="s">
        <v>2750</v>
      </c>
      <c r="C796" s="431" t="s">
        <v>2862</v>
      </c>
      <c r="D796" s="442">
        <v>2</v>
      </c>
      <c r="E796" s="431" t="s">
        <v>19</v>
      </c>
      <c r="F796" s="474"/>
      <c r="G796" s="475"/>
    </row>
    <row r="797" spans="1:7" ht="63" x14ac:dyDescent="0.25">
      <c r="A797" s="429">
        <f t="shared" si="82"/>
        <v>702</v>
      </c>
      <c r="B797" s="430" t="s">
        <v>2751</v>
      </c>
      <c r="C797" s="431" t="s">
        <v>2862</v>
      </c>
      <c r="D797" s="442">
        <v>2</v>
      </c>
      <c r="E797" s="431" t="s">
        <v>19</v>
      </c>
      <c r="F797" s="474"/>
      <c r="G797" s="475"/>
    </row>
    <row r="798" spans="1:7" ht="63" x14ac:dyDescent="0.25">
      <c r="A798" s="429">
        <f t="shared" si="82"/>
        <v>703</v>
      </c>
      <c r="B798" s="430" t="s">
        <v>2752</v>
      </c>
      <c r="C798" s="431" t="s">
        <v>2862</v>
      </c>
      <c r="D798" s="442">
        <v>2</v>
      </c>
      <c r="E798" s="431" t="s">
        <v>19</v>
      </c>
      <c r="F798" s="474"/>
      <c r="G798" s="475"/>
    </row>
    <row r="799" spans="1:7" ht="31.5" x14ac:dyDescent="0.25">
      <c r="A799" s="429">
        <f t="shared" si="82"/>
        <v>704</v>
      </c>
      <c r="B799" s="430" t="s">
        <v>2647</v>
      </c>
      <c r="C799" s="431" t="s">
        <v>2862</v>
      </c>
      <c r="D799" s="442">
        <v>30</v>
      </c>
      <c r="E799" s="431" t="s">
        <v>19</v>
      </c>
      <c r="F799" s="474"/>
      <c r="G799" s="475"/>
    </row>
    <row r="800" spans="1:7" ht="31.5" x14ac:dyDescent="0.25">
      <c r="A800" s="429">
        <f t="shared" si="82"/>
        <v>705</v>
      </c>
      <c r="B800" s="430" t="s">
        <v>2648</v>
      </c>
      <c r="C800" s="431" t="s">
        <v>2862</v>
      </c>
      <c r="D800" s="442">
        <v>30</v>
      </c>
      <c r="E800" s="431" t="s">
        <v>19</v>
      </c>
      <c r="F800" s="474"/>
      <c r="G800" s="475"/>
    </row>
    <row r="801" spans="1:7" ht="31.5" x14ac:dyDescent="0.25">
      <c r="A801" s="429">
        <f t="shared" si="82"/>
        <v>706</v>
      </c>
      <c r="B801" s="430" t="s">
        <v>2649</v>
      </c>
      <c r="C801" s="431" t="s">
        <v>2862</v>
      </c>
      <c r="D801" s="442">
        <v>2</v>
      </c>
      <c r="E801" s="431" t="s">
        <v>19</v>
      </c>
      <c r="F801" s="474"/>
      <c r="G801" s="475"/>
    </row>
    <row r="802" spans="1:7" ht="31.5" x14ac:dyDescent="0.25">
      <c r="A802" s="429">
        <f t="shared" si="82"/>
        <v>707</v>
      </c>
      <c r="B802" s="430" t="s">
        <v>2650</v>
      </c>
      <c r="C802" s="431" t="s">
        <v>2862</v>
      </c>
      <c r="D802" s="442">
        <v>2</v>
      </c>
      <c r="E802" s="431" t="s">
        <v>2421</v>
      </c>
      <c r="F802" s="474"/>
      <c r="G802" s="475"/>
    </row>
    <row r="803" spans="1:7" ht="31.5" x14ac:dyDescent="0.25">
      <c r="A803" s="429">
        <f t="shared" si="82"/>
        <v>708</v>
      </c>
      <c r="B803" s="430" t="s">
        <v>2753</v>
      </c>
      <c r="C803" s="431" t="s">
        <v>2862</v>
      </c>
      <c r="D803" s="442">
        <v>15</v>
      </c>
      <c r="E803" s="431" t="s">
        <v>2421</v>
      </c>
      <c r="F803" s="474"/>
      <c r="G803" s="475"/>
    </row>
    <row r="804" spans="1:7" ht="31.5" x14ac:dyDescent="0.25">
      <c r="A804" s="429">
        <f t="shared" si="82"/>
        <v>709</v>
      </c>
      <c r="B804" s="430" t="s">
        <v>2754</v>
      </c>
      <c r="C804" s="431" t="s">
        <v>2862</v>
      </c>
      <c r="D804" s="442">
        <v>15</v>
      </c>
      <c r="E804" s="431" t="s">
        <v>2421</v>
      </c>
      <c r="F804" s="474"/>
      <c r="G804" s="475"/>
    </row>
    <row r="805" spans="1:7" ht="31.5" x14ac:dyDescent="0.25">
      <c r="A805" s="429">
        <f t="shared" si="82"/>
        <v>710</v>
      </c>
      <c r="B805" s="430" t="s">
        <v>2755</v>
      </c>
      <c r="C805" s="431" t="s">
        <v>2862</v>
      </c>
      <c r="D805" s="442">
        <v>1</v>
      </c>
      <c r="E805" s="431" t="s">
        <v>2421</v>
      </c>
      <c r="F805" s="474"/>
      <c r="G805" s="475"/>
    </row>
    <row r="806" spans="1:7" ht="31.5" x14ac:dyDescent="0.25">
      <c r="A806" s="429">
        <f t="shared" si="82"/>
        <v>711</v>
      </c>
      <c r="B806" s="430" t="s">
        <v>2756</v>
      </c>
      <c r="C806" s="431" t="s">
        <v>2862</v>
      </c>
      <c r="D806" s="442">
        <v>1</v>
      </c>
      <c r="E806" s="431" t="s">
        <v>2421</v>
      </c>
      <c r="F806" s="474"/>
      <c r="G806" s="475"/>
    </row>
    <row r="807" spans="1:7" ht="31.5" x14ac:dyDescent="0.25">
      <c r="A807" s="429">
        <f t="shared" si="82"/>
        <v>712</v>
      </c>
      <c r="B807" s="430" t="s">
        <v>2757</v>
      </c>
      <c r="C807" s="431" t="s">
        <v>2862</v>
      </c>
      <c r="D807" s="442">
        <v>30</v>
      </c>
      <c r="E807" s="431" t="s">
        <v>19</v>
      </c>
      <c r="F807" s="474"/>
      <c r="G807" s="475"/>
    </row>
    <row r="808" spans="1:7" ht="31.5" x14ac:dyDescent="0.25">
      <c r="A808" s="429">
        <f t="shared" si="82"/>
        <v>713</v>
      </c>
      <c r="B808" s="430" t="s">
        <v>2758</v>
      </c>
      <c r="C808" s="431" t="s">
        <v>2862</v>
      </c>
      <c r="D808" s="442">
        <v>30</v>
      </c>
      <c r="E808" s="431" t="s">
        <v>19</v>
      </c>
      <c r="F808" s="474"/>
      <c r="G808" s="475"/>
    </row>
    <row r="809" spans="1:7" ht="31.5" x14ac:dyDescent="0.25">
      <c r="A809" s="429">
        <f t="shared" si="82"/>
        <v>714</v>
      </c>
      <c r="B809" s="430" t="s">
        <v>2759</v>
      </c>
      <c r="C809" s="431" t="s">
        <v>2862</v>
      </c>
      <c r="D809" s="442">
        <v>2</v>
      </c>
      <c r="E809" s="431" t="s">
        <v>19</v>
      </c>
      <c r="F809" s="474"/>
      <c r="G809" s="475"/>
    </row>
    <row r="810" spans="1:7" ht="31.5" x14ac:dyDescent="0.25">
      <c r="A810" s="429">
        <f t="shared" si="82"/>
        <v>715</v>
      </c>
      <c r="B810" s="430" t="s">
        <v>2760</v>
      </c>
      <c r="C810" s="431" t="s">
        <v>2862</v>
      </c>
      <c r="D810" s="442">
        <v>2</v>
      </c>
      <c r="E810" s="431" t="s">
        <v>19</v>
      </c>
      <c r="F810" s="474"/>
      <c r="G810" s="475"/>
    </row>
    <row r="811" spans="1:7" ht="31.5" x14ac:dyDescent="0.25">
      <c r="A811" s="429">
        <f t="shared" si="82"/>
        <v>716</v>
      </c>
      <c r="B811" s="430" t="s">
        <v>2684</v>
      </c>
      <c r="C811" s="431" t="s">
        <v>2862</v>
      </c>
      <c r="D811" s="442">
        <v>20</v>
      </c>
      <c r="E811" s="431" t="s">
        <v>58</v>
      </c>
      <c r="F811" s="474"/>
      <c r="G811" s="475"/>
    </row>
    <row r="812" spans="1:7" ht="31.5" x14ac:dyDescent="0.25">
      <c r="A812" s="429">
        <f t="shared" si="82"/>
        <v>717</v>
      </c>
      <c r="B812" s="430" t="s">
        <v>2685</v>
      </c>
      <c r="C812" s="431" t="s">
        <v>2862</v>
      </c>
      <c r="D812" s="442">
        <v>300</v>
      </c>
      <c r="E812" s="431" t="s">
        <v>58</v>
      </c>
      <c r="F812" s="474"/>
      <c r="G812" s="475"/>
    </row>
    <row r="813" spans="1:7" ht="31.5" x14ac:dyDescent="0.25">
      <c r="A813" s="429">
        <f t="shared" si="82"/>
        <v>718</v>
      </c>
      <c r="B813" s="430" t="s">
        <v>2686</v>
      </c>
      <c r="C813" s="431" t="s">
        <v>2862</v>
      </c>
      <c r="D813" s="442">
        <v>200</v>
      </c>
      <c r="E813" s="431" t="s">
        <v>58</v>
      </c>
      <c r="F813" s="474"/>
      <c r="G813" s="475"/>
    </row>
    <row r="814" spans="1:7" ht="31.5" x14ac:dyDescent="0.25">
      <c r="A814" s="429">
        <f t="shared" si="82"/>
        <v>719</v>
      </c>
      <c r="B814" s="430" t="s">
        <v>2791</v>
      </c>
      <c r="C814" s="431" t="s">
        <v>2862</v>
      </c>
      <c r="D814" s="442">
        <v>1</v>
      </c>
      <c r="E814" s="431" t="s">
        <v>19</v>
      </c>
      <c r="F814" s="474"/>
      <c r="G814" s="475"/>
    </row>
    <row r="815" spans="1:7" ht="31.5" x14ac:dyDescent="0.25">
      <c r="A815" s="429">
        <f t="shared" si="82"/>
        <v>720</v>
      </c>
      <c r="B815" s="430" t="s">
        <v>2792</v>
      </c>
      <c r="C815" s="431" t="s">
        <v>2862</v>
      </c>
      <c r="D815" s="442">
        <v>1</v>
      </c>
      <c r="E815" s="431" t="s">
        <v>19</v>
      </c>
      <c r="F815" s="474"/>
      <c r="G815" s="475"/>
    </row>
    <row r="816" spans="1:7" ht="31.5" x14ac:dyDescent="0.25">
      <c r="A816" s="429">
        <f t="shared" si="82"/>
        <v>721</v>
      </c>
      <c r="B816" s="430" t="s">
        <v>2435</v>
      </c>
      <c r="C816" s="431" t="s">
        <v>2862</v>
      </c>
      <c r="D816" s="442">
        <v>9</v>
      </c>
      <c r="E816" s="431" t="s">
        <v>1273</v>
      </c>
      <c r="F816" s="474"/>
      <c r="G816" s="475"/>
    </row>
    <row r="817" spans="1:7" ht="31.5" x14ac:dyDescent="0.25">
      <c r="A817" s="429">
        <f t="shared" si="82"/>
        <v>722</v>
      </c>
      <c r="B817" s="430" t="s">
        <v>2687</v>
      </c>
      <c r="C817" s="431" t="s">
        <v>2862</v>
      </c>
      <c r="D817" s="442">
        <v>0.6</v>
      </c>
      <c r="E817" s="431" t="s">
        <v>69</v>
      </c>
      <c r="F817" s="474"/>
      <c r="G817" s="475"/>
    </row>
    <row r="818" spans="1:7" ht="31.5" x14ac:dyDescent="0.25">
      <c r="A818" s="429">
        <f t="shared" si="82"/>
        <v>723</v>
      </c>
      <c r="B818" s="430" t="s">
        <v>2688</v>
      </c>
      <c r="C818" s="431" t="s">
        <v>2862</v>
      </c>
      <c r="D818" s="442">
        <v>0.5</v>
      </c>
      <c r="E818" s="431" t="s">
        <v>69</v>
      </c>
      <c r="F818" s="474"/>
      <c r="G818" s="475"/>
    </row>
    <row r="819" spans="1:7" ht="31.5" x14ac:dyDescent="0.25">
      <c r="A819" s="429">
        <f t="shared" si="82"/>
        <v>724</v>
      </c>
      <c r="B819" s="430" t="s">
        <v>2761</v>
      </c>
      <c r="C819" s="431" t="s">
        <v>2862</v>
      </c>
      <c r="D819" s="442">
        <v>0.6</v>
      </c>
      <c r="E819" s="431" t="s">
        <v>69</v>
      </c>
      <c r="F819" s="474"/>
      <c r="G819" s="475"/>
    </row>
    <row r="820" spans="1:7" ht="31.5" x14ac:dyDescent="0.25">
      <c r="A820" s="429">
        <f t="shared" si="82"/>
        <v>725</v>
      </c>
      <c r="B820" s="430" t="s">
        <v>2762</v>
      </c>
      <c r="C820" s="431" t="s">
        <v>2862</v>
      </c>
      <c r="D820" s="442">
        <v>0.5</v>
      </c>
      <c r="E820" s="431" t="s">
        <v>69</v>
      </c>
      <c r="F820" s="474"/>
      <c r="G820" s="475"/>
    </row>
    <row r="821" spans="1:7" ht="31.5" x14ac:dyDescent="0.25">
      <c r="A821" s="429">
        <f t="shared" si="82"/>
        <v>726</v>
      </c>
      <c r="B821" s="430" t="s">
        <v>2440</v>
      </c>
      <c r="C821" s="431" t="s">
        <v>2862</v>
      </c>
      <c r="D821" s="442">
        <v>50</v>
      </c>
      <c r="E821" s="431" t="s">
        <v>558</v>
      </c>
      <c r="F821" s="474"/>
      <c r="G821" s="475"/>
    </row>
    <row r="822" spans="1:7" ht="39" customHeight="1" x14ac:dyDescent="0.25">
      <c r="A822" s="435" t="s">
        <v>1871</v>
      </c>
      <c r="B822" s="441" t="s">
        <v>2860</v>
      </c>
      <c r="C822" s="467"/>
      <c r="D822" s="442"/>
      <c r="E822" s="431"/>
      <c r="F822" s="474"/>
      <c r="G822" s="438" t="s">
        <v>2872</v>
      </c>
    </row>
    <row r="823" spans="1:7" ht="19.5" customHeight="1" x14ac:dyDescent="0.25">
      <c r="A823" s="435" t="s">
        <v>562</v>
      </c>
      <c r="B823" s="406" t="s">
        <v>2442</v>
      </c>
      <c r="C823" s="467"/>
      <c r="D823" s="442"/>
      <c r="E823" s="431"/>
      <c r="F823" s="474"/>
      <c r="G823" s="438" t="s">
        <v>2139</v>
      </c>
    </row>
    <row r="824" spans="1:7" ht="24.75" customHeight="1" x14ac:dyDescent="0.25">
      <c r="A824" s="435" t="s">
        <v>2814</v>
      </c>
      <c r="B824" s="407" t="s">
        <v>2793</v>
      </c>
      <c r="C824" s="467"/>
      <c r="D824" s="444"/>
      <c r="E824" s="438"/>
      <c r="F824" s="474"/>
      <c r="G824" s="475"/>
    </row>
    <row r="825" spans="1:7" ht="31.5" x14ac:dyDescent="0.25">
      <c r="A825" s="429">
        <f>+A821+1</f>
        <v>727</v>
      </c>
      <c r="B825" s="408" t="s">
        <v>2464</v>
      </c>
      <c r="C825" s="431" t="s">
        <v>2862</v>
      </c>
      <c r="D825" s="410">
        <v>3</v>
      </c>
      <c r="E825" s="409" t="s">
        <v>73</v>
      </c>
      <c r="F825" s="474"/>
      <c r="G825" s="475"/>
    </row>
    <row r="826" spans="1:7" ht="31.5" x14ac:dyDescent="0.25">
      <c r="A826" s="429">
        <f t="shared" ref="A826:A830" si="83">+A825+1</f>
        <v>728</v>
      </c>
      <c r="B826" s="408" t="s">
        <v>2465</v>
      </c>
      <c r="C826" s="431" t="s">
        <v>2862</v>
      </c>
      <c r="D826" s="410">
        <v>1</v>
      </c>
      <c r="E826" s="409" t="s">
        <v>2459</v>
      </c>
      <c r="F826" s="474"/>
      <c r="G826" s="475"/>
    </row>
    <row r="827" spans="1:7" ht="31.5" x14ac:dyDescent="0.25">
      <c r="A827" s="429">
        <f t="shared" si="83"/>
        <v>729</v>
      </c>
      <c r="B827" s="408" t="s">
        <v>2466</v>
      </c>
      <c r="C827" s="431" t="s">
        <v>2862</v>
      </c>
      <c r="D827" s="410">
        <v>1</v>
      </c>
      <c r="E827" s="409" t="s">
        <v>19</v>
      </c>
      <c r="F827" s="474"/>
      <c r="G827" s="475"/>
    </row>
    <row r="828" spans="1:7" ht="31.5" x14ac:dyDescent="0.25">
      <c r="A828" s="429">
        <f t="shared" si="83"/>
        <v>730</v>
      </c>
      <c r="B828" s="408" t="s">
        <v>2467</v>
      </c>
      <c r="C828" s="431" t="s">
        <v>2862</v>
      </c>
      <c r="D828" s="410">
        <v>2</v>
      </c>
      <c r="E828" s="409" t="s">
        <v>19</v>
      </c>
      <c r="F828" s="474"/>
      <c r="G828" s="475"/>
    </row>
    <row r="829" spans="1:7" ht="31.5" x14ac:dyDescent="0.25">
      <c r="A829" s="429">
        <f t="shared" si="83"/>
        <v>731</v>
      </c>
      <c r="B829" s="408" t="s">
        <v>2468</v>
      </c>
      <c r="C829" s="431" t="s">
        <v>2862</v>
      </c>
      <c r="D829" s="410">
        <f>ROUND(4.3*3,3)</f>
        <v>12.9</v>
      </c>
      <c r="E829" s="409" t="s">
        <v>27</v>
      </c>
      <c r="F829" s="474"/>
      <c r="G829" s="475"/>
    </row>
    <row r="830" spans="1:7" ht="31.5" x14ac:dyDescent="0.25">
      <c r="A830" s="429">
        <f t="shared" si="83"/>
        <v>732</v>
      </c>
      <c r="B830" s="408" t="s">
        <v>2891</v>
      </c>
      <c r="C830" s="431" t="s">
        <v>2862</v>
      </c>
      <c r="D830" s="410">
        <v>50</v>
      </c>
      <c r="E830" s="409" t="s">
        <v>21</v>
      </c>
      <c r="F830" s="474"/>
      <c r="G830" s="475"/>
    </row>
    <row r="831" spans="1:7" ht="15.75" x14ac:dyDescent="0.25">
      <c r="A831" s="435" t="s">
        <v>2815</v>
      </c>
      <c r="B831" s="407" t="s">
        <v>2470</v>
      </c>
      <c r="C831" s="476"/>
      <c r="D831" s="412"/>
      <c r="E831" s="411"/>
      <c r="F831" s="474"/>
      <c r="G831" s="475"/>
    </row>
    <row r="832" spans="1:7" ht="31.5" x14ac:dyDescent="0.25">
      <c r="A832" s="429">
        <f>+A830+1</f>
        <v>733</v>
      </c>
      <c r="B832" s="408" t="s">
        <v>2471</v>
      </c>
      <c r="C832" s="431" t="s">
        <v>2862</v>
      </c>
      <c r="D832" s="410">
        <v>1</v>
      </c>
      <c r="E832" s="409" t="s">
        <v>2459</v>
      </c>
      <c r="F832" s="474"/>
      <c r="G832" s="475"/>
    </row>
    <row r="833" spans="1:7" ht="31.5" x14ac:dyDescent="0.25">
      <c r="A833" s="429">
        <f t="shared" ref="A833:A839" si="84">+A832+1</f>
        <v>734</v>
      </c>
      <c r="B833" s="408" t="s">
        <v>2472</v>
      </c>
      <c r="C833" s="431" t="s">
        <v>2862</v>
      </c>
      <c r="D833" s="410">
        <f>+ROUND(4.43*3,3)</f>
        <v>13.29</v>
      </c>
      <c r="E833" s="409" t="s">
        <v>27</v>
      </c>
      <c r="F833" s="474"/>
      <c r="G833" s="475"/>
    </row>
    <row r="834" spans="1:7" ht="31.5" x14ac:dyDescent="0.25">
      <c r="A834" s="429">
        <f t="shared" si="84"/>
        <v>735</v>
      </c>
      <c r="B834" s="408" t="s">
        <v>2473</v>
      </c>
      <c r="C834" s="431" t="s">
        <v>2862</v>
      </c>
      <c r="D834" s="410">
        <v>1</v>
      </c>
      <c r="E834" s="409" t="s">
        <v>2459</v>
      </c>
      <c r="F834" s="474"/>
      <c r="G834" s="475"/>
    </row>
    <row r="835" spans="1:7" ht="31.5" x14ac:dyDescent="0.25">
      <c r="A835" s="429">
        <f t="shared" si="84"/>
        <v>736</v>
      </c>
      <c r="B835" s="408" t="s">
        <v>2474</v>
      </c>
      <c r="C835" s="431" t="s">
        <v>2862</v>
      </c>
      <c r="D835" s="410">
        <v>2</v>
      </c>
      <c r="E835" s="409" t="s">
        <v>2459</v>
      </c>
      <c r="F835" s="474"/>
      <c r="G835" s="475"/>
    </row>
    <row r="836" spans="1:7" ht="31.5" x14ac:dyDescent="0.25">
      <c r="A836" s="429">
        <f t="shared" si="84"/>
        <v>737</v>
      </c>
      <c r="B836" s="408" t="s">
        <v>2475</v>
      </c>
      <c r="C836" s="431" t="s">
        <v>2862</v>
      </c>
      <c r="D836" s="410">
        <v>1</v>
      </c>
      <c r="E836" s="409" t="s">
        <v>2459</v>
      </c>
      <c r="F836" s="474"/>
      <c r="G836" s="475"/>
    </row>
    <row r="837" spans="1:7" ht="31.5" x14ac:dyDescent="0.25">
      <c r="A837" s="429">
        <f t="shared" si="84"/>
        <v>738</v>
      </c>
      <c r="B837" s="408" t="s">
        <v>2476</v>
      </c>
      <c r="C837" s="431" t="s">
        <v>2862</v>
      </c>
      <c r="D837" s="410">
        <v>2.1</v>
      </c>
      <c r="E837" s="409" t="s">
        <v>73</v>
      </c>
      <c r="F837" s="474"/>
      <c r="G837" s="475"/>
    </row>
    <row r="838" spans="1:7" ht="31.5" x14ac:dyDescent="0.25">
      <c r="A838" s="429">
        <f t="shared" si="84"/>
        <v>739</v>
      </c>
      <c r="B838" s="408" t="s">
        <v>2477</v>
      </c>
      <c r="C838" s="431" t="s">
        <v>2862</v>
      </c>
      <c r="D838" s="410">
        <v>2</v>
      </c>
      <c r="E838" s="409" t="s">
        <v>2459</v>
      </c>
      <c r="F838" s="474"/>
      <c r="G838" s="475"/>
    </row>
    <row r="839" spans="1:7" ht="31.5" x14ac:dyDescent="0.25">
      <c r="A839" s="429">
        <f t="shared" si="84"/>
        <v>740</v>
      </c>
      <c r="B839" s="408" t="s">
        <v>2478</v>
      </c>
      <c r="C839" s="431" t="s">
        <v>2862</v>
      </c>
      <c r="D839" s="410">
        <v>1</v>
      </c>
      <c r="E839" s="409" t="s">
        <v>2459</v>
      </c>
      <c r="F839" s="474"/>
      <c r="G839" s="475"/>
    </row>
    <row r="840" spans="1:7" ht="15.75" x14ac:dyDescent="0.25">
      <c r="A840" s="435" t="s">
        <v>948</v>
      </c>
      <c r="B840" s="407" t="s">
        <v>2479</v>
      </c>
      <c r="C840" s="476"/>
      <c r="D840" s="412"/>
      <c r="E840" s="411"/>
      <c r="F840" s="474"/>
      <c r="G840" s="475"/>
    </row>
    <row r="841" spans="1:7" ht="31.5" x14ac:dyDescent="0.25">
      <c r="A841" s="429">
        <f>+A839+1</f>
        <v>741</v>
      </c>
      <c r="B841" s="408" t="s">
        <v>2480</v>
      </c>
      <c r="C841" s="431" t="s">
        <v>2862</v>
      </c>
      <c r="D841" s="410">
        <v>1</v>
      </c>
      <c r="E841" s="409" t="s">
        <v>15</v>
      </c>
      <c r="F841" s="474"/>
      <c r="G841" s="475"/>
    </row>
    <row r="842" spans="1:7" ht="31.5" x14ac:dyDescent="0.25">
      <c r="A842" s="429">
        <f t="shared" ref="A842:A845" si="85">+A841+1</f>
        <v>742</v>
      </c>
      <c r="B842" s="408" t="s">
        <v>2481</v>
      </c>
      <c r="C842" s="431" t="s">
        <v>2862</v>
      </c>
      <c r="D842" s="410">
        <v>1</v>
      </c>
      <c r="E842" s="409" t="s">
        <v>2459</v>
      </c>
      <c r="F842" s="474"/>
      <c r="G842" s="475"/>
    </row>
    <row r="843" spans="1:7" ht="31.5" x14ac:dyDescent="0.25">
      <c r="A843" s="429">
        <f t="shared" si="85"/>
        <v>743</v>
      </c>
      <c r="B843" s="408" t="s">
        <v>2482</v>
      </c>
      <c r="C843" s="431" t="s">
        <v>2862</v>
      </c>
      <c r="D843" s="410">
        <v>1</v>
      </c>
      <c r="E843" s="409" t="s">
        <v>2459</v>
      </c>
      <c r="F843" s="474"/>
      <c r="G843" s="475"/>
    </row>
    <row r="844" spans="1:7" ht="31.5" x14ac:dyDescent="0.25">
      <c r="A844" s="429">
        <f t="shared" si="85"/>
        <v>744</v>
      </c>
      <c r="B844" s="408" t="s">
        <v>2483</v>
      </c>
      <c r="C844" s="431" t="s">
        <v>2862</v>
      </c>
      <c r="D844" s="410">
        <f>+ROUND(1*(2.2*2.2),3)</f>
        <v>4.84</v>
      </c>
      <c r="E844" s="409" t="s">
        <v>27</v>
      </c>
      <c r="F844" s="474"/>
      <c r="G844" s="475"/>
    </row>
    <row r="845" spans="1:7" ht="31.5" x14ac:dyDescent="0.25">
      <c r="A845" s="429">
        <f t="shared" si="85"/>
        <v>745</v>
      </c>
      <c r="B845" s="408" t="s">
        <v>2484</v>
      </c>
      <c r="C845" s="431" t="s">
        <v>2862</v>
      </c>
      <c r="D845" s="410">
        <v>2</v>
      </c>
      <c r="E845" s="409" t="s">
        <v>2459</v>
      </c>
      <c r="F845" s="474"/>
      <c r="G845" s="475"/>
    </row>
    <row r="846" spans="1:7" ht="15.75" x14ac:dyDescent="0.25">
      <c r="A846" s="435" t="s">
        <v>2840</v>
      </c>
      <c r="B846" s="407" t="s">
        <v>2485</v>
      </c>
      <c r="C846" s="476"/>
      <c r="D846" s="412"/>
      <c r="E846" s="411"/>
      <c r="F846" s="474"/>
      <c r="G846" s="475"/>
    </row>
    <row r="847" spans="1:7" ht="31.5" x14ac:dyDescent="0.25">
      <c r="A847" s="429">
        <f>+A845+1</f>
        <v>746</v>
      </c>
      <c r="B847" s="408" t="s">
        <v>2480</v>
      </c>
      <c r="C847" s="431" t="s">
        <v>2862</v>
      </c>
      <c r="D847" s="410">
        <v>1</v>
      </c>
      <c r="E847" s="409" t="s">
        <v>15</v>
      </c>
      <c r="F847" s="474"/>
      <c r="G847" s="475"/>
    </row>
    <row r="848" spans="1:7" ht="31.5" x14ac:dyDescent="0.25">
      <c r="A848" s="429">
        <f t="shared" ref="A848:A851" si="86">+A847+1</f>
        <v>747</v>
      </c>
      <c r="B848" s="408" t="s">
        <v>2481</v>
      </c>
      <c r="C848" s="431" t="s">
        <v>2862</v>
      </c>
      <c r="D848" s="410">
        <v>1</v>
      </c>
      <c r="E848" s="409" t="s">
        <v>2459</v>
      </c>
      <c r="F848" s="474"/>
      <c r="G848" s="475"/>
    </row>
    <row r="849" spans="1:7" ht="31.5" x14ac:dyDescent="0.25">
      <c r="A849" s="429">
        <f t="shared" si="86"/>
        <v>748</v>
      </c>
      <c r="B849" s="408" t="s">
        <v>2474</v>
      </c>
      <c r="C849" s="431" t="s">
        <v>2862</v>
      </c>
      <c r="D849" s="410">
        <v>1</v>
      </c>
      <c r="E849" s="409" t="s">
        <v>2459</v>
      </c>
      <c r="F849" s="474"/>
      <c r="G849" s="475"/>
    </row>
    <row r="850" spans="1:7" ht="31.5" x14ac:dyDescent="0.25">
      <c r="A850" s="429">
        <f t="shared" si="86"/>
        <v>749</v>
      </c>
      <c r="B850" s="408" t="s">
        <v>2892</v>
      </c>
      <c r="C850" s="431" t="s">
        <v>2862</v>
      </c>
      <c r="D850" s="410">
        <f>+ROUND(1*(2.2*2.2),3)</f>
        <v>4.84</v>
      </c>
      <c r="E850" s="409" t="s">
        <v>27</v>
      </c>
      <c r="F850" s="474"/>
      <c r="G850" s="475"/>
    </row>
    <row r="851" spans="1:7" ht="31.5" x14ac:dyDescent="0.25">
      <c r="A851" s="429">
        <f t="shared" si="86"/>
        <v>750</v>
      </c>
      <c r="B851" s="408" t="s">
        <v>2893</v>
      </c>
      <c r="C851" s="431" t="s">
        <v>2862</v>
      </c>
      <c r="D851" s="410">
        <v>2</v>
      </c>
      <c r="E851" s="409" t="s">
        <v>2459</v>
      </c>
      <c r="F851" s="474"/>
      <c r="G851" s="475"/>
    </row>
    <row r="852" spans="1:7" ht="15.75" x14ac:dyDescent="0.25">
      <c r="A852" s="435" t="s">
        <v>2841</v>
      </c>
      <c r="B852" s="413" t="s">
        <v>2487</v>
      </c>
      <c r="C852" s="476"/>
      <c r="D852" s="412"/>
      <c r="E852" s="411"/>
      <c r="F852" s="474"/>
      <c r="G852" s="475"/>
    </row>
    <row r="853" spans="1:7" ht="31.5" x14ac:dyDescent="0.25">
      <c r="A853" s="429">
        <f>+A851+1</f>
        <v>751</v>
      </c>
      <c r="B853" s="408" t="s">
        <v>2480</v>
      </c>
      <c r="C853" s="431" t="s">
        <v>2862</v>
      </c>
      <c r="D853" s="410">
        <v>1</v>
      </c>
      <c r="E853" s="409" t="s">
        <v>15</v>
      </c>
      <c r="F853" s="474"/>
      <c r="G853" s="475"/>
    </row>
    <row r="854" spans="1:7" ht="31.5" x14ac:dyDescent="0.25">
      <c r="A854" s="429">
        <f t="shared" ref="A854:A857" si="87">+A853+1</f>
        <v>752</v>
      </c>
      <c r="B854" s="408" t="s">
        <v>2481</v>
      </c>
      <c r="C854" s="431" t="s">
        <v>2862</v>
      </c>
      <c r="D854" s="410">
        <v>1</v>
      </c>
      <c r="E854" s="409" t="s">
        <v>2459</v>
      </c>
      <c r="F854" s="474"/>
      <c r="G854" s="475"/>
    </row>
    <row r="855" spans="1:7" ht="31.5" x14ac:dyDescent="0.25">
      <c r="A855" s="429">
        <f t="shared" si="87"/>
        <v>753</v>
      </c>
      <c r="B855" s="408" t="s">
        <v>2482</v>
      </c>
      <c r="C855" s="431" t="s">
        <v>2862</v>
      </c>
      <c r="D855" s="410">
        <v>1</v>
      </c>
      <c r="E855" s="409" t="s">
        <v>2459</v>
      </c>
      <c r="F855" s="474"/>
      <c r="G855" s="475"/>
    </row>
    <row r="856" spans="1:7" ht="31.5" x14ac:dyDescent="0.25">
      <c r="A856" s="429">
        <f t="shared" si="87"/>
        <v>754</v>
      </c>
      <c r="B856" s="408" t="s">
        <v>2892</v>
      </c>
      <c r="C856" s="431" t="s">
        <v>2862</v>
      </c>
      <c r="D856" s="410">
        <f>+ROUND(1*(2.2*2.2),3)</f>
        <v>4.84</v>
      </c>
      <c r="E856" s="409" t="s">
        <v>27</v>
      </c>
      <c r="F856" s="474"/>
      <c r="G856" s="475"/>
    </row>
    <row r="857" spans="1:7" ht="31.5" x14ac:dyDescent="0.25">
      <c r="A857" s="429">
        <f t="shared" si="87"/>
        <v>755</v>
      </c>
      <c r="B857" s="408" t="s">
        <v>2894</v>
      </c>
      <c r="C857" s="431" t="s">
        <v>2862</v>
      </c>
      <c r="D857" s="410">
        <v>2</v>
      </c>
      <c r="E857" s="409" t="s">
        <v>2459</v>
      </c>
      <c r="F857" s="474"/>
      <c r="G857" s="475"/>
    </row>
    <row r="858" spans="1:7" ht="15.75" x14ac:dyDescent="0.25">
      <c r="A858" s="435" t="s">
        <v>2842</v>
      </c>
      <c r="B858" s="407" t="s">
        <v>2489</v>
      </c>
      <c r="C858" s="476"/>
      <c r="D858" s="412"/>
      <c r="E858" s="411"/>
      <c r="F858" s="474"/>
      <c r="G858" s="475"/>
    </row>
    <row r="859" spans="1:7" ht="31.5" x14ac:dyDescent="0.25">
      <c r="A859" s="429">
        <f>+A857+1</f>
        <v>756</v>
      </c>
      <c r="B859" s="408" t="s">
        <v>2490</v>
      </c>
      <c r="C859" s="431" t="s">
        <v>2862</v>
      </c>
      <c r="D859" s="410">
        <v>1</v>
      </c>
      <c r="E859" s="409" t="s">
        <v>15</v>
      </c>
      <c r="F859" s="474"/>
      <c r="G859" s="475"/>
    </row>
    <row r="860" spans="1:7" ht="31.5" x14ac:dyDescent="0.25">
      <c r="A860" s="429">
        <f t="shared" ref="A860:A863" si="88">+A859+1</f>
        <v>757</v>
      </c>
      <c r="B860" s="408" t="s">
        <v>2481</v>
      </c>
      <c r="C860" s="431" t="s">
        <v>2862</v>
      </c>
      <c r="D860" s="410">
        <v>1</v>
      </c>
      <c r="E860" s="409" t="s">
        <v>2459</v>
      </c>
      <c r="F860" s="474"/>
      <c r="G860" s="475"/>
    </row>
    <row r="861" spans="1:7" ht="31.5" x14ac:dyDescent="0.25">
      <c r="A861" s="429">
        <f t="shared" si="88"/>
        <v>758</v>
      </c>
      <c r="B861" s="408" t="s">
        <v>2482</v>
      </c>
      <c r="C861" s="431" t="s">
        <v>2862</v>
      </c>
      <c r="D861" s="410">
        <v>1</v>
      </c>
      <c r="E861" s="409" t="s">
        <v>2459</v>
      </c>
      <c r="F861" s="474"/>
      <c r="G861" s="475"/>
    </row>
    <row r="862" spans="1:7" ht="31.5" x14ac:dyDescent="0.25">
      <c r="A862" s="429">
        <f t="shared" si="88"/>
        <v>759</v>
      </c>
      <c r="B862" s="408" t="s">
        <v>2892</v>
      </c>
      <c r="C862" s="431" t="s">
        <v>2862</v>
      </c>
      <c r="D862" s="410">
        <f>+ROUND(1*(2.2*2.2),3)</f>
        <v>4.84</v>
      </c>
      <c r="E862" s="409" t="s">
        <v>27</v>
      </c>
      <c r="F862" s="474"/>
      <c r="G862" s="475"/>
    </row>
    <row r="863" spans="1:7" ht="31.5" x14ac:dyDescent="0.25">
      <c r="A863" s="429">
        <f t="shared" si="88"/>
        <v>760</v>
      </c>
      <c r="B863" s="408" t="s">
        <v>2894</v>
      </c>
      <c r="C863" s="431" t="s">
        <v>2862</v>
      </c>
      <c r="D863" s="410">
        <v>2</v>
      </c>
      <c r="E863" s="409" t="s">
        <v>2459</v>
      </c>
      <c r="F863" s="474"/>
      <c r="G863" s="475"/>
    </row>
    <row r="864" spans="1:7" ht="15.75" x14ac:dyDescent="0.25">
      <c r="A864" s="435" t="s">
        <v>2843</v>
      </c>
      <c r="B864" s="407" t="s">
        <v>2491</v>
      </c>
      <c r="C864" s="476"/>
      <c r="D864" s="412"/>
      <c r="E864" s="411"/>
      <c r="F864" s="474"/>
      <c r="G864" s="475"/>
    </row>
    <row r="865" spans="1:7" ht="31.5" x14ac:dyDescent="0.25">
      <c r="A865" s="429">
        <f>+A863+1</f>
        <v>761</v>
      </c>
      <c r="B865" s="408" t="s">
        <v>2490</v>
      </c>
      <c r="C865" s="431" t="s">
        <v>2862</v>
      </c>
      <c r="D865" s="410">
        <v>1</v>
      </c>
      <c r="E865" s="409" t="s">
        <v>15</v>
      </c>
      <c r="F865" s="474"/>
      <c r="G865" s="475"/>
    </row>
    <row r="866" spans="1:7" ht="31.5" x14ac:dyDescent="0.25">
      <c r="A866" s="429">
        <f t="shared" ref="A866:A869" si="89">+A865+1</f>
        <v>762</v>
      </c>
      <c r="B866" s="408" t="s">
        <v>2481</v>
      </c>
      <c r="C866" s="431" t="s">
        <v>2862</v>
      </c>
      <c r="D866" s="410">
        <v>1</v>
      </c>
      <c r="E866" s="409" t="s">
        <v>2459</v>
      </c>
      <c r="F866" s="474"/>
      <c r="G866" s="475"/>
    </row>
    <row r="867" spans="1:7" ht="31.5" x14ac:dyDescent="0.25">
      <c r="A867" s="429">
        <f t="shared" si="89"/>
        <v>763</v>
      </c>
      <c r="B867" s="408" t="s">
        <v>2482</v>
      </c>
      <c r="C867" s="431" t="s">
        <v>2862</v>
      </c>
      <c r="D867" s="410">
        <v>1</v>
      </c>
      <c r="E867" s="409" t="s">
        <v>2459</v>
      </c>
      <c r="F867" s="474"/>
      <c r="G867" s="475"/>
    </row>
    <row r="868" spans="1:7" ht="31.5" x14ac:dyDescent="0.25">
      <c r="A868" s="429">
        <f t="shared" si="89"/>
        <v>764</v>
      </c>
      <c r="B868" s="408" t="s">
        <v>2892</v>
      </c>
      <c r="C868" s="431" t="s">
        <v>2862</v>
      </c>
      <c r="D868" s="410">
        <f>+ROUND(1*(2.2*2.2),3)</f>
        <v>4.84</v>
      </c>
      <c r="E868" s="409" t="s">
        <v>27</v>
      </c>
      <c r="F868" s="474"/>
      <c r="G868" s="475"/>
    </row>
    <row r="869" spans="1:7" ht="31.5" x14ac:dyDescent="0.25">
      <c r="A869" s="429">
        <f t="shared" si="89"/>
        <v>765</v>
      </c>
      <c r="B869" s="408" t="s">
        <v>2893</v>
      </c>
      <c r="C869" s="431" t="s">
        <v>2862</v>
      </c>
      <c r="D869" s="410">
        <v>3</v>
      </c>
      <c r="E869" s="409" t="s">
        <v>2459</v>
      </c>
      <c r="F869" s="474"/>
      <c r="G869" s="475"/>
    </row>
    <row r="870" spans="1:7" ht="15.75" x14ac:dyDescent="0.25">
      <c r="A870" s="435" t="s">
        <v>2844</v>
      </c>
      <c r="B870" s="407" t="s">
        <v>2492</v>
      </c>
      <c r="C870" s="476"/>
      <c r="D870" s="412"/>
      <c r="E870" s="411"/>
      <c r="F870" s="474"/>
      <c r="G870" s="475"/>
    </row>
    <row r="871" spans="1:7" ht="31.5" x14ac:dyDescent="0.25">
      <c r="A871" s="429">
        <f>+A869+1</f>
        <v>766</v>
      </c>
      <c r="B871" s="408" t="s">
        <v>2490</v>
      </c>
      <c r="C871" s="431" t="s">
        <v>2862</v>
      </c>
      <c r="D871" s="410">
        <v>1</v>
      </c>
      <c r="E871" s="409" t="s">
        <v>15</v>
      </c>
      <c r="F871" s="474"/>
      <c r="G871" s="475"/>
    </row>
    <row r="872" spans="1:7" ht="31.5" x14ac:dyDescent="0.25">
      <c r="A872" s="429">
        <f t="shared" ref="A872:A875" si="90">+A871+1</f>
        <v>767</v>
      </c>
      <c r="B872" s="408" t="s">
        <v>2481</v>
      </c>
      <c r="C872" s="431" t="s">
        <v>2862</v>
      </c>
      <c r="D872" s="410">
        <v>1</v>
      </c>
      <c r="E872" s="409" t="s">
        <v>2459</v>
      </c>
      <c r="F872" s="474"/>
      <c r="G872" s="475"/>
    </row>
    <row r="873" spans="1:7" ht="31.5" x14ac:dyDescent="0.25">
      <c r="A873" s="429">
        <f t="shared" si="90"/>
        <v>768</v>
      </c>
      <c r="B873" s="408" t="s">
        <v>2482</v>
      </c>
      <c r="C873" s="431" t="s">
        <v>2862</v>
      </c>
      <c r="D873" s="410">
        <v>1</v>
      </c>
      <c r="E873" s="409" t="s">
        <v>2459</v>
      </c>
      <c r="F873" s="474"/>
      <c r="G873" s="475"/>
    </row>
    <row r="874" spans="1:7" ht="31.5" x14ac:dyDescent="0.25">
      <c r="A874" s="429">
        <f t="shared" si="90"/>
        <v>769</v>
      </c>
      <c r="B874" s="408" t="s">
        <v>2892</v>
      </c>
      <c r="C874" s="431" t="s">
        <v>2862</v>
      </c>
      <c r="D874" s="410">
        <f>+ROUND(1*(2.2*2.2),3)</f>
        <v>4.84</v>
      </c>
      <c r="E874" s="409" t="s">
        <v>27</v>
      </c>
      <c r="F874" s="474"/>
      <c r="G874" s="475"/>
    </row>
    <row r="875" spans="1:7" ht="31.5" x14ac:dyDescent="0.25">
      <c r="A875" s="429">
        <f t="shared" si="90"/>
        <v>770</v>
      </c>
      <c r="B875" s="408" t="s">
        <v>2893</v>
      </c>
      <c r="C875" s="431" t="s">
        <v>2862</v>
      </c>
      <c r="D875" s="410">
        <v>3</v>
      </c>
      <c r="E875" s="409" t="s">
        <v>2459</v>
      </c>
      <c r="F875" s="474"/>
      <c r="G875" s="475"/>
    </row>
    <row r="876" spans="1:7" ht="15.75" x14ac:dyDescent="0.25">
      <c r="A876" s="435" t="s">
        <v>2845</v>
      </c>
      <c r="B876" s="407" t="s">
        <v>2493</v>
      </c>
      <c r="C876" s="476"/>
      <c r="D876" s="414"/>
      <c r="E876" s="411"/>
      <c r="F876" s="474"/>
      <c r="G876" s="475"/>
    </row>
    <row r="877" spans="1:7" ht="31.5" x14ac:dyDescent="0.25">
      <c r="A877" s="429">
        <f>+A875+1</f>
        <v>771</v>
      </c>
      <c r="B877" s="408" t="s">
        <v>2494</v>
      </c>
      <c r="C877" s="431" t="s">
        <v>2862</v>
      </c>
      <c r="D877" s="416">
        <v>2</v>
      </c>
      <c r="E877" s="415" t="s">
        <v>21</v>
      </c>
      <c r="F877" s="474"/>
      <c r="G877" s="475"/>
    </row>
    <row r="878" spans="1:7" ht="31.5" x14ac:dyDescent="0.25">
      <c r="A878" s="429">
        <f t="shared" ref="A878:A881" si="91">+A877+1</f>
        <v>772</v>
      </c>
      <c r="B878" s="408" t="s">
        <v>2495</v>
      </c>
      <c r="C878" s="431" t="s">
        <v>2862</v>
      </c>
      <c r="D878" s="416">
        <v>4</v>
      </c>
      <c r="E878" s="415" t="s">
        <v>2459</v>
      </c>
      <c r="F878" s="474"/>
      <c r="G878" s="475"/>
    </row>
    <row r="879" spans="1:7" ht="31.5" x14ac:dyDescent="0.25">
      <c r="A879" s="429">
        <f t="shared" si="91"/>
        <v>773</v>
      </c>
      <c r="B879" s="408" t="s">
        <v>2496</v>
      </c>
      <c r="C879" s="431" t="s">
        <v>2862</v>
      </c>
      <c r="D879" s="416">
        <v>2</v>
      </c>
      <c r="E879" s="415" t="s">
        <v>2459</v>
      </c>
      <c r="F879" s="474"/>
      <c r="G879" s="475"/>
    </row>
    <row r="880" spans="1:7" ht="31.5" x14ac:dyDescent="0.25">
      <c r="A880" s="429">
        <f t="shared" si="91"/>
        <v>774</v>
      </c>
      <c r="B880" s="408" t="s">
        <v>2497</v>
      </c>
      <c r="C880" s="431" t="s">
        <v>2862</v>
      </c>
      <c r="D880" s="416">
        <v>2</v>
      </c>
      <c r="E880" s="415" t="s">
        <v>2459</v>
      </c>
      <c r="F880" s="474"/>
      <c r="G880" s="475"/>
    </row>
    <row r="881" spans="1:7" ht="31.5" x14ac:dyDescent="0.25">
      <c r="A881" s="429">
        <f t="shared" si="91"/>
        <v>775</v>
      </c>
      <c r="B881" s="408" t="s">
        <v>2498</v>
      </c>
      <c r="C881" s="431" t="s">
        <v>2862</v>
      </c>
      <c r="D881" s="410">
        <v>3</v>
      </c>
      <c r="E881" s="409" t="s">
        <v>2460</v>
      </c>
      <c r="F881" s="474"/>
      <c r="G881" s="475"/>
    </row>
    <row r="882" spans="1:7" ht="31.5" x14ac:dyDescent="0.25">
      <c r="A882" s="435" t="s">
        <v>2846</v>
      </c>
      <c r="B882" s="407" t="s">
        <v>2794</v>
      </c>
      <c r="C882" s="467"/>
      <c r="D882" s="418"/>
      <c r="E882" s="417"/>
      <c r="F882" s="474"/>
      <c r="G882" s="475"/>
    </row>
    <row r="883" spans="1:7" ht="31.5" x14ac:dyDescent="0.25">
      <c r="A883" s="429" t="s">
        <v>5</v>
      </c>
      <c r="B883" s="465" t="s">
        <v>2500</v>
      </c>
      <c r="C883" s="467"/>
      <c r="D883" s="410"/>
      <c r="E883" s="409"/>
      <c r="F883" s="474"/>
      <c r="G883" s="475"/>
    </row>
    <row r="884" spans="1:7" ht="31.5" x14ac:dyDescent="0.25">
      <c r="A884" s="429">
        <f>+A881+1</f>
        <v>776</v>
      </c>
      <c r="B884" s="408" t="s">
        <v>2501</v>
      </c>
      <c r="C884" s="431" t="s">
        <v>2862</v>
      </c>
      <c r="D884" s="410">
        <v>2</v>
      </c>
      <c r="E884" s="409" t="s">
        <v>2459</v>
      </c>
      <c r="F884" s="474"/>
      <c r="G884" s="475"/>
    </row>
    <row r="885" spans="1:7" ht="31.5" x14ac:dyDescent="0.25">
      <c r="A885" s="429">
        <f t="shared" ref="A885:A891" si="92">+A884+1</f>
        <v>777</v>
      </c>
      <c r="B885" s="408" t="s">
        <v>2502</v>
      </c>
      <c r="C885" s="431" t="s">
        <v>2862</v>
      </c>
      <c r="D885" s="410">
        <v>2</v>
      </c>
      <c r="E885" s="409" t="s">
        <v>2459</v>
      </c>
      <c r="F885" s="474"/>
      <c r="G885" s="475"/>
    </row>
    <row r="886" spans="1:7" ht="31.5" x14ac:dyDescent="0.25">
      <c r="A886" s="429">
        <f t="shared" si="92"/>
        <v>778</v>
      </c>
      <c r="B886" s="408" t="s">
        <v>2503</v>
      </c>
      <c r="C886" s="431" t="s">
        <v>2862</v>
      </c>
      <c r="D886" s="410">
        <f>D885</f>
        <v>2</v>
      </c>
      <c r="E886" s="409" t="s">
        <v>2459</v>
      </c>
      <c r="F886" s="474"/>
      <c r="G886" s="475"/>
    </row>
    <row r="887" spans="1:7" ht="31.5" x14ac:dyDescent="0.25">
      <c r="A887" s="429">
        <f t="shared" si="92"/>
        <v>779</v>
      </c>
      <c r="B887" s="408" t="s">
        <v>2504</v>
      </c>
      <c r="C887" s="431" t="s">
        <v>2862</v>
      </c>
      <c r="D887" s="410">
        <v>30</v>
      </c>
      <c r="E887" s="409" t="s">
        <v>2459</v>
      </c>
      <c r="F887" s="474"/>
      <c r="G887" s="475"/>
    </row>
    <row r="888" spans="1:7" ht="31.5" x14ac:dyDescent="0.25">
      <c r="A888" s="429">
        <f t="shared" si="92"/>
        <v>780</v>
      </c>
      <c r="B888" s="408" t="s">
        <v>2505</v>
      </c>
      <c r="C888" s="431" t="s">
        <v>2862</v>
      </c>
      <c r="D888" s="410">
        <v>30</v>
      </c>
      <c r="E888" s="409" t="s">
        <v>2459</v>
      </c>
      <c r="F888" s="474"/>
      <c r="G888" s="475"/>
    </row>
    <row r="889" spans="1:7" ht="31.5" x14ac:dyDescent="0.25">
      <c r="A889" s="429">
        <f t="shared" si="92"/>
        <v>781</v>
      </c>
      <c r="B889" s="408" t="s">
        <v>2506</v>
      </c>
      <c r="C889" s="431" t="s">
        <v>2862</v>
      </c>
      <c r="D889" s="410">
        <v>32</v>
      </c>
      <c r="E889" s="409" t="s">
        <v>2459</v>
      </c>
      <c r="F889" s="474"/>
      <c r="G889" s="475"/>
    </row>
    <row r="890" spans="1:7" ht="31.5" x14ac:dyDescent="0.25">
      <c r="A890" s="429">
        <f t="shared" si="92"/>
        <v>782</v>
      </c>
      <c r="B890" s="408" t="s">
        <v>2507</v>
      </c>
      <c r="C890" s="431" t="s">
        <v>2862</v>
      </c>
      <c r="D890" s="410">
        <v>15</v>
      </c>
      <c r="E890" s="409" t="s">
        <v>2459</v>
      </c>
      <c r="F890" s="474"/>
      <c r="G890" s="475"/>
    </row>
    <row r="891" spans="1:7" ht="31.5" x14ac:dyDescent="0.25">
      <c r="A891" s="429">
        <f t="shared" si="92"/>
        <v>783</v>
      </c>
      <c r="B891" s="408" t="s">
        <v>2446</v>
      </c>
      <c r="C891" s="431" t="s">
        <v>2862</v>
      </c>
      <c r="D891" s="410">
        <f>ROUND(3*2.25*2.2,3)</f>
        <v>14.85</v>
      </c>
      <c r="E891" s="409" t="s">
        <v>27</v>
      </c>
      <c r="F891" s="474"/>
      <c r="G891" s="475"/>
    </row>
    <row r="892" spans="1:7" ht="15.75" x14ac:dyDescent="0.25">
      <c r="A892" s="429" t="s">
        <v>5</v>
      </c>
      <c r="B892" s="465" t="s">
        <v>2509</v>
      </c>
      <c r="C892" s="476"/>
      <c r="D892" s="410"/>
      <c r="E892" s="409"/>
      <c r="F892" s="474"/>
      <c r="G892" s="475"/>
    </row>
    <row r="893" spans="1:7" ht="31.5" x14ac:dyDescent="0.25">
      <c r="A893" s="429">
        <f>+A891+1</f>
        <v>784</v>
      </c>
      <c r="B893" s="408" t="s">
        <v>2501</v>
      </c>
      <c r="C893" s="431" t="s">
        <v>2862</v>
      </c>
      <c r="D893" s="410">
        <v>1</v>
      </c>
      <c r="E893" s="409" t="s">
        <v>2459</v>
      </c>
      <c r="F893" s="474"/>
      <c r="G893" s="475"/>
    </row>
    <row r="894" spans="1:7" ht="31.5" x14ac:dyDescent="0.25">
      <c r="A894" s="429">
        <f t="shared" ref="A894:A899" si="93">+A893+1</f>
        <v>785</v>
      </c>
      <c r="B894" s="408" t="s">
        <v>2502</v>
      </c>
      <c r="C894" s="431" t="s">
        <v>2862</v>
      </c>
      <c r="D894" s="410">
        <v>1</v>
      </c>
      <c r="E894" s="409" t="s">
        <v>2459</v>
      </c>
      <c r="F894" s="474"/>
      <c r="G894" s="475"/>
    </row>
    <row r="895" spans="1:7" ht="31.5" x14ac:dyDescent="0.25">
      <c r="A895" s="429">
        <f t="shared" si="93"/>
        <v>786</v>
      </c>
      <c r="B895" s="408" t="s">
        <v>2503</v>
      </c>
      <c r="C895" s="431" t="s">
        <v>2862</v>
      </c>
      <c r="D895" s="410">
        <f>D894</f>
        <v>1</v>
      </c>
      <c r="E895" s="409" t="s">
        <v>2459</v>
      </c>
      <c r="F895" s="474"/>
      <c r="G895" s="475"/>
    </row>
    <row r="896" spans="1:7" ht="31.5" x14ac:dyDescent="0.25">
      <c r="A896" s="429">
        <f t="shared" si="93"/>
        <v>787</v>
      </c>
      <c r="B896" s="408" t="s">
        <v>2504</v>
      </c>
      <c r="C896" s="431" t="s">
        <v>2862</v>
      </c>
      <c r="D896" s="410">
        <v>12</v>
      </c>
      <c r="E896" s="409" t="s">
        <v>2459</v>
      </c>
      <c r="F896" s="474"/>
      <c r="G896" s="475"/>
    </row>
    <row r="897" spans="1:7" ht="31.5" x14ac:dyDescent="0.25">
      <c r="A897" s="429">
        <f t="shared" si="93"/>
        <v>788</v>
      </c>
      <c r="B897" s="408" t="s">
        <v>2505</v>
      </c>
      <c r="C897" s="431" t="s">
        <v>2862</v>
      </c>
      <c r="D897" s="410">
        <f>D896</f>
        <v>12</v>
      </c>
      <c r="E897" s="409" t="s">
        <v>2459</v>
      </c>
      <c r="F897" s="474"/>
      <c r="G897" s="475"/>
    </row>
    <row r="898" spans="1:7" ht="31.5" x14ac:dyDescent="0.25">
      <c r="A898" s="429">
        <f t="shared" si="93"/>
        <v>789</v>
      </c>
      <c r="B898" s="408" t="s">
        <v>2506</v>
      </c>
      <c r="C898" s="431" t="s">
        <v>2862</v>
      </c>
      <c r="D898" s="410">
        <v>13</v>
      </c>
      <c r="E898" s="409" t="s">
        <v>2459</v>
      </c>
      <c r="F898" s="474"/>
      <c r="G898" s="475"/>
    </row>
    <row r="899" spans="1:7" ht="31.5" x14ac:dyDescent="0.25">
      <c r="A899" s="429">
        <f t="shared" si="93"/>
        <v>790</v>
      </c>
      <c r="B899" s="408" t="s">
        <v>2507</v>
      </c>
      <c r="C899" s="431" t="s">
        <v>2862</v>
      </c>
      <c r="D899" s="410">
        <v>8</v>
      </c>
      <c r="E899" s="409" t="s">
        <v>2459</v>
      </c>
      <c r="F899" s="474"/>
      <c r="G899" s="475"/>
    </row>
    <row r="900" spans="1:7" ht="15.75" x14ac:dyDescent="0.25">
      <c r="A900" s="429" t="s">
        <v>5</v>
      </c>
      <c r="B900" s="465" t="s">
        <v>2510</v>
      </c>
      <c r="C900" s="476"/>
      <c r="D900" s="410"/>
      <c r="E900" s="409"/>
      <c r="F900" s="474"/>
      <c r="G900" s="475"/>
    </row>
    <row r="901" spans="1:7" ht="31.5" x14ac:dyDescent="0.25">
      <c r="A901" s="429">
        <f>+A899+1</f>
        <v>791</v>
      </c>
      <c r="B901" s="408" t="s">
        <v>2501</v>
      </c>
      <c r="C901" s="431" t="s">
        <v>2862</v>
      </c>
      <c r="D901" s="410">
        <v>1</v>
      </c>
      <c r="E901" s="409" t="s">
        <v>2459</v>
      </c>
      <c r="F901" s="474"/>
      <c r="G901" s="475"/>
    </row>
    <row r="902" spans="1:7" ht="31.5" x14ac:dyDescent="0.25">
      <c r="A902" s="429">
        <f t="shared" ref="A902:A907" si="94">+A901+1</f>
        <v>792</v>
      </c>
      <c r="B902" s="408" t="s">
        <v>2502</v>
      </c>
      <c r="C902" s="431" t="s">
        <v>2862</v>
      </c>
      <c r="D902" s="410">
        <v>1</v>
      </c>
      <c r="E902" s="409" t="s">
        <v>2459</v>
      </c>
      <c r="F902" s="474"/>
      <c r="G902" s="475"/>
    </row>
    <row r="903" spans="1:7" ht="31.5" x14ac:dyDescent="0.25">
      <c r="A903" s="429">
        <f t="shared" si="94"/>
        <v>793</v>
      </c>
      <c r="B903" s="408" t="s">
        <v>2503</v>
      </c>
      <c r="C903" s="431" t="s">
        <v>2862</v>
      </c>
      <c r="D903" s="410">
        <f>D902</f>
        <v>1</v>
      </c>
      <c r="E903" s="409" t="s">
        <v>2459</v>
      </c>
      <c r="F903" s="474"/>
      <c r="G903" s="475"/>
    </row>
    <row r="904" spans="1:7" ht="31.5" x14ac:dyDescent="0.25">
      <c r="A904" s="429">
        <f t="shared" si="94"/>
        <v>794</v>
      </c>
      <c r="B904" s="408" t="s">
        <v>2504</v>
      </c>
      <c r="C904" s="431" t="s">
        <v>2862</v>
      </c>
      <c r="D904" s="410">
        <v>8</v>
      </c>
      <c r="E904" s="409" t="s">
        <v>2459</v>
      </c>
      <c r="F904" s="474"/>
      <c r="G904" s="475"/>
    </row>
    <row r="905" spans="1:7" ht="31.5" x14ac:dyDescent="0.25">
      <c r="A905" s="429">
        <f t="shared" si="94"/>
        <v>795</v>
      </c>
      <c r="B905" s="408" t="s">
        <v>2505</v>
      </c>
      <c r="C905" s="431" t="s">
        <v>2862</v>
      </c>
      <c r="D905" s="410">
        <f>D904</f>
        <v>8</v>
      </c>
      <c r="E905" s="409" t="s">
        <v>2459</v>
      </c>
      <c r="F905" s="474"/>
      <c r="G905" s="475"/>
    </row>
    <row r="906" spans="1:7" ht="31.5" x14ac:dyDescent="0.25">
      <c r="A906" s="429">
        <f t="shared" si="94"/>
        <v>796</v>
      </c>
      <c r="B906" s="408" t="s">
        <v>2506</v>
      </c>
      <c r="C906" s="431" t="s">
        <v>2862</v>
      </c>
      <c r="D906" s="410">
        <v>9</v>
      </c>
      <c r="E906" s="409" t="s">
        <v>2459</v>
      </c>
      <c r="F906" s="474"/>
      <c r="G906" s="475"/>
    </row>
    <row r="907" spans="1:7" ht="31.5" x14ac:dyDescent="0.25">
      <c r="A907" s="429">
        <f t="shared" si="94"/>
        <v>797</v>
      </c>
      <c r="B907" s="408" t="s">
        <v>2507</v>
      </c>
      <c r="C907" s="431" t="s">
        <v>2862</v>
      </c>
      <c r="D907" s="410">
        <v>4</v>
      </c>
      <c r="E907" s="409" t="s">
        <v>2459</v>
      </c>
      <c r="F907" s="474"/>
      <c r="G907" s="475"/>
    </row>
    <row r="908" spans="1:7" ht="31.5" x14ac:dyDescent="0.25">
      <c r="A908" s="429" t="s">
        <v>5</v>
      </c>
      <c r="B908" s="465" t="s">
        <v>2511</v>
      </c>
      <c r="C908" s="476"/>
      <c r="D908" s="410"/>
      <c r="E908" s="409"/>
      <c r="F908" s="474"/>
      <c r="G908" s="475"/>
    </row>
    <row r="909" spans="1:7" ht="31.5" x14ac:dyDescent="0.25">
      <c r="A909" s="429">
        <f>+A907+1</f>
        <v>798</v>
      </c>
      <c r="B909" s="408" t="s">
        <v>2501</v>
      </c>
      <c r="C909" s="431" t="s">
        <v>2862</v>
      </c>
      <c r="D909" s="410">
        <v>3</v>
      </c>
      <c r="E909" s="409" t="s">
        <v>2459</v>
      </c>
      <c r="F909" s="474"/>
      <c r="G909" s="475"/>
    </row>
    <row r="910" spans="1:7" ht="31.5" x14ac:dyDescent="0.25">
      <c r="A910" s="429">
        <f t="shared" ref="A910:A917" si="95">+A909+1</f>
        <v>799</v>
      </c>
      <c r="B910" s="408" t="s">
        <v>2502</v>
      </c>
      <c r="C910" s="431" t="s">
        <v>2862</v>
      </c>
      <c r="D910" s="410">
        <v>3</v>
      </c>
      <c r="E910" s="409" t="s">
        <v>2459</v>
      </c>
      <c r="F910" s="474"/>
      <c r="G910" s="475"/>
    </row>
    <row r="911" spans="1:7" ht="31.5" x14ac:dyDescent="0.25">
      <c r="A911" s="429">
        <f t="shared" si="95"/>
        <v>800</v>
      </c>
      <c r="B911" s="408" t="s">
        <v>2503</v>
      </c>
      <c r="C911" s="431" t="s">
        <v>2862</v>
      </c>
      <c r="D911" s="410">
        <v>3</v>
      </c>
      <c r="E911" s="409" t="s">
        <v>2459</v>
      </c>
      <c r="F911" s="474"/>
      <c r="G911" s="475"/>
    </row>
    <row r="912" spans="1:7" ht="31.5" x14ac:dyDescent="0.25">
      <c r="A912" s="429">
        <f t="shared" si="95"/>
        <v>801</v>
      </c>
      <c r="B912" s="408" t="s">
        <v>2504</v>
      </c>
      <c r="C912" s="431" t="s">
        <v>2862</v>
      </c>
      <c r="D912" s="410">
        <v>16</v>
      </c>
      <c r="E912" s="409" t="s">
        <v>2459</v>
      </c>
      <c r="F912" s="474"/>
      <c r="G912" s="475"/>
    </row>
    <row r="913" spans="1:7" ht="31.5" x14ac:dyDescent="0.25">
      <c r="A913" s="429">
        <f t="shared" si="95"/>
        <v>802</v>
      </c>
      <c r="B913" s="408" t="s">
        <v>2505</v>
      </c>
      <c r="C913" s="431" t="s">
        <v>2862</v>
      </c>
      <c r="D913" s="410">
        <f>D912</f>
        <v>16</v>
      </c>
      <c r="E913" s="409" t="s">
        <v>2459</v>
      </c>
      <c r="F913" s="474"/>
      <c r="G913" s="475"/>
    </row>
    <row r="914" spans="1:7" ht="31.5" x14ac:dyDescent="0.25">
      <c r="A914" s="429">
        <f t="shared" si="95"/>
        <v>803</v>
      </c>
      <c r="B914" s="408" t="s">
        <v>2506</v>
      </c>
      <c r="C914" s="431" t="s">
        <v>2862</v>
      </c>
      <c r="D914" s="410">
        <v>19</v>
      </c>
      <c r="E914" s="409" t="s">
        <v>2459</v>
      </c>
      <c r="F914" s="474"/>
      <c r="G914" s="475"/>
    </row>
    <row r="915" spans="1:7" ht="31.5" x14ac:dyDescent="0.25">
      <c r="A915" s="429">
        <f t="shared" si="95"/>
        <v>804</v>
      </c>
      <c r="B915" s="408" t="s">
        <v>2507</v>
      </c>
      <c r="C915" s="431" t="s">
        <v>2862</v>
      </c>
      <c r="D915" s="410">
        <v>8</v>
      </c>
      <c r="E915" s="409" t="s">
        <v>2459</v>
      </c>
      <c r="F915" s="474"/>
      <c r="G915" s="475"/>
    </row>
    <row r="916" spans="1:7" ht="31.5" x14ac:dyDescent="0.25">
      <c r="A916" s="429">
        <f t="shared" si="95"/>
        <v>805</v>
      </c>
      <c r="B916" s="408" t="s">
        <v>2895</v>
      </c>
      <c r="C916" s="431" t="s">
        <v>2862</v>
      </c>
      <c r="D916" s="410">
        <f>ROUND(1.4*2.2,3)</f>
        <v>3.08</v>
      </c>
      <c r="E916" s="409" t="s">
        <v>27</v>
      </c>
      <c r="F916" s="474"/>
      <c r="G916" s="475"/>
    </row>
    <row r="917" spans="1:7" ht="31.5" x14ac:dyDescent="0.25">
      <c r="A917" s="429">
        <f t="shared" si="95"/>
        <v>806</v>
      </c>
      <c r="B917" s="408" t="s">
        <v>2896</v>
      </c>
      <c r="C917" s="431" t="s">
        <v>2862</v>
      </c>
      <c r="D917" s="410">
        <f>ROUND(3.4*2.2,3)</f>
        <v>7.48</v>
      </c>
      <c r="E917" s="409" t="s">
        <v>27</v>
      </c>
      <c r="F917" s="474"/>
      <c r="G917" s="475"/>
    </row>
    <row r="918" spans="1:7" ht="31.5" x14ac:dyDescent="0.25">
      <c r="A918" s="429" t="s">
        <v>5</v>
      </c>
      <c r="B918" s="465" t="s">
        <v>2514</v>
      </c>
      <c r="C918" s="476"/>
      <c r="D918" s="410"/>
      <c r="E918" s="409"/>
      <c r="F918" s="474"/>
      <c r="G918" s="475"/>
    </row>
    <row r="919" spans="1:7" ht="31.5" x14ac:dyDescent="0.25">
      <c r="A919" s="429">
        <f>+A917+1</f>
        <v>807</v>
      </c>
      <c r="B919" s="408" t="s">
        <v>2501</v>
      </c>
      <c r="C919" s="431" t="s">
        <v>2862</v>
      </c>
      <c r="D919" s="410">
        <v>2</v>
      </c>
      <c r="E919" s="409" t="s">
        <v>2459</v>
      </c>
      <c r="F919" s="474"/>
      <c r="G919" s="475"/>
    </row>
    <row r="920" spans="1:7" ht="31.5" x14ac:dyDescent="0.25">
      <c r="A920" s="429">
        <f t="shared" ref="A920:A927" si="96">+A919+1</f>
        <v>808</v>
      </c>
      <c r="B920" s="408" t="s">
        <v>2502</v>
      </c>
      <c r="C920" s="431" t="s">
        <v>2862</v>
      </c>
      <c r="D920" s="410">
        <v>2</v>
      </c>
      <c r="E920" s="409" t="s">
        <v>2459</v>
      </c>
      <c r="F920" s="474"/>
      <c r="G920" s="475"/>
    </row>
    <row r="921" spans="1:7" ht="31.5" x14ac:dyDescent="0.25">
      <c r="A921" s="429">
        <f t="shared" si="96"/>
        <v>809</v>
      </c>
      <c r="B921" s="408" t="s">
        <v>2503</v>
      </c>
      <c r="C921" s="431" t="s">
        <v>2862</v>
      </c>
      <c r="D921" s="410">
        <v>2</v>
      </c>
      <c r="E921" s="409" t="s">
        <v>2459</v>
      </c>
      <c r="F921" s="474"/>
      <c r="G921" s="475"/>
    </row>
    <row r="922" spans="1:7" ht="31.5" x14ac:dyDescent="0.25">
      <c r="A922" s="429">
        <f t="shared" si="96"/>
        <v>810</v>
      </c>
      <c r="B922" s="408" t="s">
        <v>2504</v>
      </c>
      <c r="C922" s="431" t="s">
        <v>2862</v>
      </c>
      <c r="D922" s="410">
        <v>24</v>
      </c>
      <c r="E922" s="409" t="s">
        <v>2459</v>
      </c>
      <c r="F922" s="474"/>
      <c r="G922" s="475"/>
    </row>
    <row r="923" spans="1:7" ht="31.5" x14ac:dyDescent="0.25">
      <c r="A923" s="429">
        <f t="shared" si="96"/>
        <v>811</v>
      </c>
      <c r="B923" s="408" t="s">
        <v>2505</v>
      </c>
      <c r="C923" s="431" t="s">
        <v>2862</v>
      </c>
      <c r="D923" s="410">
        <f>D922</f>
        <v>24</v>
      </c>
      <c r="E923" s="409" t="s">
        <v>2459</v>
      </c>
      <c r="F923" s="474"/>
      <c r="G923" s="475"/>
    </row>
    <row r="924" spans="1:7" ht="31.5" x14ac:dyDescent="0.25">
      <c r="A924" s="429">
        <f t="shared" si="96"/>
        <v>812</v>
      </c>
      <c r="B924" s="408" t="s">
        <v>2506</v>
      </c>
      <c r="C924" s="431" t="s">
        <v>2862</v>
      </c>
      <c r="D924" s="410">
        <v>26</v>
      </c>
      <c r="E924" s="409" t="s">
        <v>2459</v>
      </c>
      <c r="F924" s="474"/>
      <c r="G924" s="475"/>
    </row>
    <row r="925" spans="1:7" ht="31.5" x14ac:dyDescent="0.25">
      <c r="A925" s="429">
        <f t="shared" si="96"/>
        <v>813</v>
      </c>
      <c r="B925" s="408" t="s">
        <v>2507</v>
      </c>
      <c r="C925" s="431" t="s">
        <v>2862</v>
      </c>
      <c r="D925" s="410">
        <v>12</v>
      </c>
      <c r="E925" s="409" t="s">
        <v>2459</v>
      </c>
      <c r="F925" s="474"/>
      <c r="G925" s="475"/>
    </row>
    <row r="926" spans="1:7" ht="31.5" x14ac:dyDescent="0.25">
      <c r="A926" s="429">
        <f t="shared" si="96"/>
        <v>814</v>
      </c>
      <c r="B926" s="408" t="s">
        <v>2447</v>
      </c>
      <c r="C926" s="431" t="s">
        <v>2862</v>
      </c>
      <c r="D926" s="410">
        <f>ROUND(1.4*2.2,3)</f>
        <v>3.08</v>
      </c>
      <c r="E926" s="409" t="s">
        <v>27</v>
      </c>
      <c r="F926" s="474"/>
      <c r="G926" s="475"/>
    </row>
    <row r="927" spans="1:7" ht="31.5" x14ac:dyDescent="0.25">
      <c r="A927" s="429">
        <f t="shared" si="96"/>
        <v>815</v>
      </c>
      <c r="B927" s="408" t="s">
        <v>2896</v>
      </c>
      <c r="C927" s="431" t="s">
        <v>2862</v>
      </c>
      <c r="D927" s="410">
        <f>ROUND(3.4*2.2,3)</f>
        <v>7.48</v>
      </c>
      <c r="E927" s="409" t="s">
        <v>27</v>
      </c>
      <c r="F927" s="474"/>
      <c r="G927" s="475"/>
    </row>
    <row r="928" spans="1:7" ht="15.75" x14ac:dyDescent="0.25">
      <c r="A928" s="429" t="s">
        <v>5</v>
      </c>
      <c r="B928" s="465" t="s">
        <v>2515</v>
      </c>
      <c r="C928" s="476"/>
      <c r="D928" s="410"/>
      <c r="E928" s="409"/>
      <c r="F928" s="474"/>
      <c r="G928" s="475"/>
    </row>
    <row r="929" spans="1:7" ht="31.5" x14ac:dyDescent="0.25">
      <c r="A929" s="429">
        <f>+A927+1</f>
        <v>816</v>
      </c>
      <c r="B929" s="408" t="s">
        <v>2448</v>
      </c>
      <c r="C929" s="431" t="s">
        <v>2862</v>
      </c>
      <c r="D929" s="410">
        <v>11</v>
      </c>
      <c r="E929" s="409" t="s">
        <v>2459</v>
      </c>
      <c r="F929" s="474"/>
      <c r="G929" s="475"/>
    </row>
    <row r="930" spans="1:7" ht="31.5" x14ac:dyDescent="0.25">
      <c r="A930" s="429">
        <f t="shared" ref="A930:A934" si="97">+A929+1</f>
        <v>817</v>
      </c>
      <c r="B930" s="408" t="s">
        <v>2897</v>
      </c>
      <c r="C930" s="431" t="s">
        <v>2862</v>
      </c>
      <c r="D930" s="410">
        <v>2</v>
      </c>
      <c r="E930" s="409" t="s">
        <v>2459</v>
      </c>
      <c r="F930" s="474"/>
      <c r="G930" s="475"/>
    </row>
    <row r="931" spans="1:7" ht="31.5" x14ac:dyDescent="0.25">
      <c r="A931" s="429">
        <f t="shared" si="97"/>
        <v>818</v>
      </c>
      <c r="B931" s="408" t="s">
        <v>2893</v>
      </c>
      <c r="C931" s="431" t="s">
        <v>2862</v>
      </c>
      <c r="D931" s="410">
        <v>11</v>
      </c>
      <c r="E931" s="409" t="s">
        <v>2459</v>
      </c>
      <c r="F931" s="474"/>
      <c r="G931" s="475"/>
    </row>
    <row r="932" spans="1:7" ht="31.5" x14ac:dyDescent="0.25">
      <c r="A932" s="429">
        <f t="shared" si="97"/>
        <v>819</v>
      </c>
      <c r="B932" s="408" t="s">
        <v>2449</v>
      </c>
      <c r="C932" s="431" t="s">
        <v>2862</v>
      </c>
      <c r="D932" s="410">
        <v>2</v>
      </c>
      <c r="E932" s="409" t="s">
        <v>2459</v>
      </c>
      <c r="F932" s="474"/>
      <c r="G932" s="475"/>
    </row>
    <row r="933" spans="1:7" ht="31.5" x14ac:dyDescent="0.25">
      <c r="A933" s="429">
        <f t="shared" si="97"/>
        <v>820</v>
      </c>
      <c r="B933" s="408" t="s">
        <v>2445</v>
      </c>
      <c r="C933" s="431" t="s">
        <v>2862</v>
      </c>
      <c r="D933" s="410">
        <v>2</v>
      </c>
      <c r="E933" s="409" t="s">
        <v>2459</v>
      </c>
      <c r="F933" s="474"/>
      <c r="G933" s="475"/>
    </row>
    <row r="934" spans="1:7" ht="31.5" x14ac:dyDescent="0.25">
      <c r="A934" s="429">
        <f t="shared" si="97"/>
        <v>821</v>
      </c>
      <c r="B934" s="408" t="s">
        <v>2450</v>
      </c>
      <c r="C934" s="431" t="s">
        <v>2862</v>
      </c>
      <c r="D934" s="410">
        <v>1</v>
      </c>
      <c r="E934" s="409" t="s">
        <v>2459</v>
      </c>
      <c r="F934" s="474"/>
      <c r="G934" s="475"/>
    </row>
    <row r="935" spans="1:7" ht="15.75" x14ac:dyDescent="0.25">
      <c r="A935" s="429" t="s">
        <v>5</v>
      </c>
      <c r="B935" s="465" t="s">
        <v>2520</v>
      </c>
      <c r="C935" s="476"/>
      <c r="D935" s="410"/>
      <c r="E935" s="409"/>
      <c r="F935" s="474"/>
      <c r="G935" s="475"/>
    </row>
    <row r="936" spans="1:7" ht="31.5" x14ac:dyDescent="0.25">
      <c r="A936" s="429">
        <f>+A934+1</f>
        <v>822</v>
      </c>
      <c r="B936" s="408" t="s">
        <v>2521</v>
      </c>
      <c r="C936" s="431" t="s">
        <v>2862</v>
      </c>
      <c r="D936" s="410">
        <f>1.8*2</f>
        <v>3.6</v>
      </c>
      <c r="E936" s="409" t="s">
        <v>73</v>
      </c>
      <c r="F936" s="474"/>
      <c r="G936" s="475"/>
    </row>
    <row r="937" spans="1:7" ht="31.5" x14ac:dyDescent="0.25">
      <c r="A937" s="429">
        <f t="shared" ref="A937" si="98">+A936+1</f>
        <v>823</v>
      </c>
      <c r="B937" s="408" t="s">
        <v>2522</v>
      </c>
      <c r="C937" s="431" t="s">
        <v>2862</v>
      </c>
      <c r="D937" s="410">
        <v>1</v>
      </c>
      <c r="E937" s="409" t="s">
        <v>2460</v>
      </c>
      <c r="F937" s="474"/>
      <c r="G937" s="475"/>
    </row>
    <row r="938" spans="1:7" ht="31.5" x14ac:dyDescent="0.25">
      <c r="A938" s="435" t="s">
        <v>2847</v>
      </c>
      <c r="B938" s="407" t="s">
        <v>2795</v>
      </c>
      <c r="C938" s="476"/>
      <c r="D938" s="418"/>
      <c r="E938" s="417"/>
      <c r="F938" s="474"/>
      <c r="G938" s="475"/>
    </row>
    <row r="939" spans="1:7" ht="15.75" x14ac:dyDescent="0.25">
      <c r="A939" s="429" t="s">
        <v>5</v>
      </c>
      <c r="B939" s="465" t="s">
        <v>2524</v>
      </c>
      <c r="C939" s="476"/>
      <c r="D939" s="410"/>
      <c r="E939" s="409"/>
      <c r="F939" s="474"/>
      <c r="G939" s="475"/>
    </row>
    <row r="940" spans="1:7" ht="31.5" x14ac:dyDescent="0.25">
      <c r="A940" s="429">
        <f>+A937+1</f>
        <v>824</v>
      </c>
      <c r="B940" s="408" t="s">
        <v>2501</v>
      </c>
      <c r="C940" s="431" t="s">
        <v>2862</v>
      </c>
      <c r="D940" s="410">
        <v>1</v>
      </c>
      <c r="E940" s="409" t="s">
        <v>2459</v>
      </c>
      <c r="F940" s="474"/>
      <c r="G940" s="475"/>
    </row>
    <row r="941" spans="1:7" ht="31.5" x14ac:dyDescent="0.25">
      <c r="A941" s="429">
        <f t="shared" ref="A941:A947" si="99">+A940+1</f>
        <v>825</v>
      </c>
      <c r="B941" s="408" t="s">
        <v>2502</v>
      </c>
      <c r="C941" s="431" t="s">
        <v>2862</v>
      </c>
      <c r="D941" s="410">
        <v>1</v>
      </c>
      <c r="E941" s="409" t="s">
        <v>2459</v>
      </c>
      <c r="F941" s="474"/>
      <c r="G941" s="475"/>
    </row>
    <row r="942" spans="1:7" ht="31.5" x14ac:dyDescent="0.25">
      <c r="A942" s="429">
        <f t="shared" si="99"/>
        <v>826</v>
      </c>
      <c r="B942" s="408" t="s">
        <v>2503</v>
      </c>
      <c r="C942" s="431" t="s">
        <v>2862</v>
      </c>
      <c r="D942" s="410">
        <f>D941</f>
        <v>1</v>
      </c>
      <c r="E942" s="409" t="s">
        <v>2459</v>
      </c>
      <c r="F942" s="474"/>
      <c r="G942" s="475"/>
    </row>
    <row r="943" spans="1:7" ht="31.5" x14ac:dyDescent="0.25">
      <c r="A943" s="429">
        <f t="shared" si="99"/>
        <v>827</v>
      </c>
      <c r="B943" s="408" t="s">
        <v>2504</v>
      </c>
      <c r="C943" s="431" t="s">
        <v>2862</v>
      </c>
      <c r="D943" s="410">
        <v>50</v>
      </c>
      <c r="E943" s="409" t="s">
        <v>2459</v>
      </c>
      <c r="F943" s="474"/>
      <c r="G943" s="475"/>
    </row>
    <row r="944" spans="1:7" ht="31.5" x14ac:dyDescent="0.25">
      <c r="A944" s="429">
        <f t="shared" si="99"/>
        <v>828</v>
      </c>
      <c r="B944" s="408" t="s">
        <v>2505</v>
      </c>
      <c r="C944" s="431" t="s">
        <v>2862</v>
      </c>
      <c r="D944" s="410">
        <f>D943</f>
        <v>50</v>
      </c>
      <c r="E944" s="409" t="s">
        <v>2459</v>
      </c>
      <c r="F944" s="474"/>
      <c r="G944" s="475"/>
    </row>
    <row r="945" spans="1:7" ht="31.5" x14ac:dyDescent="0.25">
      <c r="A945" s="429">
        <f t="shared" si="99"/>
        <v>829</v>
      </c>
      <c r="B945" s="408" t="s">
        <v>2506</v>
      </c>
      <c r="C945" s="431" t="s">
        <v>2862</v>
      </c>
      <c r="D945" s="410">
        <v>51</v>
      </c>
      <c r="E945" s="409" t="s">
        <v>2459</v>
      </c>
      <c r="F945" s="474"/>
      <c r="G945" s="475"/>
    </row>
    <row r="946" spans="1:7" ht="31.5" x14ac:dyDescent="0.25">
      <c r="A946" s="429">
        <f t="shared" si="99"/>
        <v>830</v>
      </c>
      <c r="B946" s="408" t="s">
        <v>2507</v>
      </c>
      <c r="C946" s="431" t="s">
        <v>2862</v>
      </c>
      <c r="D946" s="410">
        <v>25</v>
      </c>
      <c r="E946" s="409" t="s">
        <v>2459</v>
      </c>
      <c r="F946" s="474"/>
      <c r="G946" s="475"/>
    </row>
    <row r="947" spans="1:7" ht="31.5" x14ac:dyDescent="0.25">
      <c r="A947" s="429">
        <f t="shared" si="99"/>
        <v>831</v>
      </c>
      <c r="B947" s="408" t="s">
        <v>2898</v>
      </c>
      <c r="C947" s="431" t="s">
        <v>2862</v>
      </c>
      <c r="D947" s="410">
        <f>ROUND(4.3*2.2,3)</f>
        <v>9.4600000000000009</v>
      </c>
      <c r="E947" s="409" t="s">
        <v>27</v>
      </c>
      <c r="F947" s="474"/>
      <c r="G947" s="475"/>
    </row>
    <row r="948" spans="1:7" ht="15.75" x14ac:dyDescent="0.25">
      <c r="A948" s="429" t="s">
        <v>5</v>
      </c>
      <c r="B948" s="465" t="s">
        <v>2526</v>
      </c>
      <c r="C948" s="476"/>
      <c r="D948" s="410"/>
      <c r="E948" s="409"/>
      <c r="F948" s="474"/>
      <c r="G948" s="475"/>
    </row>
    <row r="949" spans="1:7" ht="31.5" x14ac:dyDescent="0.25">
      <c r="A949" s="429">
        <f>+A947+1</f>
        <v>832</v>
      </c>
      <c r="B949" s="408" t="s">
        <v>2501</v>
      </c>
      <c r="C949" s="431" t="s">
        <v>2862</v>
      </c>
      <c r="D949" s="410">
        <v>1</v>
      </c>
      <c r="E949" s="409" t="s">
        <v>2459</v>
      </c>
      <c r="F949" s="474"/>
      <c r="G949" s="475"/>
    </row>
    <row r="950" spans="1:7" ht="31.5" x14ac:dyDescent="0.25">
      <c r="A950" s="429">
        <f t="shared" ref="A950:A957" si="100">+A949+1</f>
        <v>833</v>
      </c>
      <c r="B950" s="408" t="s">
        <v>2502</v>
      </c>
      <c r="C950" s="431" t="s">
        <v>2862</v>
      </c>
      <c r="D950" s="410">
        <v>1</v>
      </c>
      <c r="E950" s="409" t="s">
        <v>2459</v>
      </c>
      <c r="F950" s="474"/>
      <c r="G950" s="475"/>
    </row>
    <row r="951" spans="1:7" ht="31.5" x14ac:dyDescent="0.25">
      <c r="A951" s="429">
        <f t="shared" si="100"/>
        <v>834</v>
      </c>
      <c r="B951" s="408" t="s">
        <v>2503</v>
      </c>
      <c r="C951" s="431" t="s">
        <v>2862</v>
      </c>
      <c r="D951" s="410">
        <f>D950</f>
        <v>1</v>
      </c>
      <c r="E951" s="409" t="s">
        <v>2459</v>
      </c>
      <c r="F951" s="474"/>
      <c r="G951" s="475"/>
    </row>
    <row r="952" spans="1:7" ht="31.5" x14ac:dyDescent="0.25">
      <c r="A952" s="429">
        <f t="shared" si="100"/>
        <v>835</v>
      </c>
      <c r="B952" s="408" t="s">
        <v>2504</v>
      </c>
      <c r="C952" s="431" t="s">
        <v>2862</v>
      </c>
      <c r="D952" s="410">
        <v>13</v>
      </c>
      <c r="E952" s="409" t="s">
        <v>2459</v>
      </c>
      <c r="F952" s="474"/>
      <c r="G952" s="475"/>
    </row>
    <row r="953" spans="1:7" ht="31.5" x14ac:dyDescent="0.25">
      <c r="A953" s="429">
        <f t="shared" si="100"/>
        <v>836</v>
      </c>
      <c r="B953" s="408" t="s">
        <v>2505</v>
      </c>
      <c r="C953" s="431" t="s">
        <v>2862</v>
      </c>
      <c r="D953" s="410">
        <f>D952</f>
        <v>13</v>
      </c>
      <c r="E953" s="409" t="s">
        <v>2459</v>
      </c>
      <c r="F953" s="474"/>
      <c r="G953" s="475"/>
    </row>
    <row r="954" spans="1:7" ht="31.5" x14ac:dyDescent="0.25">
      <c r="A954" s="429">
        <f t="shared" si="100"/>
        <v>837</v>
      </c>
      <c r="B954" s="408" t="s">
        <v>2506</v>
      </c>
      <c r="C954" s="431" t="s">
        <v>2862</v>
      </c>
      <c r="D954" s="410">
        <v>14</v>
      </c>
      <c r="E954" s="409" t="s">
        <v>2459</v>
      </c>
      <c r="F954" s="474"/>
      <c r="G954" s="475"/>
    </row>
    <row r="955" spans="1:7" ht="31.5" x14ac:dyDescent="0.25">
      <c r="A955" s="429">
        <f t="shared" si="100"/>
        <v>838</v>
      </c>
      <c r="B955" s="408" t="s">
        <v>2507</v>
      </c>
      <c r="C955" s="431" t="s">
        <v>2862</v>
      </c>
      <c r="D955" s="410">
        <v>7</v>
      </c>
      <c r="E955" s="409" t="s">
        <v>2459</v>
      </c>
      <c r="F955" s="474"/>
      <c r="G955" s="475"/>
    </row>
    <row r="956" spans="1:7" ht="31.5" x14ac:dyDescent="0.25">
      <c r="A956" s="429">
        <f t="shared" si="100"/>
        <v>839</v>
      </c>
      <c r="B956" s="408" t="s">
        <v>2451</v>
      </c>
      <c r="C956" s="431" t="s">
        <v>2862</v>
      </c>
      <c r="D956" s="410">
        <f>ROUND((2.14)*2.2,3)</f>
        <v>4.7080000000000002</v>
      </c>
      <c r="E956" s="409" t="s">
        <v>27</v>
      </c>
      <c r="F956" s="474"/>
      <c r="G956" s="475"/>
    </row>
    <row r="957" spans="1:7" ht="31.5" x14ac:dyDescent="0.25">
      <c r="A957" s="429">
        <f t="shared" si="100"/>
        <v>840</v>
      </c>
      <c r="B957" s="408" t="s">
        <v>2452</v>
      </c>
      <c r="C957" s="431" t="s">
        <v>2862</v>
      </c>
      <c r="D957" s="410">
        <v>1</v>
      </c>
      <c r="E957" s="409" t="s">
        <v>2459</v>
      </c>
      <c r="F957" s="474"/>
      <c r="G957" s="475"/>
    </row>
    <row r="958" spans="1:7" ht="15.75" x14ac:dyDescent="0.25">
      <c r="A958" s="429" t="s">
        <v>5</v>
      </c>
      <c r="B958" s="465" t="s">
        <v>2529</v>
      </c>
      <c r="C958" s="476"/>
      <c r="D958" s="410"/>
      <c r="E958" s="409"/>
      <c r="F958" s="474"/>
      <c r="G958" s="475"/>
    </row>
    <row r="959" spans="1:7" ht="31.5" x14ac:dyDescent="0.25">
      <c r="A959" s="429">
        <f>+A957+1</f>
        <v>841</v>
      </c>
      <c r="B959" s="408" t="s">
        <v>2501</v>
      </c>
      <c r="C959" s="431" t="s">
        <v>2862</v>
      </c>
      <c r="D959" s="410">
        <v>1</v>
      </c>
      <c r="E959" s="409" t="s">
        <v>2459</v>
      </c>
      <c r="F959" s="474"/>
      <c r="G959" s="475"/>
    </row>
    <row r="960" spans="1:7" ht="31.5" x14ac:dyDescent="0.25">
      <c r="A960" s="429">
        <f t="shared" ref="A960:A965" si="101">+A959+1</f>
        <v>842</v>
      </c>
      <c r="B960" s="408" t="s">
        <v>2502</v>
      </c>
      <c r="C960" s="431" t="s">
        <v>2862</v>
      </c>
      <c r="D960" s="410">
        <v>1</v>
      </c>
      <c r="E960" s="409" t="s">
        <v>2459</v>
      </c>
      <c r="F960" s="474"/>
      <c r="G960" s="475"/>
    </row>
    <row r="961" spans="1:7" ht="31.5" x14ac:dyDescent="0.25">
      <c r="A961" s="429">
        <f t="shared" si="101"/>
        <v>843</v>
      </c>
      <c r="B961" s="408" t="s">
        <v>2503</v>
      </c>
      <c r="C961" s="431" t="s">
        <v>2862</v>
      </c>
      <c r="D961" s="410">
        <f>D960</f>
        <v>1</v>
      </c>
      <c r="E961" s="409" t="s">
        <v>2459</v>
      </c>
      <c r="F961" s="474"/>
      <c r="G961" s="475"/>
    </row>
    <row r="962" spans="1:7" ht="31.5" x14ac:dyDescent="0.25">
      <c r="A962" s="429">
        <f t="shared" si="101"/>
        <v>844</v>
      </c>
      <c r="B962" s="408" t="s">
        <v>2504</v>
      </c>
      <c r="C962" s="431" t="s">
        <v>2862</v>
      </c>
      <c r="D962" s="410">
        <v>10</v>
      </c>
      <c r="E962" s="409" t="s">
        <v>2459</v>
      </c>
      <c r="F962" s="474"/>
      <c r="G962" s="475"/>
    </row>
    <row r="963" spans="1:7" ht="31.5" x14ac:dyDescent="0.25">
      <c r="A963" s="429">
        <f t="shared" si="101"/>
        <v>845</v>
      </c>
      <c r="B963" s="408" t="s">
        <v>2505</v>
      </c>
      <c r="C963" s="431" t="s">
        <v>2862</v>
      </c>
      <c r="D963" s="410">
        <f>D962</f>
        <v>10</v>
      </c>
      <c r="E963" s="409" t="s">
        <v>2459</v>
      </c>
      <c r="F963" s="474"/>
      <c r="G963" s="475"/>
    </row>
    <row r="964" spans="1:7" ht="31.5" x14ac:dyDescent="0.25">
      <c r="A964" s="429">
        <f t="shared" si="101"/>
        <v>846</v>
      </c>
      <c r="B964" s="408" t="s">
        <v>2506</v>
      </c>
      <c r="C964" s="431" t="s">
        <v>2862</v>
      </c>
      <c r="D964" s="410">
        <v>11</v>
      </c>
      <c r="E964" s="409" t="s">
        <v>2459</v>
      </c>
      <c r="F964" s="474"/>
      <c r="G964" s="475"/>
    </row>
    <row r="965" spans="1:7" ht="31.5" x14ac:dyDescent="0.25">
      <c r="A965" s="429">
        <f t="shared" si="101"/>
        <v>847</v>
      </c>
      <c r="B965" s="408" t="s">
        <v>2507</v>
      </c>
      <c r="C965" s="431" t="s">
        <v>2862</v>
      </c>
      <c r="D965" s="410">
        <v>5</v>
      </c>
      <c r="E965" s="409" t="s">
        <v>2459</v>
      </c>
      <c r="F965" s="474"/>
      <c r="G965" s="475"/>
    </row>
    <row r="966" spans="1:7" ht="15.75" x14ac:dyDescent="0.25">
      <c r="A966" s="429" t="s">
        <v>5</v>
      </c>
      <c r="B966" s="465" t="s">
        <v>2515</v>
      </c>
      <c r="C966" s="476"/>
      <c r="D966" s="410"/>
      <c r="E966" s="409"/>
      <c r="F966" s="474"/>
      <c r="G966" s="475"/>
    </row>
    <row r="967" spans="1:7" ht="31.5" x14ac:dyDescent="0.25">
      <c r="A967" s="429">
        <f>+A965+1</f>
        <v>848</v>
      </c>
      <c r="B967" s="408" t="s">
        <v>2448</v>
      </c>
      <c r="C967" s="431" t="s">
        <v>2862</v>
      </c>
      <c r="D967" s="410">
        <v>17</v>
      </c>
      <c r="E967" s="409" t="s">
        <v>2459</v>
      </c>
      <c r="F967" s="474"/>
      <c r="G967" s="475"/>
    </row>
    <row r="968" spans="1:7" ht="31.5" x14ac:dyDescent="0.25">
      <c r="A968" s="429">
        <f t="shared" ref="A968:A970" si="102">+A967+1</f>
        <v>849</v>
      </c>
      <c r="B968" s="408" t="s">
        <v>2893</v>
      </c>
      <c r="C968" s="431" t="s">
        <v>2862</v>
      </c>
      <c r="D968" s="410">
        <v>8</v>
      </c>
      <c r="E968" s="409" t="s">
        <v>2459</v>
      </c>
      <c r="F968" s="474"/>
      <c r="G968" s="475"/>
    </row>
    <row r="969" spans="1:7" ht="31.5" x14ac:dyDescent="0.25">
      <c r="A969" s="429">
        <f t="shared" si="102"/>
        <v>850</v>
      </c>
      <c r="B969" s="408" t="s">
        <v>2449</v>
      </c>
      <c r="C969" s="431" t="s">
        <v>2862</v>
      </c>
      <c r="D969" s="410">
        <v>2</v>
      </c>
      <c r="E969" s="409" t="s">
        <v>2459</v>
      </c>
      <c r="F969" s="474"/>
      <c r="G969" s="475"/>
    </row>
    <row r="970" spans="1:7" ht="31.5" x14ac:dyDescent="0.25">
      <c r="A970" s="429">
        <f t="shared" si="102"/>
        <v>851</v>
      </c>
      <c r="B970" s="408" t="s">
        <v>2453</v>
      </c>
      <c r="C970" s="431" t="s">
        <v>2862</v>
      </c>
      <c r="D970" s="410">
        <v>1</v>
      </c>
      <c r="E970" s="409" t="s">
        <v>2459</v>
      </c>
      <c r="F970" s="474"/>
      <c r="G970" s="475"/>
    </row>
    <row r="971" spans="1:7" ht="15.75" x14ac:dyDescent="0.25">
      <c r="A971" s="429" t="s">
        <v>5</v>
      </c>
      <c r="B971" s="465" t="s">
        <v>2531</v>
      </c>
      <c r="C971" s="476"/>
      <c r="D971" s="410"/>
      <c r="E971" s="409"/>
      <c r="F971" s="474"/>
      <c r="G971" s="475"/>
    </row>
    <row r="972" spans="1:7" ht="31.5" x14ac:dyDescent="0.25">
      <c r="A972" s="429">
        <f>+A970+1</f>
        <v>852</v>
      </c>
      <c r="B972" s="408" t="s">
        <v>2532</v>
      </c>
      <c r="C972" s="431" t="s">
        <v>2862</v>
      </c>
      <c r="D972" s="410">
        <f>1.6*2</f>
        <v>3.2</v>
      </c>
      <c r="E972" s="409" t="s">
        <v>73</v>
      </c>
      <c r="F972" s="474"/>
      <c r="G972" s="475"/>
    </row>
    <row r="973" spans="1:7" ht="31.5" x14ac:dyDescent="0.25">
      <c r="A973" s="429">
        <f t="shared" ref="A973" si="103">+A972+1</f>
        <v>853</v>
      </c>
      <c r="B973" s="408" t="s">
        <v>2533</v>
      </c>
      <c r="C973" s="431" t="s">
        <v>2862</v>
      </c>
      <c r="D973" s="410">
        <v>1</v>
      </c>
      <c r="E973" s="409" t="s">
        <v>2460</v>
      </c>
      <c r="F973" s="474"/>
      <c r="G973" s="475"/>
    </row>
    <row r="974" spans="1:7" ht="15.75" x14ac:dyDescent="0.25">
      <c r="A974" s="429" t="s">
        <v>5</v>
      </c>
      <c r="B974" s="465" t="s">
        <v>2534</v>
      </c>
      <c r="C974" s="476"/>
      <c r="D974" s="410"/>
      <c r="E974" s="409"/>
      <c r="F974" s="474"/>
      <c r="G974" s="475"/>
    </row>
    <row r="975" spans="1:7" ht="31.5" x14ac:dyDescent="0.25">
      <c r="A975" s="429">
        <f>+A973+1</f>
        <v>854</v>
      </c>
      <c r="B975" s="408" t="s">
        <v>2535</v>
      </c>
      <c r="C975" s="431" t="s">
        <v>2862</v>
      </c>
      <c r="D975" s="410">
        <f>1.55*2</f>
        <v>3.1</v>
      </c>
      <c r="E975" s="409" t="s">
        <v>73</v>
      </c>
      <c r="F975" s="474"/>
      <c r="G975" s="475"/>
    </row>
    <row r="976" spans="1:7" ht="31.5" x14ac:dyDescent="0.25">
      <c r="A976" s="429">
        <f t="shared" ref="A976" si="104">+A975+1</f>
        <v>855</v>
      </c>
      <c r="B976" s="408" t="s">
        <v>2536</v>
      </c>
      <c r="C976" s="431" t="s">
        <v>2862</v>
      </c>
      <c r="D976" s="410">
        <v>1</v>
      </c>
      <c r="E976" s="409" t="s">
        <v>2460</v>
      </c>
      <c r="F976" s="474"/>
      <c r="G976" s="475"/>
    </row>
    <row r="977" spans="1:7" ht="15.75" x14ac:dyDescent="0.25">
      <c r="A977" s="429" t="s">
        <v>5</v>
      </c>
      <c r="B977" s="466" t="s">
        <v>2796</v>
      </c>
      <c r="C977" s="476"/>
      <c r="D977" s="410"/>
      <c r="E977" s="409"/>
      <c r="F977" s="474"/>
      <c r="G977" s="475"/>
    </row>
    <row r="978" spans="1:7" ht="31.5" x14ac:dyDescent="0.25">
      <c r="A978" s="429">
        <f>+A976+1</f>
        <v>856</v>
      </c>
      <c r="B978" s="430" t="s">
        <v>2504</v>
      </c>
      <c r="C978" s="431" t="s">
        <v>2862</v>
      </c>
      <c r="D978" s="410">
        <v>6</v>
      </c>
      <c r="E978" s="409" t="s">
        <v>2459</v>
      </c>
      <c r="F978" s="474"/>
      <c r="G978" s="475"/>
    </row>
    <row r="979" spans="1:7" ht="31.5" x14ac:dyDescent="0.25">
      <c r="A979" s="429">
        <f t="shared" ref="A979:A982" si="105">+A978+1</f>
        <v>857</v>
      </c>
      <c r="B979" s="430" t="s">
        <v>2506</v>
      </c>
      <c r="C979" s="431" t="s">
        <v>2862</v>
      </c>
      <c r="D979" s="410">
        <v>6</v>
      </c>
      <c r="E979" s="409" t="s">
        <v>2459</v>
      </c>
      <c r="F979" s="474"/>
      <c r="G979" s="475"/>
    </row>
    <row r="980" spans="1:7" ht="31.5" x14ac:dyDescent="0.25">
      <c r="A980" s="429">
        <f t="shared" si="105"/>
        <v>858</v>
      </c>
      <c r="B980" s="430" t="s">
        <v>2507</v>
      </c>
      <c r="C980" s="431" t="s">
        <v>2862</v>
      </c>
      <c r="D980" s="410">
        <v>3</v>
      </c>
      <c r="E980" s="409" t="s">
        <v>2459</v>
      </c>
      <c r="F980" s="474"/>
      <c r="G980" s="475"/>
    </row>
    <row r="981" spans="1:7" ht="31.5" x14ac:dyDescent="0.25">
      <c r="A981" s="429">
        <f t="shared" si="105"/>
        <v>859</v>
      </c>
      <c r="B981" s="430" t="s">
        <v>2505</v>
      </c>
      <c r="C981" s="431" t="s">
        <v>2862</v>
      </c>
      <c r="D981" s="410">
        <f>D979</f>
        <v>6</v>
      </c>
      <c r="E981" s="409" t="s">
        <v>2459</v>
      </c>
      <c r="F981" s="474"/>
      <c r="G981" s="475"/>
    </row>
    <row r="982" spans="1:7" ht="31.5" x14ac:dyDescent="0.25">
      <c r="A982" s="429">
        <f t="shared" si="105"/>
        <v>860</v>
      </c>
      <c r="B982" s="430" t="s">
        <v>2454</v>
      </c>
      <c r="C982" s="431" t="s">
        <v>2862</v>
      </c>
      <c r="D982" s="410">
        <f>ROUND(2.25*2.2,3)</f>
        <v>4.95</v>
      </c>
      <c r="E982" s="409" t="s">
        <v>27</v>
      </c>
      <c r="F982" s="474"/>
      <c r="G982" s="475"/>
    </row>
    <row r="983" spans="1:7" ht="31.5" x14ac:dyDescent="0.25">
      <c r="A983" s="435" t="s">
        <v>2848</v>
      </c>
      <c r="B983" s="441" t="s">
        <v>2797</v>
      </c>
      <c r="C983" s="467"/>
      <c r="D983" s="420"/>
      <c r="E983" s="419"/>
      <c r="F983" s="474"/>
      <c r="G983" s="475"/>
    </row>
    <row r="984" spans="1:7" ht="15.75" x14ac:dyDescent="0.25">
      <c r="A984" s="429" t="s">
        <v>5</v>
      </c>
      <c r="B984" s="459" t="s">
        <v>2798</v>
      </c>
      <c r="C984" s="467"/>
      <c r="D984" s="410"/>
      <c r="E984" s="409"/>
      <c r="F984" s="474"/>
      <c r="G984" s="475"/>
    </row>
    <row r="985" spans="1:7" ht="31.5" x14ac:dyDescent="0.25">
      <c r="A985" s="429">
        <f>+A982+1</f>
        <v>861</v>
      </c>
      <c r="B985" s="433" t="s">
        <v>2501</v>
      </c>
      <c r="C985" s="431" t="s">
        <v>2862</v>
      </c>
      <c r="D985" s="410">
        <v>1</v>
      </c>
      <c r="E985" s="409" t="s">
        <v>2459</v>
      </c>
      <c r="F985" s="474"/>
      <c r="G985" s="475"/>
    </row>
    <row r="986" spans="1:7" ht="31.5" x14ac:dyDescent="0.25">
      <c r="A986" s="429">
        <f t="shared" ref="A986:A995" si="106">+A985+1</f>
        <v>862</v>
      </c>
      <c r="B986" s="433" t="s">
        <v>2502</v>
      </c>
      <c r="C986" s="431" t="s">
        <v>2862</v>
      </c>
      <c r="D986" s="410">
        <v>1</v>
      </c>
      <c r="E986" s="409" t="s">
        <v>2459</v>
      </c>
      <c r="F986" s="474"/>
      <c r="G986" s="475"/>
    </row>
    <row r="987" spans="1:7" ht="31.5" x14ac:dyDescent="0.25">
      <c r="A987" s="429">
        <f t="shared" si="106"/>
        <v>863</v>
      </c>
      <c r="B987" s="433" t="s">
        <v>2503</v>
      </c>
      <c r="C987" s="431" t="s">
        <v>2862</v>
      </c>
      <c r="D987" s="410">
        <f>D986</f>
        <v>1</v>
      </c>
      <c r="E987" s="409" t="s">
        <v>2459</v>
      </c>
      <c r="F987" s="474"/>
      <c r="G987" s="475"/>
    </row>
    <row r="988" spans="1:7" ht="31.5" x14ac:dyDescent="0.25">
      <c r="A988" s="429">
        <f t="shared" si="106"/>
        <v>864</v>
      </c>
      <c r="B988" s="433" t="s">
        <v>2504</v>
      </c>
      <c r="C988" s="431" t="s">
        <v>2862</v>
      </c>
      <c r="D988" s="410">
        <v>15</v>
      </c>
      <c r="E988" s="409" t="s">
        <v>2459</v>
      </c>
      <c r="F988" s="474"/>
      <c r="G988" s="475"/>
    </row>
    <row r="989" spans="1:7" ht="31.5" x14ac:dyDescent="0.25">
      <c r="A989" s="429">
        <f t="shared" si="106"/>
        <v>865</v>
      </c>
      <c r="B989" s="447" t="s">
        <v>2542</v>
      </c>
      <c r="C989" s="431" t="s">
        <v>2862</v>
      </c>
      <c r="D989" s="410">
        <v>16</v>
      </c>
      <c r="E989" s="409" t="s">
        <v>2459</v>
      </c>
      <c r="F989" s="474"/>
      <c r="G989" s="475"/>
    </row>
    <row r="990" spans="1:7" ht="31.5" x14ac:dyDescent="0.25">
      <c r="A990" s="429">
        <f t="shared" si="106"/>
        <v>866</v>
      </c>
      <c r="B990" s="433" t="s">
        <v>2507</v>
      </c>
      <c r="C990" s="431" t="s">
        <v>2862</v>
      </c>
      <c r="D990" s="410">
        <v>9</v>
      </c>
      <c r="E990" s="409" t="s">
        <v>2459</v>
      </c>
      <c r="F990" s="474"/>
      <c r="G990" s="475"/>
    </row>
    <row r="991" spans="1:7" ht="31.5" x14ac:dyDescent="0.25">
      <c r="A991" s="429">
        <f t="shared" si="106"/>
        <v>867</v>
      </c>
      <c r="B991" s="433" t="s">
        <v>2505</v>
      </c>
      <c r="C991" s="431" t="s">
        <v>2862</v>
      </c>
      <c r="D991" s="410">
        <f>D988</f>
        <v>15</v>
      </c>
      <c r="E991" s="409" t="s">
        <v>2459</v>
      </c>
      <c r="F991" s="474"/>
      <c r="G991" s="475"/>
    </row>
    <row r="992" spans="1:7" ht="31.5" x14ac:dyDescent="0.25">
      <c r="A992" s="429">
        <f t="shared" si="106"/>
        <v>868</v>
      </c>
      <c r="B992" s="448" t="s">
        <v>2899</v>
      </c>
      <c r="C992" s="431" t="s">
        <v>2862</v>
      </c>
      <c r="D992" s="410">
        <v>2</v>
      </c>
      <c r="E992" s="409" t="s">
        <v>2459</v>
      </c>
      <c r="F992" s="474"/>
      <c r="G992" s="475"/>
    </row>
    <row r="993" spans="1:7" ht="31.5" x14ac:dyDescent="0.25">
      <c r="A993" s="429">
        <f t="shared" si="106"/>
        <v>869</v>
      </c>
      <c r="B993" s="433" t="s">
        <v>2897</v>
      </c>
      <c r="C993" s="431" t="s">
        <v>2862</v>
      </c>
      <c r="D993" s="410">
        <v>1</v>
      </c>
      <c r="E993" s="409" t="s">
        <v>2459</v>
      </c>
      <c r="F993" s="474"/>
      <c r="G993" s="475"/>
    </row>
    <row r="994" spans="1:7" ht="31.5" x14ac:dyDescent="0.25">
      <c r="A994" s="429">
        <f t="shared" si="106"/>
        <v>870</v>
      </c>
      <c r="B994" s="433" t="s">
        <v>2444</v>
      </c>
      <c r="C994" s="431" t="s">
        <v>2862</v>
      </c>
      <c r="D994" s="410">
        <v>4</v>
      </c>
      <c r="E994" s="409" t="s">
        <v>2459</v>
      </c>
      <c r="F994" s="474"/>
      <c r="G994" s="475"/>
    </row>
    <row r="995" spans="1:7" ht="31.5" x14ac:dyDescent="0.25">
      <c r="A995" s="429">
        <f t="shared" si="106"/>
        <v>871</v>
      </c>
      <c r="B995" s="433" t="s">
        <v>2900</v>
      </c>
      <c r="C995" s="431" t="s">
        <v>2862</v>
      </c>
      <c r="D995" s="410">
        <v>2</v>
      </c>
      <c r="E995" s="409" t="s">
        <v>2459</v>
      </c>
      <c r="F995" s="474"/>
      <c r="G995" s="475"/>
    </row>
    <row r="996" spans="1:7" ht="15.75" x14ac:dyDescent="0.25">
      <c r="A996" s="429" t="s">
        <v>5</v>
      </c>
      <c r="B996" s="459" t="s">
        <v>2799</v>
      </c>
      <c r="C996" s="476"/>
      <c r="D996" s="410"/>
      <c r="E996" s="409"/>
      <c r="F996" s="474"/>
      <c r="G996" s="475"/>
    </row>
    <row r="997" spans="1:7" ht="31.5" x14ac:dyDescent="0.25">
      <c r="A997" s="429">
        <f>+A995+1</f>
        <v>872</v>
      </c>
      <c r="B997" s="448" t="s">
        <v>2501</v>
      </c>
      <c r="C997" s="431" t="s">
        <v>2862</v>
      </c>
      <c r="D997" s="410">
        <v>1</v>
      </c>
      <c r="E997" s="409" t="s">
        <v>2459</v>
      </c>
      <c r="F997" s="474"/>
      <c r="G997" s="475"/>
    </row>
    <row r="998" spans="1:7" ht="31.5" x14ac:dyDescent="0.25">
      <c r="A998" s="429">
        <f t="shared" ref="A998:A1008" si="107">+A997+1</f>
        <v>873</v>
      </c>
      <c r="B998" s="448" t="s">
        <v>2502</v>
      </c>
      <c r="C998" s="431" t="s">
        <v>2862</v>
      </c>
      <c r="D998" s="410">
        <v>1</v>
      </c>
      <c r="E998" s="409" t="s">
        <v>2459</v>
      </c>
      <c r="F998" s="474"/>
      <c r="G998" s="475"/>
    </row>
    <row r="999" spans="1:7" ht="31.5" x14ac:dyDescent="0.25">
      <c r="A999" s="429">
        <f t="shared" si="107"/>
        <v>874</v>
      </c>
      <c r="B999" s="433" t="s">
        <v>2503</v>
      </c>
      <c r="C999" s="431" t="s">
        <v>2862</v>
      </c>
      <c r="D999" s="410">
        <f>D998</f>
        <v>1</v>
      </c>
      <c r="E999" s="409" t="s">
        <v>2459</v>
      </c>
      <c r="F999" s="474"/>
      <c r="G999" s="475"/>
    </row>
    <row r="1000" spans="1:7" ht="31.5" x14ac:dyDescent="0.25">
      <c r="A1000" s="429">
        <f t="shared" si="107"/>
        <v>875</v>
      </c>
      <c r="B1000" s="433" t="s">
        <v>2504</v>
      </c>
      <c r="C1000" s="431" t="s">
        <v>2862</v>
      </c>
      <c r="D1000" s="410">
        <v>12</v>
      </c>
      <c r="E1000" s="409" t="s">
        <v>2459</v>
      </c>
      <c r="F1000" s="474"/>
      <c r="G1000" s="475"/>
    </row>
    <row r="1001" spans="1:7" ht="31.5" x14ac:dyDescent="0.25">
      <c r="A1001" s="429">
        <f t="shared" si="107"/>
        <v>876</v>
      </c>
      <c r="B1001" s="433" t="s">
        <v>2542</v>
      </c>
      <c r="C1001" s="431" t="s">
        <v>2862</v>
      </c>
      <c r="D1001" s="410">
        <v>13</v>
      </c>
      <c r="E1001" s="409" t="s">
        <v>2459</v>
      </c>
      <c r="F1001" s="474"/>
      <c r="G1001" s="475"/>
    </row>
    <row r="1002" spans="1:7" ht="31.5" x14ac:dyDescent="0.25">
      <c r="A1002" s="429">
        <f t="shared" si="107"/>
        <v>877</v>
      </c>
      <c r="B1002" s="433" t="s">
        <v>2507</v>
      </c>
      <c r="C1002" s="431" t="s">
        <v>2862</v>
      </c>
      <c r="D1002" s="410">
        <v>6</v>
      </c>
      <c r="E1002" s="409" t="s">
        <v>2459</v>
      </c>
      <c r="F1002" s="474"/>
      <c r="G1002" s="475"/>
    </row>
    <row r="1003" spans="1:7" ht="31.5" x14ac:dyDescent="0.25">
      <c r="A1003" s="429">
        <f t="shared" si="107"/>
        <v>878</v>
      </c>
      <c r="B1003" s="433" t="s">
        <v>2505</v>
      </c>
      <c r="C1003" s="431" t="s">
        <v>2862</v>
      </c>
      <c r="D1003" s="410">
        <f>D1000</f>
        <v>12</v>
      </c>
      <c r="E1003" s="409" t="s">
        <v>2459</v>
      </c>
      <c r="F1003" s="474"/>
      <c r="G1003" s="475"/>
    </row>
    <row r="1004" spans="1:7" ht="31.5" x14ac:dyDescent="0.25">
      <c r="A1004" s="429">
        <f t="shared" si="107"/>
        <v>879</v>
      </c>
      <c r="B1004" s="433" t="s">
        <v>2899</v>
      </c>
      <c r="C1004" s="431" t="s">
        <v>2862</v>
      </c>
      <c r="D1004" s="410">
        <v>2</v>
      </c>
      <c r="E1004" s="409" t="s">
        <v>2459</v>
      </c>
      <c r="F1004" s="474"/>
      <c r="G1004" s="475"/>
    </row>
    <row r="1005" spans="1:7" ht="31.5" x14ac:dyDescent="0.25">
      <c r="A1005" s="429">
        <f t="shared" si="107"/>
        <v>880</v>
      </c>
      <c r="B1005" s="433" t="s">
        <v>2893</v>
      </c>
      <c r="C1005" s="431" t="s">
        <v>2862</v>
      </c>
      <c r="D1005" s="410">
        <v>1</v>
      </c>
      <c r="E1005" s="409" t="s">
        <v>2459</v>
      </c>
      <c r="F1005" s="474"/>
      <c r="G1005" s="475"/>
    </row>
    <row r="1006" spans="1:7" ht="31.5" x14ac:dyDescent="0.25">
      <c r="A1006" s="429">
        <f t="shared" si="107"/>
        <v>881</v>
      </c>
      <c r="B1006" s="433" t="s">
        <v>2900</v>
      </c>
      <c r="C1006" s="431" t="s">
        <v>2862</v>
      </c>
      <c r="D1006" s="410">
        <v>2</v>
      </c>
      <c r="E1006" s="409" t="s">
        <v>2459</v>
      </c>
      <c r="F1006" s="474"/>
      <c r="G1006" s="475"/>
    </row>
    <row r="1007" spans="1:7" ht="31.5" x14ac:dyDescent="0.25">
      <c r="A1007" s="429">
        <f t="shared" si="107"/>
        <v>882</v>
      </c>
      <c r="B1007" s="433" t="s">
        <v>2544</v>
      </c>
      <c r="C1007" s="431" t="s">
        <v>2862</v>
      </c>
      <c r="D1007" s="410">
        <v>2</v>
      </c>
      <c r="E1007" s="409" t="s">
        <v>2459</v>
      </c>
      <c r="F1007" s="474"/>
      <c r="G1007" s="475"/>
    </row>
    <row r="1008" spans="1:7" ht="31.5" x14ac:dyDescent="0.25">
      <c r="A1008" s="429">
        <f t="shared" si="107"/>
        <v>883</v>
      </c>
      <c r="B1008" s="433" t="s">
        <v>2545</v>
      </c>
      <c r="C1008" s="431" t="s">
        <v>2862</v>
      </c>
      <c r="D1008" s="410">
        <v>1</v>
      </c>
      <c r="E1008" s="409" t="s">
        <v>2459</v>
      </c>
      <c r="F1008" s="474"/>
      <c r="G1008" s="475"/>
    </row>
    <row r="1009" spans="1:7" ht="15.75" x14ac:dyDescent="0.25">
      <c r="A1009" s="435" t="s">
        <v>2849</v>
      </c>
      <c r="B1009" s="436" t="s">
        <v>2800</v>
      </c>
      <c r="C1009" s="476"/>
      <c r="D1009" s="410"/>
      <c r="E1009" s="409"/>
      <c r="F1009" s="474"/>
      <c r="G1009" s="475"/>
    </row>
    <row r="1010" spans="1:7" ht="31.5" x14ac:dyDescent="0.25">
      <c r="A1010" s="429">
        <f>+A1008+1</f>
        <v>884</v>
      </c>
      <c r="B1010" s="433" t="s">
        <v>2501</v>
      </c>
      <c r="C1010" s="431" t="s">
        <v>2862</v>
      </c>
      <c r="D1010" s="410">
        <v>1</v>
      </c>
      <c r="E1010" s="409" t="s">
        <v>2459</v>
      </c>
      <c r="F1010" s="474"/>
      <c r="G1010" s="475"/>
    </row>
    <row r="1011" spans="1:7" ht="31.5" x14ac:dyDescent="0.25">
      <c r="A1011" s="429">
        <f t="shared" ref="A1011:A1019" si="108">+A1010+1</f>
        <v>885</v>
      </c>
      <c r="B1011" s="433" t="s">
        <v>2502</v>
      </c>
      <c r="C1011" s="431" t="s">
        <v>2862</v>
      </c>
      <c r="D1011" s="410">
        <v>1</v>
      </c>
      <c r="E1011" s="409" t="s">
        <v>2459</v>
      </c>
      <c r="F1011" s="474"/>
      <c r="G1011" s="475"/>
    </row>
    <row r="1012" spans="1:7" ht="31.5" x14ac:dyDescent="0.25">
      <c r="A1012" s="429">
        <f t="shared" si="108"/>
        <v>886</v>
      </c>
      <c r="B1012" s="433" t="s">
        <v>2503</v>
      </c>
      <c r="C1012" s="431" t="s">
        <v>2862</v>
      </c>
      <c r="D1012" s="410">
        <f>D1011</f>
        <v>1</v>
      </c>
      <c r="E1012" s="409" t="s">
        <v>2459</v>
      </c>
      <c r="F1012" s="474"/>
      <c r="G1012" s="475"/>
    </row>
    <row r="1013" spans="1:7" ht="31.5" x14ac:dyDescent="0.25">
      <c r="A1013" s="429">
        <f t="shared" si="108"/>
        <v>887</v>
      </c>
      <c r="B1013" s="433" t="s">
        <v>2504</v>
      </c>
      <c r="C1013" s="431" t="s">
        <v>2862</v>
      </c>
      <c r="D1013" s="410">
        <v>16</v>
      </c>
      <c r="E1013" s="409" t="s">
        <v>2459</v>
      </c>
      <c r="F1013" s="474"/>
      <c r="G1013" s="475"/>
    </row>
    <row r="1014" spans="1:7" ht="31.5" x14ac:dyDescent="0.25">
      <c r="A1014" s="429">
        <f t="shared" si="108"/>
        <v>888</v>
      </c>
      <c r="B1014" s="433" t="s">
        <v>2542</v>
      </c>
      <c r="C1014" s="431" t="s">
        <v>2862</v>
      </c>
      <c r="D1014" s="410">
        <v>17</v>
      </c>
      <c r="E1014" s="409" t="s">
        <v>2459</v>
      </c>
      <c r="F1014" s="474"/>
      <c r="G1014" s="475"/>
    </row>
    <row r="1015" spans="1:7" ht="31.5" x14ac:dyDescent="0.25">
      <c r="A1015" s="429">
        <f t="shared" si="108"/>
        <v>889</v>
      </c>
      <c r="B1015" s="433" t="s">
        <v>2507</v>
      </c>
      <c r="C1015" s="431" t="s">
        <v>2862</v>
      </c>
      <c r="D1015" s="410">
        <v>8</v>
      </c>
      <c r="E1015" s="409" t="s">
        <v>2459</v>
      </c>
      <c r="F1015" s="474"/>
      <c r="G1015" s="475"/>
    </row>
    <row r="1016" spans="1:7" ht="31.5" x14ac:dyDescent="0.25">
      <c r="A1016" s="429">
        <f t="shared" si="108"/>
        <v>890</v>
      </c>
      <c r="B1016" s="433" t="s">
        <v>2505</v>
      </c>
      <c r="C1016" s="431" t="s">
        <v>2862</v>
      </c>
      <c r="D1016" s="410">
        <f>D1013</f>
        <v>16</v>
      </c>
      <c r="E1016" s="409" t="s">
        <v>2459</v>
      </c>
      <c r="F1016" s="474"/>
      <c r="G1016" s="475"/>
    </row>
    <row r="1017" spans="1:7" ht="31.5" x14ac:dyDescent="0.25">
      <c r="A1017" s="429">
        <f t="shared" si="108"/>
        <v>891</v>
      </c>
      <c r="B1017" s="433" t="s">
        <v>2899</v>
      </c>
      <c r="C1017" s="431" t="s">
        <v>2862</v>
      </c>
      <c r="D1017" s="410">
        <v>2</v>
      </c>
      <c r="E1017" s="409" t="s">
        <v>2459</v>
      </c>
      <c r="F1017" s="474"/>
      <c r="G1017" s="475"/>
    </row>
    <row r="1018" spans="1:7" ht="31.5" x14ac:dyDescent="0.25">
      <c r="A1018" s="429">
        <f t="shared" si="108"/>
        <v>892</v>
      </c>
      <c r="B1018" s="433" t="s">
        <v>2455</v>
      </c>
      <c r="C1018" s="431" t="s">
        <v>2862</v>
      </c>
      <c r="D1018" s="410">
        <f>ROUND(1.6*2.2,3)</f>
        <v>3.52</v>
      </c>
      <c r="E1018" s="409" t="s">
        <v>27</v>
      </c>
      <c r="F1018" s="474"/>
      <c r="G1018" s="475"/>
    </row>
    <row r="1019" spans="1:7" ht="31.5" x14ac:dyDescent="0.25">
      <c r="A1019" s="429">
        <f t="shared" si="108"/>
        <v>893</v>
      </c>
      <c r="B1019" s="433" t="s">
        <v>2901</v>
      </c>
      <c r="C1019" s="431" t="s">
        <v>2862</v>
      </c>
      <c r="D1019" s="410">
        <f>ROUND(2.25*2.2,3)</f>
        <v>4.95</v>
      </c>
      <c r="E1019" s="409" t="s">
        <v>27</v>
      </c>
      <c r="F1019" s="474"/>
      <c r="G1019" s="475"/>
    </row>
    <row r="1020" spans="1:7" ht="15.75" x14ac:dyDescent="0.25">
      <c r="A1020" s="435" t="s">
        <v>2850</v>
      </c>
      <c r="B1020" s="436" t="s">
        <v>2801</v>
      </c>
      <c r="C1020" s="476"/>
      <c r="D1020" s="420"/>
      <c r="E1020" s="419"/>
      <c r="F1020" s="474"/>
      <c r="G1020" s="475"/>
    </row>
    <row r="1021" spans="1:7" ht="31.5" x14ac:dyDescent="0.25">
      <c r="A1021" s="429">
        <f>+A1019+1</f>
        <v>894</v>
      </c>
      <c r="B1021" s="433" t="s">
        <v>2549</v>
      </c>
      <c r="C1021" s="431" t="s">
        <v>2862</v>
      </c>
      <c r="D1021" s="410">
        <v>2</v>
      </c>
      <c r="E1021" s="409" t="s">
        <v>2459</v>
      </c>
      <c r="F1021" s="474"/>
      <c r="G1021" s="475"/>
    </row>
    <row r="1022" spans="1:7" ht="31.5" x14ac:dyDescent="0.25">
      <c r="A1022" s="429">
        <f t="shared" ref="A1022:A1026" si="109">+A1021+1</f>
        <v>895</v>
      </c>
      <c r="B1022" s="433" t="s">
        <v>2550</v>
      </c>
      <c r="C1022" s="431" t="s">
        <v>2862</v>
      </c>
      <c r="D1022" s="410">
        <v>1</v>
      </c>
      <c r="E1022" s="409" t="s">
        <v>21</v>
      </c>
      <c r="F1022" s="474"/>
      <c r="G1022" s="475"/>
    </row>
    <row r="1023" spans="1:7" ht="31.5" x14ac:dyDescent="0.25">
      <c r="A1023" s="429">
        <f t="shared" si="109"/>
        <v>896</v>
      </c>
      <c r="B1023" s="433" t="s">
        <v>2506</v>
      </c>
      <c r="C1023" s="431" t="s">
        <v>2862</v>
      </c>
      <c r="D1023" s="410">
        <v>2</v>
      </c>
      <c r="E1023" s="409" t="s">
        <v>2459</v>
      </c>
      <c r="F1023" s="474"/>
      <c r="G1023" s="475"/>
    </row>
    <row r="1024" spans="1:7" ht="31.5" x14ac:dyDescent="0.25">
      <c r="A1024" s="429">
        <f t="shared" si="109"/>
        <v>897</v>
      </c>
      <c r="B1024" s="433" t="s">
        <v>2505</v>
      </c>
      <c r="C1024" s="431" t="s">
        <v>2862</v>
      </c>
      <c r="D1024" s="410">
        <v>2</v>
      </c>
      <c r="E1024" s="409" t="s">
        <v>2459</v>
      </c>
      <c r="F1024" s="474"/>
      <c r="G1024" s="475"/>
    </row>
    <row r="1025" spans="1:7" ht="31.5" x14ac:dyDescent="0.25">
      <c r="A1025" s="429">
        <f t="shared" si="109"/>
        <v>898</v>
      </c>
      <c r="B1025" s="433" t="s">
        <v>2456</v>
      </c>
      <c r="C1025" s="431" t="s">
        <v>2862</v>
      </c>
      <c r="D1025" s="410">
        <f>ROUND(1.6*2.2,3)</f>
        <v>3.52</v>
      </c>
      <c r="E1025" s="409" t="s">
        <v>27</v>
      </c>
      <c r="F1025" s="474"/>
      <c r="G1025" s="475"/>
    </row>
    <row r="1026" spans="1:7" ht="31.5" x14ac:dyDescent="0.25">
      <c r="A1026" s="429">
        <f t="shared" si="109"/>
        <v>899</v>
      </c>
      <c r="B1026" s="433" t="s">
        <v>2457</v>
      </c>
      <c r="C1026" s="431" t="s">
        <v>2862</v>
      </c>
      <c r="D1026" s="410">
        <v>1</v>
      </c>
      <c r="E1026" s="409" t="s">
        <v>2459</v>
      </c>
      <c r="F1026" s="474"/>
      <c r="G1026" s="475"/>
    </row>
    <row r="1027" spans="1:7" ht="15.75" x14ac:dyDescent="0.25">
      <c r="A1027" s="435" t="s">
        <v>2851</v>
      </c>
      <c r="B1027" s="436" t="s">
        <v>2553</v>
      </c>
      <c r="C1027" s="476"/>
      <c r="D1027" s="412"/>
      <c r="E1027" s="411"/>
      <c r="F1027" s="474"/>
      <c r="G1027" s="475"/>
    </row>
    <row r="1028" spans="1:7" ht="31.5" x14ac:dyDescent="0.25">
      <c r="A1028" s="429">
        <f>+A1026+1</f>
        <v>900</v>
      </c>
      <c r="B1028" s="433" t="s">
        <v>2554</v>
      </c>
      <c r="C1028" s="431" t="s">
        <v>2862</v>
      </c>
      <c r="D1028" s="410">
        <v>1</v>
      </c>
      <c r="E1028" s="409" t="s">
        <v>2459</v>
      </c>
      <c r="F1028" s="474"/>
      <c r="G1028" s="475"/>
    </row>
    <row r="1029" spans="1:7" ht="31.5" x14ac:dyDescent="0.25">
      <c r="A1029" s="429">
        <f t="shared" ref="A1029:A1032" si="110">+A1028+1</f>
        <v>901</v>
      </c>
      <c r="B1029" s="433" t="s">
        <v>2555</v>
      </c>
      <c r="C1029" s="431" t="s">
        <v>2862</v>
      </c>
      <c r="D1029" s="410">
        <v>6</v>
      </c>
      <c r="E1029" s="409" t="s">
        <v>2459</v>
      </c>
      <c r="F1029" s="474"/>
      <c r="G1029" s="475"/>
    </row>
    <row r="1030" spans="1:7" ht="31.5" x14ac:dyDescent="0.25">
      <c r="A1030" s="429">
        <f t="shared" si="110"/>
        <v>902</v>
      </c>
      <c r="B1030" s="433" t="s">
        <v>2556</v>
      </c>
      <c r="C1030" s="431" t="s">
        <v>2862</v>
      </c>
      <c r="D1030" s="410">
        <v>1</v>
      </c>
      <c r="E1030" s="409" t="s">
        <v>2459</v>
      </c>
      <c r="F1030" s="474"/>
      <c r="G1030" s="475"/>
    </row>
    <row r="1031" spans="1:7" ht="31.5" x14ac:dyDescent="0.25">
      <c r="A1031" s="429">
        <f t="shared" si="110"/>
        <v>903</v>
      </c>
      <c r="B1031" s="433" t="s">
        <v>2557</v>
      </c>
      <c r="C1031" s="431" t="s">
        <v>2862</v>
      </c>
      <c r="D1031" s="416">
        <v>34</v>
      </c>
      <c r="E1031" s="409" t="s">
        <v>2459</v>
      </c>
      <c r="F1031" s="474"/>
      <c r="G1031" s="475"/>
    </row>
    <row r="1032" spans="1:7" ht="31.5" x14ac:dyDescent="0.25">
      <c r="A1032" s="429">
        <f t="shared" si="110"/>
        <v>904</v>
      </c>
      <c r="B1032" s="449" t="s">
        <v>2558</v>
      </c>
      <c r="C1032" s="431" t="s">
        <v>2862</v>
      </c>
      <c r="D1032" s="416">
        <v>1</v>
      </c>
      <c r="E1032" s="409" t="s">
        <v>2459</v>
      </c>
      <c r="F1032" s="474"/>
      <c r="G1032" s="475"/>
    </row>
    <row r="1033" spans="1:7" ht="15.75" x14ac:dyDescent="0.25">
      <c r="A1033" s="435" t="s">
        <v>2852</v>
      </c>
      <c r="B1033" s="427" t="s">
        <v>2559</v>
      </c>
      <c r="C1033" s="476"/>
      <c r="D1033" s="412"/>
      <c r="E1033" s="411"/>
      <c r="F1033" s="474"/>
      <c r="G1033" s="475"/>
    </row>
    <row r="1034" spans="1:7" ht="31.5" x14ac:dyDescent="0.25">
      <c r="A1034" s="429">
        <f>+A1032+1</f>
        <v>905</v>
      </c>
      <c r="B1034" s="449" t="s">
        <v>2560</v>
      </c>
      <c r="C1034" s="431" t="s">
        <v>2862</v>
      </c>
      <c r="D1034" s="410">
        <v>1</v>
      </c>
      <c r="E1034" s="409" t="s">
        <v>2459</v>
      </c>
      <c r="F1034" s="474"/>
      <c r="G1034" s="475"/>
    </row>
    <row r="1035" spans="1:7" ht="31.5" x14ac:dyDescent="0.25">
      <c r="A1035" s="429">
        <f t="shared" ref="A1035:A1036" si="111">+A1034+1</f>
        <v>906</v>
      </c>
      <c r="B1035" s="449" t="s">
        <v>2556</v>
      </c>
      <c r="C1035" s="431" t="s">
        <v>2862</v>
      </c>
      <c r="D1035" s="416">
        <v>1</v>
      </c>
      <c r="E1035" s="409" t="s">
        <v>2459</v>
      </c>
      <c r="F1035" s="474"/>
      <c r="G1035" s="475"/>
    </row>
    <row r="1036" spans="1:7" ht="31.5" x14ac:dyDescent="0.25">
      <c r="A1036" s="429">
        <f t="shared" si="111"/>
        <v>907</v>
      </c>
      <c r="B1036" s="449" t="s">
        <v>2557</v>
      </c>
      <c r="C1036" s="431" t="s">
        <v>2862</v>
      </c>
      <c r="D1036" s="416">
        <v>14</v>
      </c>
      <c r="E1036" s="409" t="s">
        <v>2459</v>
      </c>
      <c r="F1036" s="474"/>
      <c r="G1036" s="475"/>
    </row>
    <row r="1037" spans="1:7" ht="15.75" x14ac:dyDescent="0.25">
      <c r="A1037" s="435" t="s">
        <v>2853</v>
      </c>
      <c r="B1037" s="427" t="s">
        <v>2802</v>
      </c>
      <c r="C1037" s="476"/>
      <c r="D1037" s="420"/>
      <c r="E1037" s="411"/>
      <c r="F1037" s="474"/>
      <c r="G1037" s="475"/>
    </row>
    <row r="1038" spans="1:7" ht="31.5" x14ac:dyDescent="0.25">
      <c r="A1038" s="429">
        <f>+A1036+1</f>
        <v>908</v>
      </c>
      <c r="B1038" s="449" t="s">
        <v>2563</v>
      </c>
      <c r="C1038" s="431" t="s">
        <v>2862</v>
      </c>
      <c r="D1038" s="410">
        <f>1</f>
        <v>1</v>
      </c>
      <c r="E1038" s="409" t="s">
        <v>2459</v>
      </c>
      <c r="F1038" s="474"/>
      <c r="G1038" s="475"/>
    </row>
    <row r="1039" spans="1:7" ht="31.5" x14ac:dyDescent="0.25">
      <c r="A1039" s="429">
        <f t="shared" ref="A1039:A1040" si="112">+A1038+1</f>
        <v>909</v>
      </c>
      <c r="B1039" s="449" t="s">
        <v>2556</v>
      </c>
      <c r="C1039" s="431" t="s">
        <v>2862</v>
      </c>
      <c r="D1039" s="416">
        <v>1</v>
      </c>
      <c r="E1039" s="409" t="s">
        <v>2459</v>
      </c>
      <c r="F1039" s="474"/>
      <c r="G1039" s="475"/>
    </row>
    <row r="1040" spans="1:7" ht="31.5" x14ac:dyDescent="0.25">
      <c r="A1040" s="429">
        <f t="shared" si="112"/>
        <v>910</v>
      </c>
      <c r="B1040" s="449" t="s">
        <v>2557</v>
      </c>
      <c r="C1040" s="431" t="s">
        <v>2862</v>
      </c>
      <c r="D1040" s="416">
        <v>6</v>
      </c>
      <c r="E1040" s="409" t="s">
        <v>2459</v>
      </c>
      <c r="F1040" s="474"/>
      <c r="G1040" s="475"/>
    </row>
    <row r="1041" spans="1:7" ht="15.75" x14ac:dyDescent="0.25">
      <c r="A1041" s="435" t="s">
        <v>2854</v>
      </c>
      <c r="B1041" s="427" t="s">
        <v>2803</v>
      </c>
      <c r="C1041" s="476"/>
      <c r="D1041" s="420"/>
      <c r="E1041" s="411"/>
      <c r="F1041" s="474"/>
      <c r="G1041" s="475"/>
    </row>
    <row r="1042" spans="1:7" ht="31.5" x14ac:dyDescent="0.25">
      <c r="A1042" s="429">
        <f>+A1040+1</f>
        <v>911</v>
      </c>
      <c r="B1042" s="449" t="s">
        <v>2565</v>
      </c>
      <c r="C1042" s="431" t="s">
        <v>2862</v>
      </c>
      <c r="D1042" s="410">
        <f>1</f>
        <v>1</v>
      </c>
      <c r="E1042" s="409" t="s">
        <v>2459</v>
      </c>
      <c r="F1042" s="474"/>
      <c r="G1042" s="475"/>
    </row>
    <row r="1043" spans="1:7" ht="31.5" x14ac:dyDescent="0.25">
      <c r="A1043" s="429">
        <f t="shared" ref="A1043:A1044" si="113">+A1042+1</f>
        <v>912</v>
      </c>
      <c r="B1043" s="449" t="s">
        <v>2556</v>
      </c>
      <c r="C1043" s="431" t="s">
        <v>2862</v>
      </c>
      <c r="D1043" s="416">
        <v>1</v>
      </c>
      <c r="E1043" s="409" t="s">
        <v>2459</v>
      </c>
      <c r="F1043" s="474"/>
      <c r="G1043" s="475"/>
    </row>
    <row r="1044" spans="1:7" ht="31.5" x14ac:dyDescent="0.25">
      <c r="A1044" s="429">
        <f t="shared" si="113"/>
        <v>913</v>
      </c>
      <c r="B1044" s="449" t="s">
        <v>2557</v>
      </c>
      <c r="C1044" s="431" t="s">
        <v>2862</v>
      </c>
      <c r="D1044" s="416">
        <v>6</v>
      </c>
      <c r="E1044" s="409" t="s">
        <v>2459</v>
      </c>
      <c r="F1044" s="474"/>
      <c r="G1044" s="475"/>
    </row>
    <row r="1045" spans="1:7" ht="15.75" x14ac:dyDescent="0.25">
      <c r="A1045" s="435" t="s">
        <v>2855</v>
      </c>
      <c r="B1045" s="450" t="s">
        <v>2804</v>
      </c>
      <c r="C1045" s="476"/>
      <c r="D1045" s="420"/>
      <c r="E1045" s="419"/>
      <c r="F1045" s="474"/>
      <c r="G1045" s="475"/>
    </row>
    <row r="1046" spans="1:7" ht="31.5" x14ac:dyDescent="0.25">
      <c r="A1046" s="429">
        <f>+A1044+1</f>
        <v>914</v>
      </c>
      <c r="B1046" s="451" t="s">
        <v>2504</v>
      </c>
      <c r="C1046" s="431" t="s">
        <v>2862</v>
      </c>
      <c r="D1046" s="410">
        <v>4</v>
      </c>
      <c r="E1046" s="409" t="s">
        <v>2459</v>
      </c>
      <c r="F1046" s="474"/>
      <c r="G1046" s="475"/>
    </row>
    <row r="1047" spans="1:7" ht="31.5" x14ac:dyDescent="0.25">
      <c r="A1047" s="429">
        <f t="shared" ref="A1047:A1050" si="114">+A1046+1</f>
        <v>915</v>
      </c>
      <c r="B1047" s="451" t="s">
        <v>2542</v>
      </c>
      <c r="C1047" s="431" t="s">
        <v>2862</v>
      </c>
      <c r="D1047" s="410">
        <v>4</v>
      </c>
      <c r="E1047" s="409" t="s">
        <v>2459</v>
      </c>
      <c r="F1047" s="474"/>
      <c r="G1047" s="475"/>
    </row>
    <row r="1048" spans="1:7" ht="31.5" x14ac:dyDescent="0.25">
      <c r="A1048" s="429">
        <f t="shared" si="114"/>
        <v>916</v>
      </c>
      <c r="B1048" s="433" t="s">
        <v>2507</v>
      </c>
      <c r="C1048" s="431" t="s">
        <v>2862</v>
      </c>
      <c r="D1048" s="410">
        <v>2</v>
      </c>
      <c r="E1048" s="409" t="s">
        <v>2459</v>
      </c>
      <c r="F1048" s="474"/>
      <c r="G1048" s="475"/>
    </row>
    <row r="1049" spans="1:7" ht="31.5" x14ac:dyDescent="0.25">
      <c r="A1049" s="429">
        <f t="shared" si="114"/>
        <v>917</v>
      </c>
      <c r="B1049" s="433" t="s">
        <v>2505</v>
      </c>
      <c r="C1049" s="431" t="s">
        <v>2862</v>
      </c>
      <c r="D1049" s="410">
        <f>D1046</f>
        <v>4</v>
      </c>
      <c r="E1049" s="409" t="s">
        <v>2459</v>
      </c>
      <c r="F1049" s="474"/>
      <c r="G1049" s="475"/>
    </row>
    <row r="1050" spans="1:7" ht="31.5" x14ac:dyDescent="0.25">
      <c r="A1050" s="429">
        <f t="shared" si="114"/>
        <v>918</v>
      </c>
      <c r="B1050" s="433" t="s">
        <v>2902</v>
      </c>
      <c r="C1050" s="431" t="s">
        <v>2862</v>
      </c>
      <c r="D1050" s="410">
        <f>+ROUND(1*(2.5*2.2),3)</f>
        <v>5.5</v>
      </c>
      <c r="E1050" s="409" t="s">
        <v>27</v>
      </c>
      <c r="F1050" s="474"/>
      <c r="G1050" s="475"/>
    </row>
    <row r="1051" spans="1:7" ht="15.75" x14ac:dyDescent="0.25">
      <c r="A1051" s="435" t="s">
        <v>2856</v>
      </c>
      <c r="B1051" s="436" t="s">
        <v>2782</v>
      </c>
      <c r="C1051" s="476"/>
      <c r="D1051" s="420"/>
      <c r="E1051" s="419"/>
      <c r="F1051" s="474"/>
      <c r="G1051" s="475"/>
    </row>
    <row r="1052" spans="1:7" ht="31.5" x14ac:dyDescent="0.25">
      <c r="A1052" s="429">
        <f>+A1050+1</f>
        <v>919</v>
      </c>
      <c r="B1052" s="433" t="s">
        <v>2569</v>
      </c>
      <c r="C1052" s="431" t="s">
        <v>2862</v>
      </c>
      <c r="D1052" s="416">
        <v>4.4800000000000004</v>
      </c>
      <c r="E1052" s="409" t="s">
        <v>73</v>
      </c>
      <c r="F1052" s="474"/>
      <c r="G1052" s="475"/>
    </row>
    <row r="1053" spans="1:7" ht="15.75" x14ac:dyDescent="0.25">
      <c r="A1053" s="435" t="s">
        <v>2857</v>
      </c>
      <c r="B1053" s="436" t="s">
        <v>2780</v>
      </c>
      <c r="C1053" s="476"/>
      <c r="D1053" s="420"/>
      <c r="E1053" s="419"/>
      <c r="F1053" s="474"/>
      <c r="G1053" s="475"/>
    </row>
    <row r="1054" spans="1:7" ht="31.5" x14ac:dyDescent="0.25">
      <c r="A1054" s="429">
        <f>+A1052+1</f>
        <v>920</v>
      </c>
      <c r="B1054" s="433" t="s">
        <v>2571</v>
      </c>
      <c r="C1054" s="431" t="s">
        <v>2862</v>
      </c>
      <c r="D1054" s="421">
        <f>ROUND(1.6*2.2,3)</f>
        <v>3.52</v>
      </c>
      <c r="E1054" s="415" t="s">
        <v>27</v>
      </c>
      <c r="F1054" s="474"/>
      <c r="G1054" s="475"/>
    </row>
    <row r="1055" spans="1:7" ht="31.5" x14ac:dyDescent="0.25">
      <c r="A1055" s="429">
        <f t="shared" ref="A1055" si="115">+A1054+1</f>
        <v>921</v>
      </c>
      <c r="B1055" s="433" t="s">
        <v>2572</v>
      </c>
      <c r="C1055" s="431" t="s">
        <v>2862</v>
      </c>
      <c r="D1055" s="421">
        <f>ROUND(1.3*2.2,3)</f>
        <v>2.86</v>
      </c>
      <c r="E1055" s="415" t="s">
        <v>27</v>
      </c>
      <c r="F1055" s="474"/>
      <c r="G1055" s="475"/>
    </row>
    <row r="1056" spans="1:7" ht="15.75" x14ac:dyDescent="0.25">
      <c r="A1056" s="435" t="s">
        <v>2858</v>
      </c>
      <c r="B1056" s="436" t="s">
        <v>2573</v>
      </c>
      <c r="C1056" s="476"/>
      <c r="D1056" s="452"/>
      <c r="E1056" s="452"/>
      <c r="F1056" s="474"/>
      <c r="G1056" s="475"/>
    </row>
    <row r="1057" spans="1:7" ht="31.5" x14ac:dyDescent="0.25">
      <c r="A1057" s="429">
        <f>+A1055+1</f>
        <v>922</v>
      </c>
      <c r="B1057" s="433" t="s">
        <v>2574</v>
      </c>
      <c r="C1057" s="431" t="s">
        <v>2862</v>
      </c>
      <c r="D1057" s="453">
        <v>1180.424</v>
      </c>
      <c r="E1057" s="453" t="s">
        <v>27</v>
      </c>
      <c r="F1057" s="474"/>
      <c r="G1057" s="475"/>
    </row>
    <row r="1058" spans="1:7" ht="31.5" x14ac:dyDescent="0.25">
      <c r="A1058" s="429">
        <f t="shared" ref="A1058:A1063" si="116">+A1057+1</f>
        <v>923</v>
      </c>
      <c r="B1058" s="433" t="s">
        <v>2575</v>
      </c>
      <c r="C1058" s="431" t="s">
        <v>2862</v>
      </c>
      <c r="D1058" s="453">
        <v>278.64400000000001</v>
      </c>
      <c r="E1058" s="453" t="s">
        <v>27</v>
      </c>
      <c r="F1058" s="474"/>
      <c r="G1058" s="475"/>
    </row>
    <row r="1059" spans="1:7" ht="31.5" x14ac:dyDescent="0.25">
      <c r="A1059" s="429">
        <f t="shared" si="116"/>
        <v>924</v>
      </c>
      <c r="B1059" s="433" t="s">
        <v>2576</v>
      </c>
      <c r="C1059" s="431" t="s">
        <v>2862</v>
      </c>
      <c r="D1059" s="453">
        <v>20.77</v>
      </c>
      <c r="E1059" s="453" t="s">
        <v>73</v>
      </c>
      <c r="F1059" s="474"/>
      <c r="G1059" s="475"/>
    </row>
    <row r="1060" spans="1:7" ht="31.5" x14ac:dyDescent="0.25">
      <c r="A1060" s="429">
        <f t="shared" si="116"/>
        <v>925</v>
      </c>
      <c r="B1060" s="433" t="s">
        <v>2577</v>
      </c>
      <c r="C1060" s="431" t="s">
        <v>2862</v>
      </c>
      <c r="D1060" s="453">
        <v>284.33300000000003</v>
      </c>
      <c r="E1060" s="453" t="s">
        <v>73</v>
      </c>
      <c r="F1060" s="474"/>
      <c r="G1060" s="475"/>
    </row>
    <row r="1061" spans="1:7" ht="31.5" x14ac:dyDescent="0.25">
      <c r="A1061" s="429">
        <f t="shared" si="116"/>
        <v>926</v>
      </c>
      <c r="B1061" s="433" t="s">
        <v>2578</v>
      </c>
      <c r="C1061" s="431" t="s">
        <v>2862</v>
      </c>
      <c r="D1061" s="453">
        <v>11.374000000000001</v>
      </c>
      <c r="E1061" s="453" t="s">
        <v>73</v>
      </c>
      <c r="F1061" s="474"/>
      <c r="G1061" s="475"/>
    </row>
    <row r="1062" spans="1:7" ht="31.5" x14ac:dyDescent="0.25">
      <c r="A1062" s="429">
        <f t="shared" si="116"/>
        <v>927</v>
      </c>
      <c r="B1062" s="433" t="s">
        <v>2579</v>
      </c>
      <c r="C1062" s="431" t="s">
        <v>2862</v>
      </c>
      <c r="D1062" s="453">
        <v>325.65700000000004</v>
      </c>
      <c r="E1062" s="453" t="s">
        <v>27</v>
      </c>
      <c r="F1062" s="474"/>
      <c r="G1062" s="475"/>
    </row>
    <row r="1063" spans="1:7" ht="31.5" x14ac:dyDescent="0.25">
      <c r="A1063" s="429">
        <f t="shared" si="116"/>
        <v>928</v>
      </c>
      <c r="B1063" s="433" t="s">
        <v>2580</v>
      </c>
      <c r="C1063" s="431" t="s">
        <v>2862</v>
      </c>
      <c r="D1063" s="453">
        <v>10.44</v>
      </c>
      <c r="E1063" s="453" t="s">
        <v>27</v>
      </c>
      <c r="F1063" s="474"/>
      <c r="G1063" s="475"/>
    </row>
    <row r="1064" spans="1:7" ht="15.75" x14ac:dyDescent="0.25">
      <c r="A1064" s="435" t="s">
        <v>1749</v>
      </c>
      <c r="B1064" s="436" t="s">
        <v>2807</v>
      </c>
      <c r="C1064" s="476"/>
      <c r="D1064" s="453"/>
      <c r="E1064" s="453"/>
      <c r="F1064" s="474"/>
      <c r="G1064" s="438" t="s">
        <v>2870</v>
      </c>
    </row>
    <row r="1065" spans="1:7" ht="31.5" x14ac:dyDescent="0.25">
      <c r="A1065" s="429">
        <f>+A1063+1</f>
        <v>929</v>
      </c>
      <c r="B1065" s="433" t="s">
        <v>2582</v>
      </c>
      <c r="C1065" s="431" t="s">
        <v>2862</v>
      </c>
      <c r="D1065" s="453">
        <v>25.8</v>
      </c>
      <c r="E1065" s="454" t="s">
        <v>27</v>
      </c>
      <c r="F1065" s="474"/>
      <c r="G1065" s="475"/>
    </row>
    <row r="1066" spans="1:7" ht="31.5" x14ac:dyDescent="0.25">
      <c r="A1066" s="429">
        <f t="shared" ref="A1066:A1071" si="117">+A1065+1</f>
        <v>930</v>
      </c>
      <c r="B1066" s="433" t="s">
        <v>2583</v>
      </c>
      <c r="C1066" s="431" t="s">
        <v>2862</v>
      </c>
      <c r="D1066" s="453">
        <v>7.8179999999999996</v>
      </c>
      <c r="E1066" s="454" t="s">
        <v>27</v>
      </c>
      <c r="F1066" s="474"/>
      <c r="G1066" s="475"/>
    </row>
    <row r="1067" spans="1:7" ht="31.5" x14ac:dyDescent="0.25">
      <c r="A1067" s="429">
        <f t="shared" si="117"/>
        <v>931</v>
      </c>
      <c r="B1067" s="433" t="s">
        <v>2584</v>
      </c>
      <c r="C1067" s="431" t="s">
        <v>2862</v>
      </c>
      <c r="D1067" s="453">
        <v>18.411000000000001</v>
      </c>
      <c r="E1067" s="454" t="s">
        <v>27</v>
      </c>
      <c r="F1067" s="474"/>
      <c r="G1067" s="475"/>
    </row>
    <row r="1068" spans="1:7" ht="31.5" x14ac:dyDescent="0.25">
      <c r="A1068" s="429">
        <f t="shared" si="117"/>
        <v>932</v>
      </c>
      <c r="B1068" s="433" t="s">
        <v>2585</v>
      </c>
      <c r="C1068" s="431" t="s">
        <v>2862</v>
      </c>
      <c r="D1068" s="453">
        <v>28.125</v>
      </c>
      <c r="E1068" s="454" t="s">
        <v>27</v>
      </c>
      <c r="F1068" s="474"/>
      <c r="G1068" s="475"/>
    </row>
    <row r="1069" spans="1:7" ht="31.5" x14ac:dyDescent="0.25">
      <c r="A1069" s="429">
        <f t="shared" si="117"/>
        <v>933</v>
      </c>
      <c r="B1069" s="433" t="s">
        <v>2731</v>
      </c>
      <c r="C1069" s="431" t="s">
        <v>2862</v>
      </c>
      <c r="D1069" s="453">
        <v>1</v>
      </c>
      <c r="E1069" s="454" t="s">
        <v>15</v>
      </c>
      <c r="F1069" s="474"/>
      <c r="G1069" s="475"/>
    </row>
    <row r="1070" spans="1:7" ht="47.25" x14ac:dyDescent="0.25">
      <c r="A1070" s="429">
        <f t="shared" si="117"/>
        <v>934</v>
      </c>
      <c r="B1070" s="433" t="s">
        <v>2732</v>
      </c>
      <c r="C1070" s="431" t="s">
        <v>2862</v>
      </c>
      <c r="D1070" s="453">
        <v>1</v>
      </c>
      <c r="E1070" s="454" t="s">
        <v>15</v>
      </c>
      <c r="F1070" s="474"/>
      <c r="G1070" s="475"/>
    </row>
    <row r="1071" spans="1:7" ht="31.5" x14ac:dyDescent="0.25">
      <c r="A1071" s="429">
        <f t="shared" si="117"/>
        <v>935</v>
      </c>
      <c r="B1071" s="433" t="s">
        <v>2733</v>
      </c>
      <c r="C1071" s="431" t="s">
        <v>2862</v>
      </c>
      <c r="D1071" s="453">
        <v>1</v>
      </c>
      <c r="E1071" s="454" t="s">
        <v>15</v>
      </c>
      <c r="F1071" s="474"/>
      <c r="G1071" s="475"/>
    </row>
    <row r="1072" spans="1:7" ht="15.75" x14ac:dyDescent="0.25">
      <c r="A1072" s="429" t="s">
        <v>5</v>
      </c>
      <c r="B1072" s="455" t="s">
        <v>2808</v>
      </c>
      <c r="C1072" s="476"/>
      <c r="D1072" s="453"/>
      <c r="E1072" s="454"/>
      <c r="F1072" s="474"/>
      <c r="G1072" s="475"/>
    </row>
    <row r="1073" spans="1:7" ht="31.5" x14ac:dyDescent="0.25">
      <c r="A1073" s="429">
        <v>928</v>
      </c>
      <c r="B1073" s="456" t="s">
        <v>2590</v>
      </c>
      <c r="C1073" s="431" t="s">
        <v>2862</v>
      </c>
      <c r="D1073" s="457">
        <v>106.785</v>
      </c>
      <c r="E1073" s="458" t="s">
        <v>73</v>
      </c>
      <c r="F1073" s="474"/>
      <c r="G1073" s="475"/>
    </row>
    <row r="1074" spans="1:7" ht="15.75" x14ac:dyDescent="0.25">
      <c r="A1074" s="429" t="s">
        <v>5</v>
      </c>
      <c r="B1074" s="459" t="s">
        <v>2809</v>
      </c>
      <c r="C1074" s="476"/>
      <c r="D1074" s="457"/>
      <c r="E1074" s="458"/>
      <c r="F1074" s="474"/>
      <c r="G1074" s="475"/>
    </row>
    <row r="1075" spans="1:7" ht="31.5" x14ac:dyDescent="0.25">
      <c r="A1075" s="429">
        <f>+A1073+1</f>
        <v>929</v>
      </c>
      <c r="B1075" s="456" t="s">
        <v>2590</v>
      </c>
      <c r="C1075" s="431" t="s">
        <v>2862</v>
      </c>
      <c r="D1075" s="457">
        <v>150.12800000000001</v>
      </c>
      <c r="E1075" s="458" t="s">
        <v>73</v>
      </c>
      <c r="F1075" s="474"/>
      <c r="G1075" s="475"/>
    </row>
    <row r="1076" spans="1:7" ht="15.75" x14ac:dyDescent="0.25">
      <c r="A1076" s="429" t="s">
        <v>5</v>
      </c>
      <c r="B1076" s="459" t="s">
        <v>2810</v>
      </c>
      <c r="C1076" s="476"/>
      <c r="D1076" s="457"/>
      <c r="E1076" s="458"/>
      <c r="F1076" s="474"/>
      <c r="G1076" s="475"/>
    </row>
    <row r="1077" spans="1:7" ht="31.5" x14ac:dyDescent="0.25">
      <c r="A1077" s="429">
        <f>+A1075+1</f>
        <v>930</v>
      </c>
      <c r="B1077" s="456" t="s">
        <v>2590</v>
      </c>
      <c r="C1077" s="431" t="s">
        <v>2862</v>
      </c>
      <c r="D1077" s="457">
        <v>4.6749999999999998</v>
      </c>
      <c r="E1077" s="458" t="s">
        <v>73</v>
      </c>
      <c r="F1077" s="474"/>
      <c r="G1077" s="475"/>
    </row>
    <row r="1078" spans="1:7" ht="31.5" x14ac:dyDescent="0.25">
      <c r="A1078" s="429" t="s">
        <v>5</v>
      </c>
      <c r="B1078" s="459" t="s">
        <v>2797</v>
      </c>
      <c r="C1078" s="476"/>
      <c r="D1078" s="462"/>
      <c r="E1078" s="458"/>
      <c r="F1078" s="474"/>
      <c r="G1078" s="475"/>
    </row>
    <row r="1079" spans="1:7" ht="31.5" x14ac:dyDescent="0.25">
      <c r="A1079" s="429">
        <f>+A1077+1</f>
        <v>931</v>
      </c>
      <c r="B1079" s="456" t="s">
        <v>2590</v>
      </c>
      <c r="C1079" s="431" t="s">
        <v>2862</v>
      </c>
      <c r="D1079" s="462">
        <v>49.942999999999998</v>
      </c>
      <c r="E1079" s="458" t="s">
        <v>73</v>
      </c>
      <c r="F1079" s="474"/>
      <c r="G1079" s="475"/>
    </row>
    <row r="1080" spans="1:7" ht="15.75" x14ac:dyDescent="0.25">
      <c r="A1080" s="429" t="s">
        <v>5</v>
      </c>
      <c r="B1080" s="459" t="s">
        <v>2805</v>
      </c>
      <c r="C1080" s="476"/>
      <c r="D1080" s="462"/>
      <c r="E1080" s="458"/>
      <c r="F1080" s="474"/>
      <c r="G1080" s="475"/>
    </row>
    <row r="1081" spans="1:7" ht="31.5" x14ac:dyDescent="0.25">
      <c r="A1081" s="429">
        <f>+A1079+1</f>
        <v>932</v>
      </c>
      <c r="B1081" s="456" t="s">
        <v>2594</v>
      </c>
      <c r="C1081" s="431" t="s">
        <v>2862</v>
      </c>
      <c r="D1081" s="462">
        <v>47.707000000000001</v>
      </c>
      <c r="E1081" s="458" t="s">
        <v>27</v>
      </c>
      <c r="F1081" s="474"/>
      <c r="G1081" s="475"/>
    </row>
    <row r="1082" spans="1:7" ht="31.5" x14ac:dyDescent="0.25">
      <c r="A1082" s="429">
        <f t="shared" ref="A1082:A1084" si="118">+A1081+1</f>
        <v>933</v>
      </c>
      <c r="B1082" s="456" t="s">
        <v>2596</v>
      </c>
      <c r="C1082" s="431" t="s">
        <v>2862</v>
      </c>
      <c r="D1082" s="462">
        <v>4.8330000000000002</v>
      </c>
      <c r="E1082" s="458" t="s">
        <v>27</v>
      </c>
      <c r="F1082" s="474"/>
      <c r="G1082" s="475"/>
    </row>
    <row r="1083" spans="1:7" ht="31.5" x14ac:dyDescent="0.25">
      <c r="A1083" s="429">
        <f>+A1082+1</f>
        <v>934</v>
      </c>
      <c r="B1083" s="456" t="s">
        <v>2598</v>
      </c>
      <c r="C1083" s="431" t="s">
        <v>2862</v>
      </c>
      <c r="D1083" s="462">
        <v>4.5960000000000001</v>
      </c>
      <c r="E1083" s="458" t="s">
        <v>27</v>
      </c>
      <c r="F1083" s="474"/>
      <c r="G1083" s="475"/>
    </row>
    <row r="1084" spans="1:7" ht="31.5" x14ac:dyDescent="0.25">
      <c r="A1084" s="429">
        <f t="shared" si="118"/>
        <v>935</v>
      </c>
      <c r="B1084" s="456" t="s">
        <v>2590</v>
      </c>
      <c r="C1084" s="431" t="s">
        <v>2862</v>
      </c>
      <c r="D1084" s="457">
        <v>27.811999999999998</v>
      </c>
      <c r="E1084" s="458" t="s">
        <v>73</v>
      </c>
      <c r="F1084" s="474"/>
      <c r="G1084" s="475"/>
    </row>
    <row r="1085" spans="1:7" ht="15.75" x14ac:dyDescent="0.25">
      <c r="A1085" s="429" t="s">
        <v>5</v>
      </c>
      <c r="B1085" s="459" t="s">
        <v>2559</v>
      </c>
      <c r="C1085" s="476"/>
      <c r="D1085" s="462"/>
      <c r="E1085" s="458"/>
      <c r="F1085" s="474"/>
      <c r="G1085" s="475"/>
    </row>
    <row r="1086" spans="1:7" ht="31.5" x14ac:dyDescent="0.25">
      <c r="A1086" s="429">
        <f>+A1084+1</f>
        <v>936</v>
      </c>
      <c r="B1086" s="456" t="s">
        <v>2590</v>
      </c>
      <c r="C1086" s="431" t="s">
        <v>2862</v>
      </c>
      <c r="D1086" s="462">
        <v>21.943999999999999</v>
      </c>
      <c r="E1086" s="458" t="s">
        <v>73</v>
      </c>
      <c r="F1086" s="474"/>
      <c r="G1086" s="475"/>
    </row>
    <row r="1087" spans="1:7" ht="15.75" x14ac:dyDescent="0.25">
      <c r="A1087" s="429" t="s">
        <v>5</v>
      </c>
      <c r="B1087" s="459" t="s">
        <v>2599</v>
      </c>
      <c r="C1087" s="476"/>
      <c r="D1087" s="462"/>
      <c r="E1087" s="458"/>
      <c r="F1087" s="474"/>
      <c r="G1087" s="475"/>
    </row>
    <row r="1088" spans="1:7" ht="31.5" x14ac:dyDescent="0.25">
      <c r="A1088" s="429">
        <f>+A1086+1</f>
        <v>937</v>
      </c>
      <c r="B1088" s="456" t="s">
        <v>2590</v>
      </c>
      <c r="C1088" s="431" t="s">
        <v>2862</v>
      </c>
      <c r="D1088" s="462">
        <v>18.236999999999998</v>
      </c>
      <c r="E1088" s="458" t="s">
        <v>73</v>
      </c>
      <c r="F1088" s="474"/>
      <c r="G1088" s="475"/>
    </row>
    <row r="1089" spans="1:7" ht="15.75" x14ac:dyDescent="0.25">
      <c r="A1089" s="429" t="s">
        <v>5</v>
      </c>
      <c r="B1089" s="459" t="s">
        <v>2553</v>
      </c>
      <c r="C1089" s="476"/>
      <c r="D1089" s="462"/>
      <c r="E1089" s="458"/>
      <c r="F1089" s="474"/>
      <c r="G1089" s="475"/>
    </row>
    <row r="1090" spans="1:7" ht="31.5" x14ac:dyDescent="0.25">
      <c r="A1090" s="429">
        <f>+A1088+1</f>
        <v>938</v>
      </c>
      <c r="B1090" s="456" t="s">
        <v>2600</v>
      </c>
      <c r="C1090" s="431" t="s">
        <v>2862</v>
      </c>
      <c r="D1090" s="462">
        <v>26.814</v>
      </c>
      <c r="E1090" s="458" t="s">
        <v>27</v>
      </c>
      <c r="F1090" s="474"/>
      <c r="G1090" s="475"/>
    </row>
    <row r="1091" spans="1:7" ht="31.5" x14ac:dyDescent="0.25">
      <c r="A1091" s="429">
        <f t="shared" ref="A1091:A1095" si="119">+A1090+1</f>
        <v>939</v>
      </c>
      <c r="B1091" s="456" t="s">
        <v>2601</v>
      </c>
      <c r="C1091" s="431" t="s">
        <v>2862</v>
      </c>
      <c r="D1091" s="462">
        <v>20.768999999999998</v>
      </c>
      <c r="E1091" s="458" t="s">
        <v>27</v>
      </c>
      <c r="F1091" s="474"/>
      <c r="G1091" s="475"/>
    </row>
    <row r="1092" spans="1:7" ht="31.5" x14ac:dyDescent="0.25">
      <c r="A1092" s="429">
        <f t="shared" si="119"/>
        <v>940</v>
      </c>
      <c r="B1092" s="456" t="s">
        <v>2602</v>
      </c>
      <c r="C1092" s="431" t="s">
        <v>2862</v>
      </c>
      <c r="D1092" s="462">
        <v>25.995999999999999</v>
      </c>
      <c r="E1092" s="458" t="s">
        <v>27</v>
      </c>
      <c r="F1092" s="474"/>
      <c r="G1092" s="475"/>
    </row>
    <row r="1093" spans="1:7" ht="31.5" x14ac:dyDescent="0.25">
      <c r="A1093" s="429">
        <f t="shared" si="119"/>
        <v>941</v>
      </c>
      <c r="B1093" s="456" t="s">
        <v>2603</v>
      </c>
      <c r="C1093" s="431" t="s">
        <v>2862</v>
      </c>
      <c r="D1093" s="462">
        <v>19.739999999999998</v>
      </c>
      <c r="E1093" s="458" t="s">
        <v>27</v>
      </c>
      <c r="F1093" s="474"/>
      <c r="G1093" s="475"/>
    </row>
    <row r="1094" spans="1:7" ht="31.5" x14ac:dyDescent="0.25">
      <c r="A1094" s="429">
        <f t="shared" si="119"/>
        <v>942</v>
      </c>
      <c r="B1094" s="456" t="s">
        <v>2604</v>
      </c>
      <c r="C1094" s="431" t="s">
        <v>2862</v>
      </c>
      <c r="D1094" s="462">
        <v>21.715</v>
      </c>
      <c r="E1094" s="458" t="s">
        <v>27</v>
      </c>
      <c r="F1094" s="474"/>
      <c r="G1094" s="475"/>
    </row>
    <row r="1095" spans="1:7" ht="31.5" x14ac:dyDescent="0.25">
      <c r="A1095" s="429">
        <f t="shared" si="119"/>
        <v>943</v>
      </c>
      <c r="B1095" s="456" t="s">
        <v>2605</v>
      </c>
      <c r="C1095" s="431" t="s">
        <v>2862</v>
      </c>
      <c r="D1095" s="462">
        <v>22.05</v>
      </c>
      <c r="E1095" s="458" t="s">
        <v>73</v>
      </c>
      <c r="F1095" s="474"/>
      <c r="G1095" s="475"/>
    </row>
    <row r="1096" spans="1:7" ht="15.75" x14ac:dyDescent="0.25">
      <c r="A1096" s="429" t="s">
        <v>5</v>
      </c>
      <c r="B1096" s="459" t="s">
        <v>2606</v>
      </c>
      <c r="C1096" s="476"/>
      <c r="D1096" s="462"/>
      <c r="E1096" s="458"/>
      <c r="F1096" s="474"/>
      <c r="G1096" s="475"/>
    </row>
    <row r="1097" spans="1:7" ht="31.5" x14ac:dyDescent="0.25">
      <c r="A1097" s="429">
        <f>+A1095+1</f>
        <v>944</v>
      </c>
      <c r="B1097" s="456" t="s">
        <v>2590</v>
      </c>
      <c r="C1097" s="431" t="s">
        <v>2862</v>
      </c>
      <c r="D1097" s="462">
        <v>18.331</v>
      </c>
      <c r="E1097" s="458" t="s">
        <v>73</v>
      </c>
      <c r="F1097" s="474"/>
      <c r="G1097" s="475"/>
    </row>
    <row r="1098" spans="1:7" ht="15.75" x14ac:dyDescent="0.25">
      <c r="A1098" s="429" t="s">
        <v>5</v>
      </c>
      <c r="B1098" s="459" t="s">
        <v>2607</v>
      </c>
      <c r="C1098" s="476"/>
      <c r="D1098" s="462"/>
      <c r="E1098" s="458"/>
      <c r="F1098" s="474"/>
      <c r="G1098" s="475"/>
    </row>
    <row r="1099" spans="1:7" ht="31.5" x14ac:dyDescent="0.25">
      <c r="A1099" s="429">
        <f>+A1097+1</f>
        <v>945</v>
      </c>
      <c r="B1099" s="456" t="s">
        <v>2590</v>
      </c>
      <c r="C1099" s="431" t="s">
        <v>2862</v>
      </c>
      <c r="D1099" s="462">
        <v>8.8179999999999996</v>
      </c>
      <c r="E1099" s="458" t="s">
        <v>73</v>
      </c>
      <c r="F1099" s="474"/>
      <c r="G1099" s="475"/>
    </row>
    <row r="1100" spans="1:7" ht="15.75" x14ac:dyDescent="0.25">
      <c r="A1100" s="429" t="s">
        <v>5</v>
      </c>
      <c r="B1100" s="459" t="s">
        <v>2608</v>
      </c>
      <c r="C1100" s="476"/>
      <c r="D1100" s="462"/>
      <c r="E1100" s="458"/>
      <c r="F1100" s="474"/>
      <c r="G1100" s="475"/>
    </row>
    <row r="1101" spans="1:7" ht="31.5" x14ac:dyDescent="0.25">
      <c r="A1101" s="429">
        <f>+A1099+1</f>
        <v>946</v>
      </c>
      <c r="B1101" s="456" t="s">
        <v>2590</v>
      </c>
      <c r="C1101" s="431" t="s">
        <v>2862</v>
      </c>
      <c r="D1101" s="457">
        <v>5.9480000000000004</v>
      </c>
      <c r="E1101" s="458" t="s">
        <v>73</v>
      </c>
      <c r="F1101" s="474"/>
      <c r="G1101" s="475"/>
    </row>
    <row r="1102" spans="1:7" ht="15.75" x14ac:dyDescent="0.25">
      <c r="A1102" s="435" t="s">
        <v>1766</v>
      </c>
      <c r="B1102" s="463" t="s">
        <v>2806</v>
      </c>
      <c r="C1102" s="476"/>
      <c r="D1102" s="460"/>
      <c r="E1102" s="464"/>
      <c r="F1102" s="474"/>
      <c r="G1102" s="461" t="s">
        <v>2871</v>
      </c>
    </row>
    <row r="1103" spans="1:7" ht="15.75" x14ac:dyDescent="0.25">
      <c r="A1103" s="429" t="s">
        <v>5</v>
      </c>
      <c r="B1103" s="459" t="s">
        <v>2278</v>
      </c>
      <c r="C1103" s="476"/>
      <c r="D1103" s="457"/>
      <c r="E1103" s="458"/>
      <c r="F1103" s="474"/>
      <c r="G1103" s="475"/>
    </row>
    <row r="1104" spans="1:7" ht="31.5" x14ac:dyDescent="0.25">
      <c r="A1104" s="429">
        <f>+A1101+1</f>
        <v>947</v>
      </c>
      <c r="B1104" s="456" t="s">
        <v>2335</v>
      </c>
      <c r="C1104" s="431" t="s">
        <v>2862</v>
      </c>
      <c r="D1104" s="457">
        <v>1</v>
      </c>
      <c r="E1104" s="458" t="s">
        <v>19</v>
      </c>
      <c r="F1104" s="474"/>
      <c r="G1104" s="475"/>
    </row>
    <row r="1105" spans="1:7" ht="31.5" x14ac:dyDescent="0.25">
      <c r="A1105" s="429">
        <f t="shared" ref="A1105:A1106" si="120">+A1104+1</f>
        <v>948</v>
      </c>
      <c r="B1105" s="456" t="s">
        <v>2614</v>
      </c>
      <c r="C1105" s="431" t="s">
        <v>2862</v>
      </c>
      <c r="D1105" s="457">
        <v>8</v>
      </c>
      <c r="E1105" s="458" t="s">
        <v>19</v>
      </c>
      <c r="F1105" s="474"/>
      <c r="G1105" s="475"/>
    </row>
    <row r="1106" spans="1:7" ht="31.5" x14ac:dyDescent="0.25">
      <c r="A1106" s="429">
        <f t="shared" si="120"/>
        <v>949</v>
      </c>
      <c r="B1106" s="456" t="s">
        <v>2811</v>
      </c>
      <c r="C1106" s="431" t="s">
        <v>2862</v>
      </c>
      <c r="D1106" s="457">
        <v>8</v>
      </c>
      <c r="E1106" s="458" t="s">
        <v>19</v>
      </c>
      <c r="F1106" s="474"/>
      <c r="G1106" s="475"/>
    </row>
    <row r="1107" spans="1:7" ht="15.75" x14ac:dyDescent="0.25">
      <c r="A1107" s="429" t="s">
        <v>5</v>
      </c>
      <c r="B1107" s="459" t="s">
        <v>2625</v>
      </c>
      <c r="C1107" s="476"/>
      <c r="D1107" s="457"/>
      <c r="E1107" s="458"/>
      <c r="F1107" s="474"/>
      <c r="G1107" s="475"/>
    </row>
    <row r="1108" spans="1:7" ht="31.5" x14ac:dyDescent="0.25">
      <c r="A1108" s="429">
        <f>+A1106+1</f>
        <v>950</v>
      </c>
      <c r="B1108" s="456" t="s">
        <v>2813</v>
      </c>
      <c r="C1108" s="431" t="s">
        <v>2862</v>
      </c>
      <c r="D1108" s="457">
        <v>2</v>
      </c>
      <c r="E1108" s="458" t="s">
        <v>19</v>
      </c>
      <c r="F1108" s="474"/>
      <c r="G1108" s="475"/>
    </row>
    <row r="1109" spans="1:7" ht="26.25" customHeight="1" x14ac:dyDescent="0.25">
      <c r="A1109" s="425" t="s">
        <v>2122</v>
      </c>
      <c r="B1109" s="422" t="s">
        <v>2123</v>
      </c>
      <c r="C1109" s="467"/>
      <c r="D1109" s="480"/>
      <c r="E1109" s="425"/>
      <c r="F1109" s="474"/>
      <c r="G1109" s="481" t="s">
        <v>2122</v>
      </c>
    </row>
    <row r="1110" spans="1:7" ht="33.75" customHeight="1" x14ac:dyDescent="0.25">
      <c r="A1110" s="482">
        <v>1</v>
      </c>
      <c r="B1110" s="483" t="s">
        <v>2863</v>
      </c>
      <c r="C1110" s="471"/>
      <c r="D1110" s="484" t="s">
        <v>2873</v>
      </c>
      <c r="E1110" s="471"/>
      <c r="F1110" s="474"/>
      <c r="G1110" s="485" t="s">
        <v>2903</v>
      </c>
    </row>
    <row r="1111" spans="1:7" ht="39.75" customHeight="1" x14ac:dyDescent="0.25">
      <c r="A1111" s="481"/>
      <c r="B1111" s="486" t="s">
        <v>2874</v>
      </c>
      <c r="C1111" s="487"/>
      <c r="D1111" s="481"/>
      <c r="E1111" s="481"/>
      <c r="F1111" s="486"/>
      <c r="G1111" s="481" t="s">
        <v>2875</v>
      </c>
    </row>
  </sheetData>
  <mergeCells count="1">
    <mergeCell ref="A2:G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J1203"/>
  <sheetViews>
    <sheetView view="pageBreakPreview" zoomScale="130" zoomScaleNormal="115" zoomScaleSheetLayoutView="130" workbookViewId="0">
      <selection activeCell="A770" sqref="A770:XFD776"/>
    </sheetView>
  </sheetViews>
  <sheetFormatPr defaultColWidth="8.85546875" defaultRowHeight="18.75" x14ac:dyDescent="0.25"/>
  <cols>
    <col min="1" max="1" width="7.42578125" style="353" customWidth="1"/>
    <col min="2" max="2" width="48.42578125" style="354" customWidth="1"/>
    <col min="3" max="3" width="18" style="371" customWidth="1"/>
    <col min="4" max="4" width="20" style="372" customWidth="1"/>
    <col min="5" max="5" width="15.85546875" style="372" customWidth="1"/>
    <col min="6" max="6" width="24.85546875" style="372" customWidth="1"/>
    <col min="7" max="7" width="16.28515625" style="347" bestFit="1" customWidth="1"/>
    <col min="8" max="9" width="16" style="348" bestFit="1" customWidth="1"/>
    <col min="10" max="10" width="14.140625" style="348" bestFit="1" customWidth="1"/>
    <col min="11" max="16384" width="8.85546875" style="348"/>
  </cols>
  <sheetData>
    <row r="2" spans="1:9" x14ac:dyDescent="0.25">
      <c r="C2" s="355" t="s">
        <v>2126</v>
      </c>
      <c r="D2" s="356"/>
      <c r="E2" s="356"/>
      <c r="F2" s="356"/>
    </row>
    <row r="3" spans="1:9" x14ac:dyDescent="0.25">
      <c r="A3" s="357"/>
      <c r="B3" s="398"/>
      <c r="C3" s="358"/>
      <c r="D3" s="358"/>
      <c r="E3" s="358"/>
      <c r="F3" s="358"/>
    </row>
    <row r="4" spans="1:9" ht="33" x14ac:dyDescent="0.25">
      <c r="A4" s="343" t="s">
        <v>6</v>
      </c>
      <c r="B4" s="344" t="s">
        <v>2125</v>
      </c>
      <c r="C4" s="345" t="s">
        <v>8</v>
      </c>
      <c r="D4" s="346" t="s">
        <v>9</v>
      </c>
      <c r="E4" s="346" t="s">
        <v>2131</v>
      </c>
      <c r="F4" s="346" t="s">
        <v>2121</v>
      </c>
    </row>
    <row r="5" spans="1:9" x14ac:dyDescent="0.25">
      <c r="A5" s="349" t="s">
        <v>2127</v>
      </c>
      <c r="B5" s="350" t="s">
        <v>2128</v>
      </c>
      <c r="C5" s="351" t="s">
        <v>2129</v>
      </c>
      <c r="D5" s="352" t="s">
        <v>2130</v>
      </c>
      <c r="E5" s="352" t="s">
        <v>2132</v>
      </c>
      <c r="F5" s="352" t="s">
        <v>2133</v>
      </c>
    </row>
    <row r="6" spans="1:9" s="364" customFormat="1" ht="16.5" x14ac:dyDescent="0.25">
      <c r="A6" s="359" t="s">
        <v>1739</v>
      </c>
      <c r="B6" s="360" t="s">
        <v>2120</v>
      </c>
      <c r="C6" s="361"/>
      <c r="D6" s="362"/>
      <c r="E6" s="362"/>
      <c r="F6" s="362" t="s">
        <v>2138</v>
      </c>
      <c r="G6" s="363"/>
    </row>
    <row r="7" spans="1:9" s="364" customFormat="1" ht="16.5" x14ac:dyDescent="0.25">
      <c r="A7" s="361"/>
      <c r="B7" s="360" t="s">
        <v>2141</v>
      </c>
      <c r="C7" s="361"/>
      <c r="D7" s="362"/>
      <c r="E7" s="362"/>
      <c r="F7" s="362"/>
      <c r="G7" s="376">
        <f>+[2]THCP!$G$7</f>
        <v>3314035269</v>
      </c>
      <c r="H7" s="364" t="s">
        <v>14</v>
      </c>
    </row>
    <row r="8" spans="1:9" s="237" customFormat="1" ht="16.5" x14ac:dyDescent="0.25">
      <c r="A8" s="308"/>
      <c r="B8" s="307" t="s">
        <v>2142</v>
      </c>
      <c r="C8" s="308"/>
      <c r="D8" s="309"/>
      <c r="E8" s="309"/>
      <c r="F8" s="309"/>
      <c r="G8" s="377">
        <f>+'[2]TH chi phí XD'!$C$5</f>
        <v>344810166</v>
      </c>
      <c r="I8" s="237" t="s">
        <v>2611</v>
      </c>
    </row>
    <row r="9" spans="1:9" s="304" customFormat="1" ht="49.5" x14ac:dyDescent="0.25">
      <c r="A9" s="365">
        <f>IF(C9&lt;&gt;"",COUNTIF(C$8:C9,"&lt;&gt;"),"")</f>
        <v>1</v>
      </c>
      <c r="B9" s="314" t="s">
        <v>2628</v>
      </c>
      <c r="C9" s="399" t="s">
        <v>27</v>
      </c>
      <c r="D9" s="400">
        <v>2429.4953</v>
      </c>
      <c r="E9" s="400"/>
      <c r="F9" s="400"/>
      <c r="G9" s="341" t="s">
        <v>2630</v>
      </c>
    </row>
    <row r="10" spans="1:9" s="233" customFormat="1" ht="49.5" x14ac:dyDescent="0.25">
      <c r="A10" s="365">
        <f>IF(C10&lt;&gt;"",COUNTIF(C$8:C10,"&lt;&gt;"),"")</f>
        <v>2</v>
      </c>
      <c r="B10" s="314" t="s">
        <v>2629</v>
      </c>
      <c r="C10" s="315" t="s">
        <v>27</v>
      </c>
      <c r="D10" s="316">
        <v>2429.4953</v>
      </c>
      <c r="E10" s="316"/>
      <c r="F10" s="316"/>
      <c r="G10" s="143" t="s">
        <v>2630</v>
      </c>
    </row>
    <row r="11" spans="1:9" s="233" customFormat="1" ht="33" customHeight="1" x14ac:dyDescent="0.25">
      <c r="A11" s="365">
        <f>IF(C11&lt;&gt;"",COUNTIF(C$8:C11,"&lt;&gt;"),"")</f>
        <v>3</v>
      </c>
      <c r="B11" s="314" t="s">
        <v>2143</v>
      </c>
      <c r="C11" s="315" t="s">
        <v>27</v>
      </c>
      <c r="D11" s="316">
        <v>82.593000000000004</v>
      </c>
      <c r="E11" s="316"/>
      <c r="F11" s="316"/>
      <c r="G11" s="143"/>
    </row>
    <row r="12" spans="1:9" s="233" customFormat="1" ht="16.5" x14ac:dyDescent="0.25">
      <c r="A12" s="365">
        <f>IF(C12&lt;&gt;"",COUNTIF(C$8:C12,"&lt;&gt;"),"")</f>
        <v>4</v>
      </c>
      <c r="B12" s="314" t="s">
        <v>2144</v>
      </c>
      <c r="C12" s="315" t="s">
        <v>27</v>
      </c>
      <c r="D12" s="316">
        <v>503.41120000000001</v>
      </c>
      <c r="E12" s="316"/>
      <c r="F12" s="316"/>
      <c r="G12" s="143"/>
    </row>
    <row r="13" spans="1:9" s="233" customFormat="1" ht="16.5" x14ac:dyDescent="0.25">
      <c r="A13" s="365">
        <f>IF(C13&lt;&gt;"",COUNTIF(C$8:C13,"&lt;&gt;"),"")</f>
        <v>5</v>
      </c>
      <c r="B13" s="314" t="s">
        <v>2145</v>
      </c>
      <c r="C13" s="315" t="s">
        <v>27</v>
      </c>
      <c r="D13" s="316">
        <v>31.44</v>
      </c>
      <c r="E13" s="316"/>
      <c r="F13" s="316"/>
      <c r="G13" s="143"/>
    </row>
    <row r="14" spans="1:9" s="233" customFormat="1" ht="33" x14ac:dyDescent="0.25">
      <c r="A14" s="365">
        <f>IF(C14&lt;&gt;"",COUNTIF(C$8:C14,"&lt;&gt;"),"")</f>
        <v>6</v>
      </c>
      <c r="B14" s="314" t="s">
        <v>2146</v>
      </c>
      <c r="C14" s="315" t="s">
        <v>33</v>
      </c>
      <c r="D14" s="316">
        <v>27.1904</v>
      </c>
      <c r="E14" s="316"/>
      <c r="F14" s="316"/>
      <c r="G14" s="143"/>
    </row>
    <row r="15" spans="1:9" s="304" customFormat="1" ht="33" x14ac:dyDescent="0.25">
      <c r="A15" s="365">
        <f>IF(C15&lt;&gt;"",COUNTIF(C$8:C15,"&lt;&gt;"),"")</f>
        <v>7</v>
      </c>
      <c r="B15" s="318" t="s">
        <v>2147</v>
      </c>
      <c r="C15" s="399" t="s">
        <v>33</v>
      </c>
      <c r="D15" s="400">
        <v>16.920000000000002</v>
      </c>
      <c r="E15" s="400"/>
      <c r="F15" s="400"/>
      <c r="G15" s="341"/>
    </row>
    <row r="16" spans="1:9" s="233" customFormat="1" ht="16.5" x14ac:dyDescent="0.25">
      <c r="A16" s="365">
        <f>IF(C16&lt;&gt;"",COUNTIF(C$8:C16,"&lt;&gt;"),"")</f>
        <v>8</v>
      </c>
      <c r="B16" s="318" t="s">
        <v>2631</v>
      </c>
      <c r="C16" s="315" t="s">
        <v>27</v>
      </c>
      <c r="D16" s="316">
        <v>21.998999999999999</v>
      </c>
      <c r="E16" s="316"/>
      <c r="F16" s="316"/>
      <c r="G16" s="143"/>
    </row>
    <row r="17" spans="1:7" s="233" customFormat="1" ht="16.5" x14ac:dyDescent="0.25">
      <c r="A17" s="365">
        <f>IF(C17&lt;&gt;"",COUNTIF(C$8:C17,"&lt;&gt;"),"")</f>
        <v>9</v>
      </c>
      <c r="B17" s="318" t="s">
        <v>2148</v>
      </c>
      <c r="C17" s="315" t="s">
        <v>27</v>
      </c>
      <c r="D17" s="316">
        <v>20.350000000000001</v>
      </c>
      <c r="E17" s="316"/>
      <c r="F17" s="316"/>
      <c r="G17" s="143"/>
    </row>
    <row r="18" spans="1:7" s="233" customFormat="1" ht="16.5" x14ac:dyDescent="0.25">
      <c r="A18" s="365">
        <f>IF(C18&lt;&gt;"",COUNTIF(C$8:C18,"&lt;&gt;"),"")</f>
        <v>10</v>
      </c>
      <c r="B18" s="318" t="s">
        <v>2149</v>
      </c>
      <c r="C18" s="315" t="s">
        <v>27</v>
      </c>
      <c r="D18" s="316">
        <v>108.5</v>
      </c>
      <c r="E18" s="316"/>
      <c r="F18" s="316"/>
      <c r="G18" s="143"/>
    </row>
    <row r="19" spans="1:7" s="233" customFormat="1" ht="16.5" x14ac:dyDescent="0.25">
      <c r="A19" s="365">
        <f>IF(C19&lt;&gt;"",COUNTIF(C$8:C19,"&lt;&gt;"),"")</f>
        <v>11</v>
      </c>
      <c r="B19" s="318" t="s">
        <v>2150</v>
      </c>
      <c r="C19" s="315" t="s">
        <v>27</v>
      </c>
      <c r="D19" s="316">
        <v>240.92910000000001</v>
      </c>
      <c r="E19" s="316"/>
      <c r="F19" s="316"/>
      <c r="G19" s="143"/>
    </row>
    <row r="20" spans="1:7" s="233" customFormat="1" ht="16.5" x14ac:dyDescent="0.25">
      <c r="A20" s="365">
        <f>IF(C20&lt;&gt;"",COUNTIF(C$8:C20,"&lt;&gt;"),"")</f>
        <v>12</v>
      </c>
      <c r="B20" s="318" t="s">
        <v>2151</v>
      </c>
      <c r="C20" s="315" t="s">
        <v>27</v>
      </c>
      <c r="D20" s="316">
        <v>148</v>
      </c>
      <c r="E20" s="316"/>
      <c r="F20" s="316"/>
      <c r="G20" s="143"/>
    </row>
    <row r="21" spans="1:7" s="233" customFormat="1" ht="16.5" x14ac:dyDescent="0.25">
      <c r="A21" s="365">
        <f>IF(C21&lt;&gt;"",COUNTIF(C$8:C21,"&lt;&gt;"),"")</f>
        <v>13</v>
      </c>
      <c r="B21" s="318" t="s">
        <v>2152</v>
      </c>
      <c r="C21" s="315" t="s">
        <v>27</v>
      </c>
      <c r="D21" s="316">
        <v>61</v>
      </c>
      <c r="E21" s="316"/>
      <c r="F21" s="316"/>
      <c r="G21" s="143"/>
    </row>
    <row r="22" spans="1:7" s="233" customFormat="1" ht="16.5" x14ac:dyDescent="0.25">
      <c r="A22" s="365">
        <f>IF(C22&lt;&gt;"",COUNTIF(C$8:C22,"&lt;&gt;"),"")</f>
        <v>14</v>
      </c>
      <c r="B22" s="318" t="s">
        <v>2153</v>
      </c>
      <c r="C22" s="315" t="s">
        <v>27</v>
      </c>
      <c r="D22" s="316">
        <v>216</v>
      </c>
      <c r="E22" s="316"/>
      <c r="F22" s="316"/>
      <c r="G22" s="143"/>
    </row>
    <row r="23" spans="1:7" s="233" customFormat="1" ht="16.5" x14ac:dyDescent="0.25">
      <c r="A23" s="365">
        <f>IF(C23&lt;&gt;"",COUNTIF(C$8:C23,"&lt;&gt;"),"")</f>
        <v>15</v>
      </c>
      <c r="B23" s="318" t="s">
        <v>2154</v>
      </c>
      <c r="C23" s="315" t="s">
        <v>27</v>
      </c>
      <c r="D23" s="316">
        <v>2771.72</v>
      </c>
      <c r="E23" s="316"/>
      <c r="F23" s="316"/>
      <c r="G23" s="143"/>
    </row>
    <row r="24" spans="1:7" s="233" customFormat="1" ht="16.5" x14ac:dyDescent="0.25">
      <c r="A24" s="365">
        <f>IF(C24&lt;&gt;"",COUNTIF(C$8:C24,"&lt;&gt;"),"")</f>
        <v>16</v>
      </c>
      <c r="B24" s="318" t="s">
        <v>2155</v>
      </c>
      <c r="C24" s="315" t="s">
        <v>15</v>
      </c>
      <c r="D24" s="316">
        <v>8</v>
      </c>
      <c r="E24" s="316"/>
      <c r="F24" s="316"/>
      <c r="G24" s="143"/>
    </row>
    <row r="25" spans="1:7" s="233" customFormat="1" ht="16.5" x14ac:dyDescent="0.25">
      <c r="A25" s="365">
        <f>IF(C25&lt;&gt;"",COUNTIF(C$8:C25,"&lt;&gt;"),"")</f>
        <v>17</v>
      </c>
      <c r="B25" s="318" t="s">
        <v>2156</v>
      </c>
      <c r="C25" s="315" t="s">
        <v>15</v>
      </c>
      <c r="D25" s="316">
        <v>11</v>
      </c>
      <c r="E25" s="316"/>
      <c r="F25" s="316"/>
      <c r="G25" s="143"/>
    </row>
    <row r="26" spans="1:7" s="233" customFormat="1" ht="16.5" x14ac:dyDescent="0.25">
      <c r="A26" s="365">
        <f>IF(C26&lt;&gt;"",COUNTIF(C$8:C26,"&lt;&gt;"),"")</f>
        <v>18</v>
      </c>
      <c r="B26" s="318" t="s">
        <v>2157</v>
      </c>
      <c r="C26" s="315" t="s">
        <v>15</v>
      </c>
      <c r="D26" s="316">
        <v>7</v>
      </c>
      <c r="E26" s="316"/>
      <c r="F26" s="316"/>
      <c r="G26" s="143"/>
    </row>
    <row r="27" spans="1:7" s="304" customFormat="1" ht="33" x14ac:dyDescent="0.25">
      <c r="A27" s="365">
        <f>IF(C27&lt;&gt;"",COUNTIF(C$8:C27,"&lt;&gt;"),"")</f>
        <v>19</v>
      </c>
      <c r="B27" s="318" t="s">
        <v>2158</v>
      </c>
      <c r="C27" s="399" t="s">
        <v>15</v>
      </c>
      <c r="D27" s="400">
        <v>18</v>
      </c>
      <c r="E27" s="400"/>
      <c r="F27" s="400"/>
      <c r="G27" s="341"/>
    </row>
    <row r="28" spans="1:7" s="233" customFormat="1" ht="33" x14ac:dyDescent="0.25">
      <c r="A28" s="365">
        <f>IF(C28&lt;&gt;"",COUNTIF(C$8:C28,"&lt;&gt;"),"")</f>
        <v>20</v>
      </c>
      <c r="B28" s="395" t="s">
        <v>2159</v>
      </c>
      <c r="C28" s="403" t="s">
        <v>36</v>
      </c>
      <c r="D28" s="404">
        <v>127.52589999999999</v>
      </c>
      <c r="E28" s="316"/>
      <c r="F28" s="316"/>
      <c r="G28" s="143"/>
    </row>
    <row r="29" spans="1:7" s="233" customFormat="1" ht="16.5" x14ac:dyDescent="0.25">
      <c r="A29" s="365">
        <f>IF(C29&lt;&gt;"",COUNTIF(C$8:C29,"&lt;&gt;"),"")</f>
        <v>21</v>
      </c>
      <c r="B29" s="395" t="s">
        <v>2160</v>
      </c>
      <c r="C29" s="403" t="s">
        <v>33</v>
      </c>
      <c r="D29" s="404">
        <v>123.7484</v>
      </c>
      <c r="E29" s="316"/>
      <c r="F29" s="316"/>
      <c r="G29" s="143"/>
    </row>
    <row r="30" spans="1:7" s="233" customFormat="1" ht="33" x14ac:dyDescent="0.25">
      <c r="A30" s="365">
        <f>IF(C30&lt;&gt;"",COUNTIF(C$8:C30,"&lt;&gt;"),"")</f>
        <v>22</v>
      </c>
      <c r="B30" s="395" t="s">
        <v>2632</v>
      </c>
      <c r="C30" s="403" t="s">
        <v>33</v>
      </c>
      <c r="D30" s="404">
        <v>123.7484</v>
      </c>
      <c r="E30" s="316"/>
      <c r="F30" s="316"/>
      <c r="G30" s="143"/>
    </row>
    <row r="31" spans="1:7" s="233" customFormat="1" ht="33" x14ac:dyDescent="0.25">
      <c r="A31" s="365">
        <f>IF(C31&lt;&gt;"",COUNTIF(C$8:C31,"&lt;&gt;"),"")</f>
        <v>23</v>
      </c>
      <c r="B31" s="395" t="s">
        <v>2633</v>
      </c>
      <c r="C31" s="403" t="s">
        <v>33</v>
      </c>
      <c r="D31" s="404">
        <v>123.7484</v>
      </c>
      <c r="E31" s="316"/>
      <c r="F31" s="316"/>
      <c r="G31" s="143"/>
    </row>
    <row r="32" spans="1:7" s="233" customFormat="1" ht="33" x14ac:dyDescent="0.25">
      <c r="A32" s="365">
        <f>IF(C32&lt;&gt;"",COUNTIF(C$8:C32,"&lt;&gt;"),"")</f>
        <v>24</v>
      </c>
      <c r="B32" s="395" t="s">
        <v>2161</v>
      </c>
      <c r="C32" s="403" t="s">
        <v>33</v>
      </c>
      <c r="D32" s="404">
        <v>123.7484</v>
      </c>
      <c r="E32" s="316"/>
      <c r="F32" s="316"/>
      <c r="G32" s="143"/>
    </row>
    <row r="33" spans="1:9" s="233" customFormat="1" ht="33" x14ac:dyDescent="0.25">
      <c r="A33" s="365">
        <f>IF(C33&lt;&gt;"",COUNTIF(C$8:C33,"&lt;&gt;"),"")</f>
        <v>25</v>
      </c>
      <c r="B33" s="395" t="s">
        <v>2162</v>
      </c>
      <c r="C33" s="403" t="s">
        <v>33</v>
      </c>
      <c r="D33" s="404">
        <v>123.7484</v>
      </c>
      <c r="E33" s="316"/>
      <c r="F33" s="316"/>
      <c r="G33" s="143"/>
    </row>
    <row r="34" spans="1:9" s="237" customFormat="1" ht="16.5" x14ac:dyDescent="0.25">
      <c r="A34" s="365" t="str">
        <f>IF(C34&lt;&gt;"",COUNTIF(C$8:C34,"&lt;&gt;"),"")</f>
        <v/>
      </c>
      <c r="B34" s="324" t="s">
        <v>2609</v>
      </c>
      <c r="C34" s="321"/>
      <c r="D34" s="306"/>
      <c r="E34" s="306"/>
      <c r="F34" s="306"/>
      <c r="G34" s="377">
        <f>+'[2]TH chi phí XD'!$C$6</f>
        <v>2317590662.744525</v>
      </c>
      <c r="H34" s="401">
        <f>+'[2]THKP hạng mục (xd)'!$H$45</f>
        <v>2317590662.744525</v>
      </c>
      <c r="I34" s="237" t="s">
        <v>2612</v>
      </c>
    </row>
    <row r="35" spans="1:9" s="233" customFormat="1" ht="66" x14ac:dyDescent="0.25">
      <c r="A35" s="365">
        <f>IF(C35&lt;&gt;"",COUNTIF(C$8:C35,"&lt;&gt;"),"")</f>
        <v>26</v>
      </c>
      <c r="B35" s="318" t="s">
        <v>2163</v>
      </c>
      <c r="C35" s="315" t="s">
        <v>27</v>
      </c>
      <c r="D35" s="316">
        <v>578.02120000000002</v>
      </c>
      <c r="E35" s="316"/>
      <c r="F35" s="316"/>
      <c r="G35" s="143"/>
    </row>
    <row r="36" spans="1:9" s="304" customFormat="1" ht="82.5" x14ac:dyDescent="0.25">
      <c r="A36" s="365">
        <f>IF(C36&lt;&gt;"",COUNTIF(C$8:C36,"&lt;&gt;"),"")</f>
        <v>27</v>
      </c>
      <c r="B36" s="318" t="s">
        <v>2164</v>
      </c>
      <c r="C36" s="399" t="s">
        <v>27</v>
      </c>
      <c r="D36" s="400">
        <v>29.31</v>
      </c>
      <c r="E36" s="400"/>
      <c r="F36" s="400"/>
      <c r="G36" s="341"/>
    </row>
    <row r="37" spans="1:9" s="233" customFormat="1" ht="33" x14ac:dyDescent="0.25">
      <c r="A37" s="365">
        <f>IF(C37&lt;&gt;"",COUNTIF(C$8:C37,"&lt;&gt;"),"")</f>
        <v>28</v>
      </c>
      <c r="B37" s="318" t="s">
        <v>2165</v>
      </c>
      <c r="C37" s="315" t="s">
        <v>27</v>
      </c>
      <c r="D37" s="316">
        <v>831.97280000000001</v>
      </c>
      <c r="E37" s="316"/>
      <c r="F37" s="316"/>
      <c r="G37" s="143"/>
    </row>
    <row r="38" spans="1:9" s="233" customFormat="1" ht="33" x14ac:dyDescent="0.25">
      <c r="A38" s="365">
        <f>IF(C38&lt;&gt;"",COUNTIF(C$8:C38,"&lt;&gt;"),"")</f>
        <v>29</v>
      </c>
      <c r="B38" s="318" t="s">
        <v>2166</v>
      </c>
      <c r="C38" s="315" t="s">
        <v>27</v>
      </c>
      <c r="D38" s="316">
        <v>915.84490000000005</v>
      </c>
      <c r="E38" s="316"/>
      <c r="F38" s="316"/>
      <c r="G38" s="143"/>
    </row>
    <row r="39" spans="1:9" s="233" customFormat="1" ht="33" x14ac:dyDescent="0.25">
      <c r="A39" s="365">
        <f>IF(C39&lt;&gt;"",COUNTIF(C$8:C39,"&lt;&gt;"),"")</f>
        <v>30</v>
      </c>
      <c r="B39" s="318" t="s">
        <v>2167</v>
      </c>
      <c r="C39" s="315" t="s">
        <v>27</v>
      </c>
      <c r="D39" s="316">
        <v>1747.8177000000001</v>
      </c>
      <c r="E39" s="316"/>
      <c r="F39" s="316"/>
      <c r="G39" s="143"/>
    </row>
    <row r="40" spans="1:9" s="233" customFormat="1" ht="33" x14ac:dyDescent="0.25">
      <c r="A40" s="365">
        <f>IF(C40&lt;&gt;"",COUNTIF(C$8:C40,"&lt;&gt;"),"")</f>
        <v>31</v>
      </c>
      <c r="B40" s="318" t="s">
        <v>2168</v>
      </c>
      <c r="C40" s="315" t="s">
        <v>27</v>
      </c>
      <c r="D40" s="316">
        <v>360.73</v>
      </c>
      <c r="E40" s="316"/>
      <c r="F40" s="316"/>
      <c r="G40" s="143"/>
    </row>
    <row r="41" spans="1:9" s="233" customFormat="1" ht="33" x14ac:dyDescent="0.25">
      <c r="A41" s="365">
        <f>IF(C41&lt;&gt;"",COUNTIF(C$8:C41,"&lt;&gt;"),"")</f>
        <v>32</v>
      </c>
      <c r="B41" s="319" t="s">
        <v>2169</v>
      </c>
      <c r="C41" s="315" t="s">
        <v>27</v>
      </c>
      <c r="D41" s="316">
        <v>274.83</v>
      </c>
      <c r="E41" s="316"/>
      <c r="F41" s="316"/>
      <c r="G41" s="143"/>
    </row>
    <row r="42" spans="1:9" s="233" customFormat="1" ht="36.75" customHeight="1" x14ac:dyDescent="0.25">
      <c r="A42" s="365">
        <f>IF(C42&lt;&gt;"",COUNTIF(C$8:C42,"&lt;&gt;"),"")</f>
        <v>33</v>
      </c>
      <c r="B42" s="319" t="s">
        <v>2170</v>
      </c>
      <c r="C42" s="315" t="s">
        <v>27</v>
      </c>
      <c r="D42" s="316">
        <v>141.58000000000001</v>
      </c>
      <c r="E42" s="316"/>
      <c r="F42" s="316"/>
      <c r="G42" s="143"/>
    </row>
    <row r="43" spans="1:9" s="233" customFormat="1" ht="16.5" x14ac:dyDescent="0.25">
      <c r="A43" s="365" t="str">
        <f>IF(C43&lt;&gt;"",COUNTIF(C$8:C43,"&lt;&gt;"),"")</f>
        <v/>
      </c>
      <c r="B43" s="319" t="s">
        <v>2171</v>
      </c>
      <c r="C43" s="315"/>
      <c r="D43" s="316"/>
      <c r="E43" s="316"/>
      <c r="F43" s="316"/>
      <c r="G43" s="143"/>
    </row>
    <row r="44" spans="1:9" s="304" customFormat="1" ht="33" x14ac:dyDescent="0.25">
      <c r="A44" s="365">
        <f>IF(C44&lt;&gt;"",COUNTIF(C$8:C44,"&lt;&gt;"),"")</f>
        <v>34</v>
      </c>
      <c r="B44" s="314" t="s">
        <v>2634</v>
      </c>
      <c r="C44" s="399" t="s">
        <v>27</v>
      </c>
      <c r="D44" s="400">
        <v>53.341700000000003</v>
      </c>
      <c r="E44" s="400"/>
      <c r="F44" s="400"/>
      <c r="G44" s="341"/>
    </row>
    <row r="45" spans="1:9" s="233" customFormat="1" ht="33" x14ac:dyDescent="0.25">
      <c r="A45" s="365">
        <f>IF(C45&lt;&gt;"",COUNTIF(C$8:C45,"&lt;&gt;"),"")</f>
        <v>35</v>
      </c>
      <c r="B45" s="314" t="s">
        <v>2165</v>
      </c>
      <c r="C45" s="315" t="s">
        <v>27</v>
      </c>
      <c r="D45" s="316">
        <v>53.341700000000003</v>
      </c>
      <c r="E45" s="316"/>
      <c r="F45" s="316"/>
      <c r="G45" s="143"/>
    </row>
    <row r="46" spans="1:9" s="233" customFormat="1" ht="33" x14ac:dyDescent="0.25">
      <c r="A46" s="365">
        <f>IF(C46&lt;&gt;"",COUNTIF(C$8:C46,"&lt;&gt;"),"")</f>
        <v>36</v>
      </c>
      <c r="B46" s="314" t="s">
        <v>2167</v>
      </c>
      <c r="C46" s="315" t="s">
        <v>27</v>
      </c>
      <c r="D46" s="316">
        <v>53.341700000000003</v>
      </c>
      <c r="E46" s="316"/>
      <c r="F46" s="316"/>
      <c r="G46" s="143"/>
    </row>
    <row r="47" spans="1:9" s="233" customFormat="1" ht="16.5" x14ac:dyDescent="0.25">
      <c r="A47" s="365" t="str">
        <f>IF(C47&lt;&gt;"",COUNTIF(C$8:C47,"&lt;&gt;"),"")</f>
        <v/>
      </c>
      <c r="B47" s="314" t="s">
        <v>2172</v>
      </c>
      <c r="C47" s="315"/>
      <c r="D47" s="316"/>
      <c r="E47" s="316"/>
      <c r="F47" s="316"/>
      <c r="G47" s="143"/>
    </row>
    <row r="48" spans="1:9" s="233" customFormat="1" ht="49.5" x14ac:dyDescent="0.25">
      <c r="A48" s="365">
        <f>IF(C48&lt;&gt;"",COUNTIF(C$8:C48,"&lt;&gt;"),"")</f>
        <v>37</v>
      </c>
      <c r="B48" s="314" t="s">
        <v>2635</v>
      </c>
      <c r="C48" s="315" t="s">
        <v>33</v>
      </c>
      <c r="D48" s="316">
        <v>6.9897999999999998</v>
      </c>
      <c r="E48" s="316"/>
      <c r="F48" s="316"/>
      <c r="G48" s="143"/>
    </row>
    <row r="49" spans="1:7" s="233" customFormat="1" ht="16.5" x14ac:dyDescent="0.25">
      <c r="A49" s="365">
        <f>IF(C49&lt;&gt;"",COUNTIF(C$8:C49,"&lt;&gt;"),"")</f>
        <v>38</v>
      </c>
      <c r="B49" s="314" t="s">
        <v>2173</v>
      </c>
      <c r="C49" s="315" t="s">
        <v>27</v>
      </c>
      <c r="D49" s="316">
        <v>290.10300000000001</v>
      </c>
      <c r="E49" s="316"/>
      <c r="F49" s="316"/>
      <c r="G49" s="143"/>
    </row>
    <row r="50" spans="1:7" s="233" customFormat="1" ht="33" x14ac:dyDescent="0.25">
      <c r="A50" s="365">
        <f>IF(C50&lt;&gt;"",COUNTIF(C$8:C50,"&lt;&gt;"),"")</f>
        <v>39</v>
      </c>
      <c r="B50" s="314" t="s">
        <v>2174</v>
      </c>
      <c r="C50" s="315" t="s">
        <v>27</v>
      </c>
      <c r="D50" s="316">
        <v>69.010000000000005</v>
      </c>
      <c r="E50" s="316"/>
      <c r="F50" s="316"/>
      <c r="G50" s="143"/>
    </row>
    <row r="51" spans="1:7" s="233" customFormat="1" ht="33" x14ac:dyDescent="0.25">
      <c r="A51" s="365">
        <f>IF(C51&lt;&gt;"",COUNTIF(C$8:C51,"&lt;&gt;"),"")</f>
        <v>40</v>
      </c>
      <c r="B51" s="314" t="s">
        <v>2175</v>
      </c>
      <c r="C51" s="315" t="s">
        <v>27</v>
      </c>
      <c r="D51" s="316">
        <v>263.73</v>
      </c>
      <c r="E51" s="316"/>
      <c r="F51" s="316"/>
      <c r="G51" s="143"/>
    </row>
    <row r="52" spans="1:7" s="233" customFormat="1" ht="49.5" x14ac:dyDescent="0.25">
      <c r="A52" s="365">
        <f>IF(C52&lt;&gt;"",COUNTIF(C$8:C52,"&lt;&gt;"),"")</f>
        <v>41</v>
      </c>
      <c r="B52" s="314" t="s">
        <v>2176</v>
      </c>
      <c r="C52" s="315" t="s">
        <v>27</v>
      </c>
      <c r="D52" s="316">
        <v>75.504499999999993</v>
      </c>
      <c r="E52" s="316"/>
      <c r="F52" s="316"/>
      <c r="G52" s="143"/>
    </row>
    <row r="53" spans="1:7" s="233" customFormat="1" ht="49.5" x14ac:dyDescent="0.25">
      <c r="A53" s="365">
        <f>IF(C53&lt;&gt;"",COUNTIF(C$8:C53,"&lt;&gt;"),"")</f>
        <v>42</v>
      </c>
      <c r="B53" s="314" t="s">
        <v>2177</v>
      </c>
      <c r="C53" s="315" t="s">
        <v>27</v>
      </c>
      <c r="D53" s="316">
        <v>63.0458</v>
      </c>
      <c r="E53" s="316"/>
      <c r="F53" s="316"/>
      <c r="G53" s="143"/>
    </row>
    <row r="54" spans="1:7" s="233" customFormat="1" ht="33" x14ac:dyDescent="0.25">
      <c r="A54" s="365">
        <f>IF(C54&lt;&gt;"",COUNTIF(C$8:C54,"&lt;&gt;"),"")</f>
        <v>43</v>
      </c>
      <c r="B54" s="314" t="s">
        <v>2636</v>
      </c>
      <c r="C54" s="315" t="s">
        <v>36</v>
      </c>
      <c r="D54" s="316">
        <v>7.8299999999999995E-2</v>
      </c>
      <c r="E54" s="316"/>
      <c r="F54" s="316"/>
      <c r="G54" s="143"/>
    </row>
    <row r="55" spans="1:7" s="233" customFormat="1" ht="16.5" x14ac:dyDescent="0.25">
      <c r="A55" s="365">
        <f>IF(C55&lt;&gt;"",COUNTIF(C$8:C55,"&lt;&gt;"),"")</f>
        <v>44</v>
      </c>
      <c r="B55" s="314" t="s">
        <v>2178</v>
      </c>
      <c r="C55" s="315" t="s">
        <v>27</v>
      </c>
      <c r="D55" s="316">
        <v>16.040400000000002</v>
      </c>
      <c r="E55" s="316"/>
      <c r="F55" s="316"/>
      <c r="G55" s="143"/>
    </row>
    <row r="56" spans="1:7" s="233" customFormat="1" ht="33" x14ac:dyDescent="0.25">
      <c r="A56" s="365">
        <f>IF(C56&lt;&gt;"",COUNTIF(C$8:C56,"&lt;&gt;"),"")</f>
        <v>45</v>
      </c>
      <c r="B56" s="314" t="s">
        <v>2179</v>
      </c>
      <c r="C56" s="315" t="s">
        <v>73</v>
      </c>
      <c r="D56" s="316">
        <v>39.622</v>
      </c>
      <c r="E56" s="316"/>
      <c r="F56" s="316"/>
      <c r="G56" s="143"/>
    </row>
    <row r="57" spans="1:7" s="233" customFormat="1" ht="16.5" x14ac:dyDescent="0.25">
      <c r="A57" s="365">
        <f>IF(C57&lt;&gt;"",COUNTIF(C$8:C57,"&lt;&gt;"),"")</f>
        <v>46</v>
      </c>
      <c r="B57" s="314" t="s">
        <v>2180</v>
      </c>
      <c r="C57" s="315" t="s">
        <v>27</v>
      </c>
      <c r="D57" s="316">
        <v>16.040400000000002</v>
      </c>
      <c r="E57" s="316"/>
      <c r="F57" s="316"/>
      <c r="G57" s="143"/>
    </row>
    <row r="58" spans="1:7" s="233" customFormat="1" ht="16.5" x14ac:dyDescent="0.25">
      <c r="A58" s="365" t="str">
        <f>IF(C58&lt;&gt;"",COUNTIF(C$8:C58,"&lt;&gt;"),"")</f>
        <v/>
      </c>
      <c r="B58" s="314" t="s">
        <v>1993</v>
      </c>
      <c r="C58" s="315"/>
      <c r="D58" s="316"/>
      <c r="E58" s="316"/>
      <c r="F58" s="316"/>
      <c r="G58" s="143"/>
    </row>
    <row r="59" spans="1:7" s="233" customFormat="1" ht="49.5" x14ac:dyDescent="0.25">
      <c r="A59" s="365">
        <f>IF(C59&lt;&gt;"",COUNTIF(C$8:C59,"&lt;&gt;"),"")</f>
        <v>47</v>
      </c>
      <c r="B59" s="314" t="s">
        <v>2181</v>
      </c>
      <c r="C59" s="315" t="s">
        <v>27</v>
      </c>
      <c r="D59" s="316">
        <v>816.19349999999997</v>
      </c>
      <c r="E59" s="316"/>
      <c r="F59" s="316"/>
      <c r="G59" s="143"/>
    </row>
    <row r="60" spans="1:7" s="233" customFormat="1" ht="49.5" x14ac:dyDescent="0.25">
      <c r="A60" s="365">
        <f>IF(C60&lt;&gt;"",COUNTIF(C$8:C60,"&lt;&gt;"),"")</f>
        <v>48</v>
      </c>
      <c r="B60" s="314" t="s">
        <v>2182</v>
      </c>
      <c r="C60" s="315" t="s">
        <v>27</v>
      </c>
      <c r="D60" s="316">
        <v>24.146899999999999</v>
      </c>
      <c r="E60" s="316"/>
      <c r="F60" s="316"/>
      <c r="G60" s="143"/>
    </row>
    <row r="61" spans="1:7" s="233" customFormat="1" ht="49.5" x14ac:dyDescent="0.25">
      <c r="A61" s="365">
        <f>IF(C61&lt;&gt;"",COUNTIF(C$8:C61,"&lt;&gt;"),"")</f>
        <v>49</v>
      </c>
      <c r="B61" s="314" t="s">
        <v>2183</v>
      </c>
      <c r="C61" s="315" t="s">
        <v>27</v>
      </c>
      <c r="D61" s="316">
        <v>27.57</v>
      </c>
      <c r="E61" s="316"/>
      <c r="F61" s="316"/>
      <c r="G61" s="143"/>
    </row>
    <row r="62" spans="1:7" s="233" customFormat="1" ht="33" x14ac:dyDescent="0.25">
      <c r="A62" s="365">
        <f>IF(C62&lt;&gt;"",COUNTIF(C$8:C62,"&lt;&gt;"),"")</f>
        <v>50</v>
      </c>
      <c r="B62" s="314" t="s">
        <v>2184</v>
      </c>
      <c r="C62" s="315" t="s">
        <v>27</v>
      </c>
      <c r="D62" s="316">
        <v>43.38</v>
      </c>
      <c r="E62" s="316"/>
      <c r="F62" s="316"/>
      <c r="G62" s="143"/>
    </row>
    <row r="63" spans="1:7" s="233" customFormat="1" ht="33" x14ac:dyDescent="0.25">
      <c r="A63" s="365">
        <f>IF(C63&lt;&gt;"",COUNTIF(C$8:C63,"&lt;&gt;"),"")</f>
        <v>51</v>
      </c>
      <c r="B63" s="314" t="s">
        <v>2185</v>
      </c>
      <c r="C63" s="315" t="s">
        <v>27</v>
      </c>
      <c r="D63" s="316">
        <v>1518.2049</v>
      </c>
      <c r="E63" s="316"/>
      <c r="F63" s="316"/>
      <c r="G63" s="143"/>
    </row>
    <row r="64" spans="1:7" s="233" customFormat="1" ht="16.5" x14ac:dyDescent="0.25">
      <c r="A64" s="365" t="str">
        <f>IF(C64&lt;&gt;"",COUNTIF(C$8:C64,"&lt;&gt;"),"")</f>
        <v/>
      </c>
      <c r="B64" s="314" t="s">
        <v>2186</v>
      </c>
      <c r="C64" s="315"/>
      <c r="D64" s="316"/>
      <c r="E64" s="316"/>
      <c r="F64" s="316"/>
      <c r="G64" s="143"/>
    </row>
    <row r="65" spans="1:9" s="233" customFormat="1" ht="66" x14ac:dyDescent="0.25">
      <c r="A65" s="365">
        <f>IF(C65&lt;&gt;"",COUNTIF(C$8:C65,"&lt;&gt;"),"")</f>
        <v>52</v>
      </c>
      <c r="B65" s="314" t="s">
        <v>2187</v>
      </c>
      <c r="C65" s="315" t="s">
        <v>36</v>
      </c>
      <c r="D65" s="316">
        <v>1.2088000000000001</v>
      </c>
      <c r="E65" s="316"/>
      <c r="F65" s="316"/>
      <c r="G65" s="143"/>
    </row>
    <row r="66" spans="1:9" s="233" customFormat="1" ht="16.5" x14ac:dyDescent="0.25">
      <c r="A66" s="365">
        <f>IF(C66&lt;&gt;"",COUNTIF(C$8:C66,"&lt;&gt;"),"")</f>
        <v>53</v>
      </c>
      <c r="B66" s="314" t="s">
        <v>2188</v>
      </c>
      <c r="C66" s="315" t="s">
        <v>27</v>
      </c>
      <c r="D66" s="316">
        <v>68.404799999999994</v>
      </c>
      <c r="E66" s="316"/>
      <c r="F66" s="316"/>
      <c r="G66" s="143"/>
    </row>
    <row r="67" spans="1:9" s="233" customFormat="1" ht="16.5" x14ac:dyDescent="0.25">
      <c r="A67" s="365">
        <f>IF(C67&lt;&gt;"",COUNTIF(C$8:C67,"&lt;&gt;"),"")</f>
        <v>54</v>
      </c>
      <c r="B67" s="314" t="s">
        <v>2189</v>
      </c>
      <c r="C67" s="315" t="s">
        <v>2190</v>
      </c>
      <c r="D67" s="316">
        <v>90.2</v>
      </c>
      <c r="E67" s="316"/>
      <c r="F67" s="316"/>
      <c r="G67" s="143"/>
    </row>
    <row r="68" spans="1:9" s="233" customFormat="1" ht="16.5" x14ac:dyDescent="0.25">
      <c r="A68" s="365">
        <f>IF(C68&lt;&gt;"",COUNTIF(C$8:C68,"&lt;&gt;"),"")</f>
        <v>55</v>
      </c>
      <c r="B68" s="314" t="s">
        <v>2191</v>
      </c>
      <c r="C68" s="315" t="s">
        <v>2192</v>
      </c>
      <c r="D68" s="316">
        <v>36.6</v>
      </c>
      <c r="E68" s="316"/>
      <c r="F68" s="316"/>
      <c r="G68" s="143"/>
    </row>
    <row r="69" spans="1:9" s="1" customFormat="1" ht="66" x14ac:dyDescent="0.25">
      <c r="A69" s="365">
        <f>IF(C69&lt;&gt;"",COUNTIF(C$8:C69,"&lt;&gt;"),"")</f>
        <v>56</v>
      </c>
      <c r="B69" s="314" t="s">
        <v>2637</v>
      </c>
      <c r="C69" s="315" t="s">
        <v>36</v>
      </c>
      <c r="D69" s="316">
        <v>1.7887</v>
      </c>
      <c r="E69" s="316"/>
      <c r="F69" s="316"/>
      <c r="G69" s="143"/>
    </row>
    <row r="70" spans="1:9" s="76" customFormat="1" ht="16.5" x14ac:dyDescent="0.25">
      <c r="A70" s="394">
        <f>IF(C70&lt;&gt;"",COUNTIF(C$8:C70,"&lt;&gt;"),"")</f>
        <v>57</v>
      </c>
      <c r="B70" s="405" t="s">
        <v>2193</v>
      </c>
      <c r="C70" s="403" t="s">
        <v>195</v>
      </c>
      <c r="D70" s="404">
        <v>33.274000000000001</v>
      </c>
      <c r="E70" s="404"/>
      <c r="F70" s="404"/>
    </row>
    <row r="71" spans="1:9" s="76" customFormat="1" ht="16.5" x14ac:dyDescent="0.25">
      <c r="A71" s="394">
        <f>IF(C71&lt;&gt;"",COUNTIF(C$8:C71,"&lt;&gt;"),"")</f>
        <v>58</v>
      </c>
      <c r="B71" s="405" t="s">
        <v>2194</v>
      </c>
      <c r="C71" s="403" t="s">
        <v>33</v>
      </c>
      <c r="D71" s="404">
        <v>0.80010000000000003</v>
      </c>
      <c r="E71" s="404"/>
      <c r="F71" s="404"/>
    </row>
    <row r="72" spans="1:9" s="76" customFormat="1" ht="16.5" x14ac:dyDescent="0.25">
      <c r="A72" s="394">
        <f>IF(C72&lt;&gt;"",COUNTIF(C$8:C72,"&lt;&gt;"),"")</f>
        <v>59</v>
      </c>
      <c r="B72" s="405" t="s">
        <v>2160</v>
      </c>
      <c r="C72" s="403" t="s">
        <v>33</v>
      </c>
      <c r="D72" s="404">
        <v>24.6936</v>
      </c>
      <c r="E72" s="404"/>
      <c r="F72" s="404"/>
    </row>
    <row r="73" spans="1:9" s="76" customFormat="1" ht="33" x14ac:dyDescent="0.25">
      <c r="A73" s="394">
        <f>IF(C73&lt;&gt;"",COUNTIF(C$8:C73,"&lt;&gt;"),"")</f>
        <v>60</v>
      </c>
      <c r="B73" s="405" t="s">
        <v>2632</v>
      </c>
      <c r="C73" s="403" t="s">
        <v>33</v>
      </c>
      <c r="D73" s="404">
        <v>24.6936</v>
      </c>
      <c r="E73" s="404"/>
      <c r="F73" s="404"/>
    </row>
    <row r="74" spans="1:9" s="76" customFormat="1" ht="33" x14ac:dyDescent="0.25">
      <c r="A74" s="394">
        <f>IF(C74&lt;&gt;"",COUNTIF(C$8:C74,"&lt;&gt;"),"")</f>
        <v>61</v>
      </c>
      <c r="B74" s="405" t="s">
        <v>2633</v>
      </c>
      <c r="C74" s="403" t="s">
        <v>33</v>
      </c>
      <c r="D74" s="404">
        <v>24.6936</v>
      </c>
      <c r="E74" s="404"/>
      <c r="F74" s="404"/>
    </row>
    <row r="75" spans="1:9" s="1" customFormat="1" ht="16.5" x14ac:dyDescent="0.25">
      <c r="A75" s="365" t="str">
        <f>IF(C75&lt;&gt;"",COUNTIF(C$8:C75,"&lt;&gt;"),"")</f>
        <v/>
      </c>
      <c r="B75" s="314" t="s">
        <v>2195</v>
      </c>
      <c r="C75" s="315"/>
      <c r="D75" s="316"/>
      <c r="E75" s="316"/>
      <c r="F75" s="316"/>
      <c r="G75" s="143"/>
      <c r="I75" s="1" t="s">
        <v>2610</v>
      </c>
    </row>
    <row r="76" spans="1:9" s="1" customFormat="1" ht="66" x14ac:dyDescent="0.25">
      <c r="A76" s="365">
        <f>IF(C76&lt;&gt;"",COUNTIF(C$8:C76,"&lt;&gt;"),"")</f>
        <v>62</v>
      </c>
      <c r="B76" s="314" t="s">
        <v>2196</v>
      </c>
      <c r="C76" s="315" t="s">
        <v>27</v>
      </c>
      <c r="D76" s="339">
        <v>24.45</v>
      </c>
      <c r="E76" s="339"/>
      <c r="F76" s="339"/>
      <c r="G76" s="378">
        <f>+'[2]TH chi phí XD'!$C$7</f>
        <v>651634440</v>
      </c>
      <c r="H76" s="209">
        <f>+'[2]THKP hạng mục (xd)'!$H$67</f>
        <v>651634440</v>
      </c>
      <c r="I76" s="209">
        <f>+'[2]Giá tổng hợp'!$I$537</f>
        <v>651634440</v>
      </c>
    </row>
    <row r="77" spans="1:9" s="1" customFormat="1" ht="82.5" x14ac:dyDescent="0.25">
      <c r="A77" s="365">
        <f>IF(C77&lt;&gt;"",COUNTIF(C$8:C77,"&lt;&gt;"),"")</f>
        <v>63</v>
      </c>
      <c r="B77" s="314" t="s">
        <v>2197</v>
      </c>
      <c r="C77" s="315" t="s">
        <v>27</v>
      </c>
      <c r="D77" s="339">
        <v>17.010000000000002</v>
      </c>
      <c r="E77" s="339"/>
      <c r="F77" s="339"/>
      <c r="G77" s="143"/>
    </row>
    <row r="78" spans="1:9" s="1" customFormat="1" ht="66" x14ac:dyDescent="0.25">
      <c r="A78" s="365">
        <f>IF(C78&lt;&gt;"",COUNTIF(C$8:C78,"&lt;&gt;"),"")</f>
        <v>64</v>
      </c>
      <c r="B78" s="314" t="s">
        <v>2198</v>
      </c>
      <c r="C78" s="315" t="s">
        <v>27</v>
      </c>
      <c r="D78" s="339">
        <v>12.483000000000001</v>
      </c>
      <c r="E78" s="339"/>
      <c r="F78" s="339"/>
      <c r="G78" s="143"/>
    </row>
    <row r="79" spans="1:9" s="1" customFormat="1" ht="82.5" x14ac:dyDescent="0.25">
      <c r="A79" s="365">
        <f>IF(C79&lt;&gt;"",COUNTIF(C$8:C79,"&lt;&gt;"),"")</f>
        <v>65</v>
      </c>
      <c r="B79" s="314" t="s">
        <v>2199</v>
      </c>
      <c r="C79" s="315" t="s">
        <v>27</v>
      </c>
      <c r="D79" s="339">
        <v>5.4</v>
      </c>
      <c r="E79" s="339"/>
      <c r="F79" s="339"/>
      <c r="G79" s="143"/>
    </row>
    <row r="80" spans="1:9" s="1" customFormat="1" ht="82.5" x14ac:dyDescent="0.25">
      <c r="A80" s="365">
        <f>IF(C80&lt;&gt;"",COUNTIF(C$8:C80,"&lt;&gt;"),"")</f>
        <v>66</v>
      </c>
      <c r="B80" s="314" t="s">
        <v>2200</v>
      </c>
      <c r="C80" s="315" t="s">
        <v>27</v>
      </c>
      <c r="D80" s="339">
        <v>5.85</v>
      </c>
      <c r="E80" s="339"/>
      <c r="F80" s="339"/>
      <c r="G80" s="143"/>
    </row>
    <row r="81" spans="1:7" s="1" customFormat="1" ht="82.5" x14ac:dyDescent="0.25">
      <c r="A81" s="365">
        <f>IF(C81&lt;&gt;"",COUNTIF(C$8:C81,"&lt;&gt;"),"")</f>
        <v>67</v>
      </c>
      <c r="B81" s="314" t="s">
        <v>2201</v>
      </c>
      <c r="C81" s="315" t="s">
        <v>27</v>
      </c>
      <c r="D81" s="339">
        <v>5.55</v>
      </c>
      <c r="E81" s="339"/>
      <c r="F81" s="339"/>
      <c r="G81" s="143"/>
    </row>
    <row r="82" spans="1:7" s="1" customFormat="1" ht="82.5" x14ac:dyDescent="0.25">
      <c r="A82" s="365">
        <f>IF(C82&lt;&gt;"",COUNTIF(C$8:C82,"&lt;&gt;"),"")</f>
        <v>68</v>
      </c>
      <c r="B82" s="314" t="s">
        <v>2202</v>
      </c>
      <c r="C82" s="315" t="s">
        <v>27</v>
      </c>
      <c r="D82" s="339">
        <v>8.5500000000000007</v>
      </c>
      <c r="E82" s="339"/>
      <c r="F82" s="339"/>
      <c r="G82" s="143"/>
    </row>
    <row r="83" spans="1:7" s="1" customFormat="1" ht="82.5" x14ac:dyDescent="0.25">
      <c r="A83" s="365">
        <f>IF(C83&lt;&gt;"",COUNTIF(C$8:C83,"&lt;&gt;"),"")</f>
        <v>69</v>
      </c>
      <c r="B83" s="314" t="s">
        <v>2203</v>
      </c>
      <c r="C83" s="315" t="s">
        <v>27</v>
      </c>
      <c r="D83" s="316">
        <v>10.17</v>
      </c>
      <c r="E83" s="316"/>
      <c r="F83" s="316"/>
      <c r="G83" s="143"/>
    </row>
    <row r="84" spans="1:7" s="1" customFormat="1" ht="82.5" x14ac:dyDescent="0.25">
      <c r="A84" s="365">
        <f>IF(C84&lt;&gt;"",COUNTIF(C$8:C84,"&lt;&gt;"),"")</f>
        <v>70</v>
      </c>
      <c r="B84" s="314" t="s">
        <v>2204</v>
      </c>
      <c r="C84" s="315" t="s">
        <v>27</v>
      </c>
      <c r="D84" s="316">
        <v>13.95</v>
      </c>
      <c r="E84" s="316"/>
      <c r="F84" s="316"/>
      <c r="G84" s="143"/>
    </row>
    <row r="85" spans="1:7" s="1" customFormat="1" ht="82.5" x14ac:dyDescent="0.25">
      <c r="A85" s="365">
        <f>IF(C85&lt;&gt;"",COUNTIF(C$8:C85,"&lt;&gt;"),"")</f>
        <v>71</v>
      </c>
      <c r="B85" s="314" t="s">
        <v>2205</v>
      </c>
      <c r="C85" s="315" t="s">
        <v>27</v>
      </c>
      <c r="D85" s="316">
        <v>4.5</v>
      </c>
      <c r="E85" s="316"/>
      <c r="F85" s="316"/>
      <c r="G85" s="143"/>
    </row>
    <row r="86" spans="1:7" s="1" customFormat="1" ht="82.5" x14ac:dyDescent="0.25">
      <c r="A86" s="365">
        <f>IF(C86&lt;&gt;"",COUNTIF(C$8:C86,"&lt;&gt;"),"")</f>
        <v>72</v>
      </c>
      <c r="B86" s="314" t="s">
        <v>2206</v>
      </c>
      <c r="C86" s="315" t="s">
        <v>27</v>
      </c>
      <c r="D86" s="316">
        <v>9.2100000000000009</v>
      </c>
      <c r="E86" s="316"/>
      <c r="F86" s="316"/>
      <c r="G86" s="143"/>
    </row>
    <row r="87" spans="1:7" s="1" customFormat="1" ht="82.5" x14ac:dyDescent="0.25">
      <c r="A87" s="365">
        <f>IF(C87&lt;&gt;"",COUNTIF(C$8:C87,"&lt;&gt;"),"")</f>
        <v>73</v>
      </c>
      <c r="B87" s="314" t="s">
        <v>2207</v>
      </c>
      <c r="C87" s="315" t="s">
        <v>27</v>
      </c>
      <c r="D87" s="316">
        <v>8.5020000000000007</v>
      </c>
      <c r="E87" s="316"/>
      <c r="F87" s="316"/>
      <c r="G87" s="143"/>
    </row>
    <row r="88" spans="1:7" s="1" customFormat="1" ht="66" x14ac:dyDescent="0.25">
      <c r="A88" s="365">
        <f>IF(C88&lt;&gt;"",COUNTIF(C$8:C88,"&lt;&gt;"),"")</f>
        <v>74</v>
      </c>
      <c r="B88" s="314" t="s">
        <v>2208</v>
      </c>
      <c r="C88" s="315" t="s">
        <v>27</v>
      </c>
      <c r="D88" s="316">
        <v>13.455</v>
      </c>
      <c r="E88" s="316"/>
      <c r="F88" s="316"/>
      <c r="G88" s="143"/>
    </row>
    <row r="89" spans="1:7" s="1" customFormat="1" ht="82.5" x14ac:dyDescent="0.25">
      <c r="A89" s="365">
        <f>IF(C89&lt;&gt;"",COUNTIF(C$8:C89,"&lt;&gt;"),"")</f>
        <v>75</v>
      </c>
      <c r="B89" s="314" t="s">
        <v>2209</v>
      </c>
      <c r="C89" s="315" t="s">
        <v>27</v>
      </c>
      <c r="D89" s="316">
        <v>5.85</v>
      </c>
      <c r="E89" s="316"/>
      <c r="F89" s="316"/>
      <c r="G89" s="143"/>
    </row>
    <row r="90" spans="1:7" s="1" customFormat="1" ht="82.5" x14ac:dyDescent="0.25">
      <c r="A90" s="365">
        <f>IF(C90&lt;&gt;"",COUNTIF(C$8:C90,"&lt;&gt;"),"")</f>
        <v>76</v>
      </c>
      <c r="B90" s="314" t="s">
        <v>2210</v>
      </c>
      <c r="C90" s="315" t="s">
        <v>27</v>
      </c>
      <c r="D90" s="316">
        <v>5.85</v>
      </c>
      <c r="E90" s="316"/>
      <c r="F90" s="316"/>
      <c r="G90" s="143"/>
    </row>
    <row r="91" spans="1:7" s="1" customFormat="1" ht="82.5" x14ac:dyDescent="0.25">
      <c r="A91" s="365">
        <f>IF(C91&lt;&gt;"",COUNTIF(C$8:C91,"&lt;&gt;"),"")</f>
        <v>77</v>
      </c>
      <c r="B91" s="314" t="s">
        <v>2211</v>
      </c>
      <c r="C91" s="315" t="s">
        <v>27</v>
      </c>
      <c r="D91" s="316">
        <v>3.6</v>
      </c>
      <c r="E91" s="316"/>
      <c r="F91" s="316"/>
      <c r="G91" s="143"/>
    </row>
    <row r="92" spans="1:7" s="1" customFormat="1" ht="49.5" x14ac:dyDescent="0.25">
      <c r="A92" s="365">
        <f>IF(C92&lt;&gt;"",COUNTIF(C$8:C92,"&lt;&gt;"),"")</f>
        <v>78</v>
      </c>
      <c r="B92" s="314" t="s">
        <v>2212</v>
      </c>
      <c r="C92" s="315" t="s">
        <v>27</v>
      </c>
      <c r="D92" s="316">
        <v>4.8</v>
      </c>
      <c r="E92" s="316"/>
      <c r="F92" s="316"/>
      <c r="G92" s="143"/>
    </row>
    <row r="93" spans="1:7" s="1" customFormat="1" ht="82.5" x14ac:dyDescent="0.25">
      <c r="A93" s="365">
        <f>IF(C93&lt;&gt;"",COUNTIF(C$8:C93,"&lt;&gt;"),"")</f>
        <v>79</v>
      </c>
      <c r="B93" s="314" t="s">
        <v>2213</v>
      </c>
      <c r="C93" s="315" t="s">
        <v>27</v>
      </c>
      <c r="D93" s="316">
        <v>5.4</v>
      </c>
      <c r="E93" s="316"/>
      <c r="F93" s="316"/>
      <c r="G93" s="143"/>
    </row>
    <row r="94" spans="1:7" s="1" customFormat="1" ht="82.5" x14ac:dyDescent="0.25">
      <c r="A94" s="365">
        <f>IF(C94&lt;&gt;"",COUNTIF(C$8:C94,"&lt;&gt;"),"")</f>
        <v>80</v>
      </c>
      <c r="B94" s="314" t="s">
        <v>2214</v>
      </c>
      <c r="C94" s="315" t="s">
        <v>27</v>
      </c>
      <c r="D94" s="316">
        <v>4.3499999999999996</v>
      </c>
      <c r="E94" s="316"/>
      <c r="F94" s="316"/>
      <c r="G94" s="143"/>
    </row>
    <row r="95" spans="1:7" s="1" customFormat="1" ht="49.5" x14ac:dyDescent="0.25">
      <c r="A95" s="365">
        <f>IF(C95&lt;&gt;"",COUNTIF(C$8:C95,"&lt;&gt;"),"")</f>
        <v>81</v>
      </c>
      <c r="B95" s="314" t="s">
        <v>2215</v>
      </c>
      <c r="C95" s="315" t="s">
        <v>27</v>
      </c>
      <c r="D95" s="316">
        <v>5.0999999999999996</v>
      </c>
      <c r="E95" s="316"/>
      <c r="F95" s="316"/>
      <c r="G95" s="143"/>
    </row>
    <row r="96" spans="1:7" s="1" customFormat="1" ht="82.5" x14ac:dyDescent="0.25">
      <c r="A96" s="365">
        <f>IF(C96&lt;&gt;"",COUNTIF(C$8:C96,"&lt;&gt;"),"")</f>
        <v>82</v>
      </c>
      <c r="B96" s="314" t="s">
        <v>2216</v>
      </c>
      <c r="C96" s="315" t="s">
        <v>27</v>
      </c>
      <c r="D96" s="316">
        <v>13.5</v>
      </c>
      <c r="E96" s="316"/>
      <c r="F96" s="316"/>
      <c r="G96" s="143"/>
    </row>
    <row r="97" spans="1:10" s="1" customFormat="1" ht="49.5" x14ac:dyDescent="0.25">
      <c r="A97" s="365">
        <f>IF(C97&lt;&gt;"",COUNTIF(C$8:C97,"&lt;&gt;"),"")</f>
        <v>83</v>
      </c>
      <c r="B97" s="314" t="s">
        <v>2217</v>
      </c>
      <c r="C97" s="315" t="s">
        <v>27</v>
      </c>
      <c r="D97" s="322">
        <v>6</v>
      </c>
      <c r="E97" s="322"/>
      <c r="F97" s="322"/>
      <c r="G97" s="143"/>
    </row>
    <row r="98" spans="1:10" s="1" customFormat="1" ht="66" x14ac:dyDescent="0.25">
      <c r="A98" s="365">
        <f>IF(C98&lt;&gt;"",COUNTIF(C$8:C98,"&lt;&gt;"),"")</f>
        <v>84</v>
      </c>
      <c r="B98" s="314" t="s">
        <v>2218</v>
      </c>
      <c r="C98" s="315" t="s">
        <v>27</v>
      </c>
      <c r="D98" s="316">
        <v>4.5</v>
      </c>
      <c r="E98" s="316"/>
      <c r="F98" s="316"/>
      <c r="G98" s="143"/>
    </row>
    <row r="99" spans="1:10" s="1" customFormat="1" ht="39.75" customHeight="1" x14ac:dyDescent="0.25">
      <c r="A99" s="365">
        <f>IF(C99&lt;&gt;"",COUNTIF(C$8:C99,"&lt;&gt;"),"")</f>
        <v>85</v>
      </c>
      <c r="B99" s="314" t="s">
        <v>2219</v>
      </c>
      <c r="C99" s="315" t="s">
        <v>27</v>
      </c>
      <c r="D99" s="316">
        <v>2.7</v>
      </c>
      <c r="E99" s="316"/>
      <c r="F99" s="316"/>
      <c r="G99" s="143"/>
    </row>
    <row r="100" spans="1:10" s="1" customFormat="1" ht="49.5" x14ac:dyDescent="0.25">
      <c r="A100" s="365">
        <f>IF(C100&lt;&gt;"",COUNTIF(C$8:C100,"&lt;&gt;"),"")</f>
        <v>86</v>
      </c>
      <c r="B100" s="314" t="s">
        <v>2220</v>
      </c>
      <c r="C100" s="315" t="s">
        <v>27</v>
      </c>
      <c r="D100" s="316">
        <v>4.8</v>
      </c>
      <c r="E100" s="316"/>
      <c r="F100" s="316"/>
      <c r="G100" s="143"/>
    </row>
    <row r="101" spans="1:10" s="1" customFormat="1" ht="60" customHeight="1" x14ac:dyDescent="0.25">
      <c r="A101" s="365">
        <f>IF(C101&lt;&gt;"",COUNTIF(C$8:C101,"&lt;&gt;"),"")</f>
        <v>87</v>
      </c>
      <c r="B101" s="314" t="s">
        <v>2221</v>
      </c>
      <c r="C101" s="315" t="s">
        <v>73</v>
      </c>
      <c r="D101" s="316">
        <v>82.7</v>
      </c>
      <c r="E101" s="316"/>
      <c r="F101" s="316"/>
      <c r="G101" s="143"/>
    </row>
    <row r="102" spans="1:10" s="1" customFormat="1" ht="33" x14ac:dyDescent="0.25">
      <c r="A102" s="365">
        <f>IF(C102&lt;&gt;"",COUNTIF(C$8:C102,"&lt;&gt;"),"")</f>
        <v>88</v>
      </c>
      <c r="B102" s="314" t="s">
        <v>2222</v>
      </c>
      <c r="C102" s="315" t="s">
        <v>73</v>
      </c>
      <c r="D102" s="316">
        <v>165.4</v>
      </c>
      <c r="E102" s="316"/>
      <c r="F102" s="316"/>
      <c r="G102" s="143"/>
    </row>
    <row r="103" spans="1:10" s="1" customFormat="1" ht="49.5" x14ac:dyDescent="0.25">
      <c r="A103" s="365">
        <f>IF(C103&lt;&gt;"",COUNTIF(C$8:C103,"&lt;&gt;"),"")</f>
        <v>89</v>
      </c>
      <c r="B103" s="314" t="s">
        <v>2223</v>
      </c>
      <c r="C103" s="315" t="s">
        <v>73</v>
      </c>
      <c r="D103" s="316">
        <v>7.5</v>
      </c>
      <c r="E103" s="316"/>
      <c r="F103" s="316"/>
      <c r="G103" s="143"/>
    </row>
    <row r="104" spans="1:10" s="1" customFormat="1" ht="33" x14ac:dyDescent="0.25">
      <c r="A104" s="365">
        <f>IF(C104&lt;&gt;"",COUNTIF(C$8:C104,"&lt;&gt;"),"")</f>
        <v>90</v>
      </c>
      <c r="B104" s="314" t="s">
        <v>2224</v>
      </c>
      <c r="C104" s="315" t="s">
        <v>73</v>
      </c>
      <c r="D104" s="316">
        <v>15</v>
      </c>
      <c r="E104" s="316"/>
      <c r="F104" s="316"/>
      <c r="G104" s="143"/>
    </row>
    <row r="105" spans="1:10" s="342" customFormat="1" ht="49.5" x14ac:dyDescent="0.25">
      <c r="A105" s="365">
        <f>IF(C105&lt;&gt;"",COUNTIF(C$8:C105,"&lt;&gt;"),"")</f>
        <v>91</v>
      </c>
      <c r="B105" s="314" t="s">
        <v>2225</v>
      </c>
      <c r="C105" s="311" t="s">
        <v>21</v>
      </c>
      <c r="D105" s="312">
        <v>12</v>
      </c>
      <c r="E105" s="312"/>
      <c r="F105" s="312"/>
      <c r="G105" s="340"/>
    </row>
    <row r="106" spans="1:10" s="1" customFormat="1" ht="49.5" x14ac:dyDescent="0.25">
      <c r="A106" s="365">
        <f>IF(C106&lt;&gt;"",COUNTIF(C$8:C106,"&lt;&gt;"),"")</f>
        <v>92</v>
      </c>
      <c r="B106" s="314" t="s">
        <v>2226</v>
      </c>
      <c r="C106" s="315" t="s">
        <v>21</v>
      </c>
      <c r="D106" s="339">
        <v>1</v>
      </c>
      <c r="E106" s="339"/>
      <c r="F106" s="339"/>
      <c r="G106" s="143"/>
    </row>
    <row r="107" spans="1:10" s="1" customFormat="1" ht="49.5" x14ac:dyDescent="0.25">
      <c r="A107" s="365">
        <f>IF(C107&lt;&gt;"",COUNTIF(C$8:C107,"&lt;&gt;"),"")</f>
        <v>93</v>
      </c>
      <c r="B107" s="314" t="s">
        <v>2227</v>
      </c>
      <c r="C107" s="315" t="s">
        <v>15</v>
      </c>
      <c r="D107" s="339">
        <v>9</v>
      </c>
      <c r="E107" s="339"/>
      <c r="F107" s="339"/>
      <c r="G107" s="143"/>
    </row>
    <row r="108" spans="1:10" s="1" customFormat="1" ht="49.5" x14ac:dyDescent="0.25">
      <c r="A108" s="365">
        <f>IF(C108&lt;&gt;"",COUNTIF(C$8:C108,"&lt;&gt;"),"")</f>
        <v>94</v>
      </c>
      <c r="B108" s="314" t="s">
        <v>2228</v>
      </c>
      <c r="C108" s="315" t="s">
        <v>15</v>
      </c>
      <c r="D108" s="339">
        <v>9</v>
      </c>
      <c r="E108" s="339"/>
      <c r="F108" s="339"/>
      <c r="G108" s="143"/>
    </row>
    <row r="109" spans="1:10" s="2" customFormat="1" ht="16.5" x14ac:dyDescent="0.25">
      <c r="A109" s="365" t="str">
        <f>IF(C109&lt;&gt;"",COUNTIF(C$8:C109,"&lt;&gt;"),"")</f>
        <v/>
      </c>
      <c r="B109" s="320" t="s">
        <v>2229</v>
      </c>
      <c r="C109" s="321"/>
      <c r="D109" s="402"/>
      <c r="E109" s="402"/>
      <c r="F109" s="402"/>
      <c r="G109" s="181" t="str">
        <f>+[2]THCP!$B$8</f>
        <v>Cải tạo phần hệ thống MEP</v>
      </c>
      <c r="I109" s="210">
        <f>+[2]THCP!$G$8</f>
        <v>4487494681</v>
      </c>
      <c r="J109" s="2" t="s">
        <v>17</v>
      </c>
    </row>
    <row r="110" spans="1:10" s="1" customFormat="1" ht="37.5" customHeight="1" x14ac:dyDescent="0.25">
      <c r="A110" s="365" t="str">
        <f>IF(C110&lt;&gt;"",COUNTIF(C$8:C110,"&lt;&gt;"),"")</f>
        <v/>
      </c>
      <c r="B110" s="314" t="s">
        <v>2230</v>
      </c>
      <c r="C110" s="315"/>
      <c r="D110" s="339"/>
      <c r="E110" s="339"/>
      <c r="F110" s="339"/>
      <c r="G110" s="143"/>
      <c r="H110" s="209">
        <f>+'[2]THKP hạng mục'!$H$21</f>
        <v>699755240.03561032</v>
      </c>
      <c r="I110" s="209">
        <f>+'[2]Giá tổng hợp (2)'!$I$50</f>
        <v>353919929.7895968</v>
      </c>
      <c r="J110" s="1" t="s">
        <v>2613</v>
      </c>
    </row>
    <row r="111" spans="1:10" s="1" customFormat="1" ht="37.5" customHeight="1" x14ac:dyDescent="0.25">
      <c r="A111" s="365">
        <f>IF(C111&lt;&gt;"",COUNTIF(C$8:C111,"&lt;&gt;"),"")</f>
        <v>95</v>
      </c>
      <c r="B111" s="314" t="s">
        <v>2638</v>
      </c>
      <c r="C111" s="315" t="s">
        <v>58</v>
      </c>
      <c r="D111" s="339">
        <v>228.6</v>
      </c>
      <c r="E111" s="339"/>
      <c r="F111" s="339"/>
      <c r="G111" s="143"/>
      <c r="I111" s="209"/>
      <c r="J111" s="209"/>
    </row>
    <row r="112" spans="1:10" s="1" customFormat="1" ht="37.5" customHeight="1" x14ac:dyDescent="0.25">
      <c r="A112" s="365">
        <f>IF(C112&lt;&gt;"",COUNTIF(C$8:C112,"&lt;&gt;"),"")</f>
        <v>96</v>
      </c>
      <c r="B112" s="314" t="s">
        <v>2254</v>
      </c>
      <c r="C112" s="315" t="s">
        <v>58</v>
      </c>
      <c r="D112" s="339">
        <v>228.6</v>
      </c>
      <c r="E112" s="339"/>
      <c r="F112" s="339"/>
      <c r="G112" s="143"/>
      <c r="I112" s="209"/>
      <c r="J112" s="209"/>
    </row>
    <row r="113" spans="1:10" s="1" customFormat="1" ht="37.5" customHeight="1" x14ac:dyDescent="0.25">
      <c r="A113" s="365">
        <f>IF(C113&lt;&gt;"",COUNTIF(C$8:C113,"&lt;&gt;"),"")</f>
        <v>97</v>
      </c>
      <c r="B113" s="314" t="s">
        <v>2634</v>
      </c>
      <c r="C113" s="315" t="s">
        <v>27</v>
      </c>
      <c r="D113" s="339">
        <v>9.1440000000000001</v>
      </c>
      <c r="E113" s="339"/>
      <c r="F113" s="339"/>
      <c r="G113" s="143"/>
      <c r="I113" s="209"/>
      <c r="J113" s="209"/>
    </row>
    <row r="114" spans="1:10" s="1" customFormat="1" ht="37.5" customHeight="1" x14ac:dyDescent="0.25">
      <c r="A114" s="365">
        <f>IF(C114&lt;&gt;"",COUNTIF(C$8:C114,"&lt;&gt;"),"")</f>
        <v>98</v>
      </c>
      <c r="B114" s="314" t="s">
        <v>2165</v>
      </c>
      <c r="C114" s="315" t="s">
        <v>27</v>
      </c>
      <c r="D114" s="339">
        <v>9.1440000000000001</v>
      </c>
      <c r="E114" s="339"/>
      <c r="F114" s="339"/>
      <c r="G114" s="143"/>
      <c r="I114" s="209"/>
      <c r="J114" s="209"/>
    </row>
    <row r="115" spans="1:10" s="1" customFormat="1" ht="37.5" customHeight="1" x14ac:dyDescent="0.25">
      <c r="A115" s="365">
        <f>IF(C115&lt;&gt;"",COUNTIF(C$8:C115,"&lt;&gt;"),"")</f>
        <v>99</v>
      </c>
      <c r="B115" s="314" t="s">
        <v>2167</v>
      </c>
      <c r="C115" s="315" t="s">
        <v>27</v>
      </c>
      <c r="D115" s="339">
        <v>9.1440000000000001</v>
      </c>
      <c r="E115" s="339"/>
      <c r="F115" s="339"/>
      <c r="G115" s="143"/>
      <c r="I115" s="209"/>
      <c r="J115" s="209"/>
    </row>
    <row r="116" spans="1:10" s="1" customFormat="1" ht="37.5" customHeight="1" x14ac:dyDescent="0.25">
      <c r="A116" s="365" t="str">
        <f>IF(C116&lt;&gt;"",COUNTIF(C$8:C116,"&lt;&gt;"),"")</f>
        <v/>
      </c>
      <c r="B116" s="314" t="s">
        <v>2255</v>
      </c>
      <c r="C116" s="315"/>
      <c r="D116" s="339"/>
      <c r="E116" s="339"/>
      <c r="F116" s="339"/>
      <c r="G116" s="143"/>
      <c r="I116" s="209"/>
      <c r="J116" s="209"/>
    </row>
    <row r="117" spans="1:10" s="1" customFormat="1" ht="37.5" customHeight="1" x14ac:dyDescent="0.25">
      <c r="A117" s="365">
        <f>IF(C117&lt;&gt;"",COUNTIF(C$8:C117,"&lt;&gt;"),"")</f>
        <v>100</v>
      </c>
      <c r="B117" s="314" t="s">
        <v>2639</v>
      </c>
      <c r="C117" s="315" t="s">
        <v>23</v>
      </c>
      <c r="D117" s="339">
        <v>2</v>
      </c>
      <c r="E117" s="339"/>
      <c r="F117" s="339"/>
      <c r="G117" s="143"/>
      <c r="I117" s="209"/>
      <c r="J117" s="209"/>
    </row>
    <row r="118" spans="1:10" s="1" customFormat="1" ht="37.5" customHeight="1" x14ac:dyDescent="0.25">
      <c r="A118" s="365">
        <f>IF(C118&lt;&gt;"",COUNTIF(C$8:C118,"&lt;&gt;"),"")</f>
        <v>101</v>
      </c>
      <c r="B118" s="314" t="s">
        <v>2257</v>
      </c>
      <c r="C118" s="315" t="s">
        <v>58</v>
      </c>
      <c r="D118" s="339">
        <v>23</v>
      </c>
      <c r="E118" s="339"/>
      <c r="F118" s="339"/>
      <c r="G118" s="143"/>
      <c r="I118" s="209"/>
      <c r="J118" s="209"/>
    </row>
    <row r="119" spans="1:10" s="1" customFormat="1" ht="37.5" customHeight="1" x14ac:dyDescent="0.25">
      <c r="A119" s="365">
        <f>IF(C119&lt;&gt;"",COUNTIF(C$8:C119,"&lt;&gt;"),"")</f>
        <v>102</v>
      </c>
      <c r="B119" s="314" t="s">
        <v>2640</v>
      </c>
      <c r="C119" s="315" t="s">
        <v>15</v>
      </c>
      <c r="D119" s="339">
        <v>3</v>
      </c>
      <c r="E119" s="339"/>
      <c r="F119" s="339"/>
      <c r="G119" s="143"/>
      <c r="I119" s="209"/>
      <c r="J119" s="209"/>
    </row>
    <row r="120" spans="1:10" s="1" customFormat="1" ht="37.5" customHeight="1" x14ac:dyDescent="0.25">
      <c r="A120" s="365">
        <f>IF(C120&lt;&gt;"",COUNTIF(C$8:C120,"&lt;&gt;"),"")</f>
        <v>103</v>
      </c>
      <c r="B120" s="314" t="s">
        <v>2259</v>
      </c>
      <c r="C120" s="315" t="s">
        <v>58</v>
      </c>
      <c r="D120" s="339">
        <v>22.7</v>
      </c>
      <c r="E120" s="339"/>
      <c r="F120" s="339"/>
      <c r="G120" s="143"/>
      <c r="I120" s="209"/>
      <c r="J120" s="209"/>
    </row>
    <row r="121" spans="1:10" s="1" customFormat="1" ht="37.5" customHeight="1" x14ac:dyDescent="0.25">
      <c r="A121" s="365">
        <f>IF(C121&lt;&gt;"",COUNTIF(C$8:C121,"&lt;&gt;"),"")</f>
        <v>104</v>
      </c>
      <c r="B121" s="314" t="s">
        <v>2260</v>
      </c>
      <c r="C121" s="315" t="s">
        <v>58</v>
      </c>
      <c r="D121" s="339">
        <v>22.7</v>
      </c>
      <c r="E121" s="339"/>
      <c r="F121" s="339"/>
      <c r="G121" s="143"/>
      <c r="I121" s="209"/>
      <c r="J121" s="209"/>
    </row>
    <row r="122" spans="1:10" s="1" customFormat="1" ht="37.5" customHeight="1" x14ac:dyDescent="0.25">
      <c r="A122" s="365">
        <f>IF(C122&lt;&gt;"",COUNTIF(C$8:C122,"&lt;&gt;"),"")</f>
        <v>105</v>
      </c>
      <c r="B122" s="314" t="s">
        <v>2261</v>
      </c>
      <c r="C122" s="315" t="s">
        <v>58</v>
      </c>
      <c r="D122" s="339">
        <v>493.4</v>
      </c>
      <c r="E122" s="339"/>
      <c r="F122" s="339"/>
      <c r="G122" s="143"/>
      <c r="I122" s="209"/>
      <c r="J122" s="209"/>
    </row>
    <row r="123" spans="1:10" s="1" customFormat="1" ht="37.5" customHeight="1" x14ac:dyDescent="0.25">
      <c r="A123" s="365">
        <f>IF(C123&lt;&gt;"",COUNTIF(C$8:C123,"&lt;&gt;"),"")</f>
        <v>106</v>
      </c>
      <c r="B123" s="314" t="s">
        <v>2262</v>
      </c>
      <c r="C123" s="315" t="s">
        <v>58</v>
      </c>
      <c r="D123" s="339">
        <v>1122.3</v>
      </c>
      <c r="E123" s="339"/>
      <c r="F123" s="339"/>
      <c r="G123" s="143"/>
      <c r="I123" s="209"/>
      <c r="J123" s="209"/>
    </row>
    <row r="124" spans="1:10" s="1" customFormat="1" ht="37.5" customHeight="1" x14ac:dyDescent="0.25">
      <c r="A124" s="365">
        <f>IF(C124&lt;&gt;"",COUNTIF(C$8:C124,"&lt;&gt;"),"")</f>
        <v>107</v>
      </c>
      <c r="B124" s="314" t="s">
        <v>2263</v>
      </c>
      <c r="C124" s="315" t="s">
        <v>58</v>
      </c>
      <c r="D124" s="339">
        <v>8.4</v>
      </c>
      <c r="E124" s="339"/>
      <c r="F124" s="339"/>
      <c r="G124" s="143"/>
      <c r="I124" s="209"/>
      <c r="J124" s="209"/>
    </row>
    <row r="125" spans="1:10" s="1" customFormat="1" ht="37.5" customHeight="1" x14ac:dyDescent="0.25">
      <c r="A125" s="365">
        <f>IF(C125&lt;&gt;"",COUNTIF(C$8:C125,"&lt;&gt;"),"")</f>
        <v>108</v>
      </c>
      <c r="B125" s="314" t="s">
        <v>2264</v>
      </c>
      <c r="C125" s="315" t="s">
        <v>58</v>
      </c>
      <c r="D125" s="339">
        <v>25.2</v>
      </c>
      <c r="E125" s="339"/>
      <c r="F125" s="339"/>
      <c r="G125" s="143"/>
      <c r="I125" s="209"/>
      <c r="J125" s="209"/>
    </row>
    <row r="126" spans="1:10" s="1" customFormat="1" ht="37.5" customHeight="1" x14ac:dyDescent="0.25">
      <c r="A126" s="365">
        <f>IF(C126&lt;&gt;"",COUNTIF(C$8:C126,"&lt;&gt;"),"")</f>
        <v>109</v>
      </c>
      <c r="B126" s="314" t="s">
        <v>2265</v>
      </c>
      <c r="C126" s="315" t="s">
        <v>58</v>
      </c>
      <c r="D126" s="339">
        <v>4.8</v>
      </c>
      <c r="E126" s="339"/>
      <c r="F126" s="339"/>
      <c r="G126" s="143"/>
      <c r="I126" s="209"/>
      <c r="J126" s="209"/>
    </row>
    <row r="127" spans="1:10" s="1" customFormat="1" ht="37.5" customHeight="1" x14ac:dyDescent="0.25">
      <c r="A127" s="365">
        <f>IF(C127&lt;&gt;"",COUNTIF(C$8:C127,"&lt;&gt;"),"")</f>
        <v>110</v>
      </c>
      <c r="B127" s="314" t="s">
        <v>2266</v>
      </c>
      <c r="C127" s="315" t="s">
        <v>58</v>
      </c>
      <c r="D127" s="339">
        <v>6</v>
      </c>
      <c r="E127" s="339"/>
      <c r="F127" s="339"/>
      <c r="G127" s="143"/>
      <c r="I127" s="209"/>
      <c r="J127" s="209"/>
    </row>
    <row r="128" spans="1:10" s="1" customFormat="1" ht="37.5" customHeight="1" x14ac:dyDescent="0.25">
      <c r="A128" s="365">
        <f>IF(C128&lt;&gt;"",COUNTIF(C$8:C128,"&lt;&gt;"),"")</f>
        <v>111</v>
      </c>
      <c r="B128" s="314" t="s">
        <v>2267</v>
      </c>
      <c r="C128" s="315" t="s">
        <v>58</v>
      </c>
      <c r="D128" s="339">
        <v>12</v>
      </c>
      <c r="E128" s="339"/>
      <c r="F128" s="339"/>
      <c r="G128" s="143"/>
      <c r="I128" s="209"/>
      <c r="J128" s="209"/>
    </row>
    <row r="129" spans="1:10" s="1" customFormat="1" ht="37.5" customHeight="1" x14ac:dyDescent="0.25">
      <c r="A129" s="365">
        <f>IF(C129&lt;&gt;"",COUNTIF(C$8:C129,"&lt;&gt;"),"")</f>
        <v>112</v>
      </c>
      <c r="B129" s="314" t="s">
        <v>2268</v>
      </c>
      <c r="C129" s="315" t="s">
        <v>58</v>
      </c>
      <c r="D129" s="339">
        <v>15.6</v>
      </c>
      <c r="E129" s="339"/>
      <c r="F129" s="339"/>
      <c r="G129" s="143"/>
      <c r="I129" s="209"/>
      <c r="J129" s="209"/>
    </row>
    <row r="130" spans="1:10" s="1" customFormat="1" ht="37.5" customHeight="1" x14ac:dyDescent="0.25">
      <c r="A130" s="365">
        <f>IF(C130&lt;&gt;"",COUNTIF(C$8:C130,"&lt;&gt;"),"")</f>
        <v>113</v>
      </c>
      <c r="B130" s="314" t="s">
        <v>2269</v>
      </c>
      <c r="C130" s="315" t="s">
        <v>19</v>
      </c>
      <c r="D130" s="339">
        <v>208</v>
      </c>
      <c r="E130" s="339"/>
      <c r="F130" s="339"/>
      <c r="G130" s="143"/>
      <c r="I130" s="209"/>
      <c r="J130" s="209"/>
    </row>
    <row r="131" spans="1:10" s="1" customFormat="1" ht="37.5" customHeight="1" x14ac:dyDescent="0.25">
      <c r="A131" s="365" t="str">
        <f>IF(C131&lt;&gt;"",COUNTIF(C$8:C131,"&lt;&gt;"),"")</f>
        <v/>
      </c>
      <c r="B131" s="314" t="s">
        <v>2270</v>
      </c>
      <c r="C131" s="315"/>
      <c r="D131" s="339"/>
      <c r="E131" s="339"/>
      <c r="F131" s="339"/>
      <c r="G131" s="143"/>
      <c r="I131" s="209"/>
      <c r="J131" s="209"/>
    </row>
    <row r="132" spans="1:10" s="1" customFormat="1" ht="37.5" customHeight="1" x14ac:dyDescent="0.25">
      <c r="A132" s="365">
        <f>IF(C132&lt;&gt;"",COUNTIF(C$8:C132,"&lt;&gt;"),"")</f>
        <v>114</v>
      </c>
      <c r="B132" s="314" t="s">
        <v>2271</v>
      </c>
      <c r="C132" s="315" t="s">
        <v>15</v>
      </c>
      <c r="D132" s="339">
        <v>36</v>
      </c>
      <c r="E132" s="339"/>
      <c r="F132" s="339"/>
      <c r="G132" s="143"/>
      <c r="I132" s="209"/>
      <c r="J132" s="209"/>
    </row>
    <row r="133" spans="1:10" s="1" customFormat="1" ht="37.5" customHeight="1" x14ac:dyDescent="0.25">
      <c r="A133" s="365">
        <f>IF(C133&lt;&gt;"",COUNTIF(C$8:C133,"&lt;&gt;"),"")</f>
        <v>115</v>
      </c>
      <c r="B133" s="314" t="s">
        <v>2641</v>
      </c>
      <c r="C133" s="315" t="s">
        <v>15</v>
      </c>
      <c r="D133" s="339">
        <v>57</v>
      </c>
      <c r="E133" s="339"/>
      <c r="F133" s="339"/>
      <c r="G133" s="143"/>
      <c r="I133" s="209"/>
      <c r="J133" s="209"/>
    </row>
    <row r="134" spans="1:10" s="1" customFormat="1" ht="37.5" customHeight="1" x14ac:dyDescent="0.25">
      <c r="A134" s="365">
        <f>IF(C134&lt;&gt;"",COUNTIF(C$8:C134,"&lt;&gt;"),"")</f>
        <v>116</v>
      </c>
      <c r="B134" s="314" t="s">
        <v>2273</v>
      </c>
      <c r="C134" s="315" t="s">
        <v>58</v>
      </c>
      <c r="D134" s="339">
        <v>1363.3</v>
      </c>
      <c r="E134" s="339"/>
      <c r="F134" s="339"/>
      <c r="G134" s="143"/>
      <c r="I134" s="209"/>
      <c r="J134" s="209"/>
    </row>
    <row r="135" spans="1:10" s="1" customFormat="1" ht="37.5" customHeight="1" x14ac:dyDescent="0.25">
      <c r="A135" s="365">
        <f>IF(C135&lt;&gt;"",COUNTIF(C$8:C135,"&lt;&gt;"),"")</f>
        <v>117</v>
      </c>
      <c r="B135" s="314" t="s">
        <v>2267</v>
      </c>
      <c r="C135" s="315" t="s">
        <v>58</v>
      </c>
      <c r="D135" s="339">
        <v>134.4</v>
      </c>
      <c r="E135" s="339"/>
      <c r="F135" s="339"/>
      <c r="G135" s="143"/>
      <c r="I135" s="209"/>
      <c r="J135" s="209"/>
    </row>
    <row r="136" spans="1:10" s="1" customFormat="1" ht="37.5" customHeight="1" x14ac:dyDescent="0.25">
      <c r="A136" s="365">
        <f>IF(C136&lt;&gt;"",COUNTIF(C$8:C136,"&lt;&gt;"),"")</f>
        <v>118</v>
      </c>
      <c r="B136" s="314" t="s">
        <v>2268</v>
      </c>
      <c r="C136" s="315" t="s">
        <v>58</v>
      </c>
      <c r="D136" s="339">
        <v>308.3</v>
      </c>
      <c r="E136" s="339"/>
      <c r="F136" s="339"/>
      <c r="G136" s="143"/>
      <c r="I136" s="209"/>
      <c r="J136" s="209"/>
    </row>
    <row r="137" spans="1:10" s="1" customFormat="1" ht="37.5" customHeight="1" x14ac:dyDescent="0.25">
      <c r="A137" s="365">
        <f>IF(C137&lt;&gt;"",COUNTIF(C$8:C137,"&lt;&gt;"),"")</f>
        <v>119</v>
      </c>
      <c r="B137" s="314" t="s">
        <v>2274</v>
      </c>
      <c r="C137" s="315" t="s">
        <v>58</v>
      </c>
      <c r="D137" s="339">
        <v>102.3</v>
      </c>
      <c r="E137" s="339"/>
      <c r="F137" s="339"/>
      <c r="G137" s="143"/>
      <c r="I137" s="209"/>
      <c r="J137" s="209"/>
    </row>
    <row r="138" spans="1:10" s="1" customFormat="1" ht="37.5" customHeight="1" x14ac:dyDescent="0.25">
      <c r="A138" s="365">
        <f>IF(C138&lt;&gt;"",COUNTIF(C$8:C138,"&lt;&gt;"),"")</f>
        <v>120</v>
      </c>
      <c r="B138" s="314" t="s">
        <v>2275</v>
      </c>
      <c r="C138" s="315" t="s">
        <v>19</v>
      </c>
      <c r="D138" s="339">
        <v>1</v>
      </c>
      <c r="E138" s="339"/>
      <c r="F138" s="339"/>
      <c r="G138" s="143"/>
      <c r="I138" s="209"/>
      <c r="J138" s="209"/>
    </row>
    <row r="139" spans="1:10" s="1" customFormat="1" ht="37.5" customHeight="1" x14ac:dyDescent="0.25">
      <c r="A139" s="365">
        <f>IF(C139&lt;&gt;"",COUNTIF(C$8:C139,"&lt;&gt;"),"")</f>
        <v>121</v>
      </c>
      <c r="B139" s="314" t="s">
        <v>2276</v>
      </c>
      <c r="C139" s="315" t="s">
        <v>19</v>
      </c>
      <c r="D139" s="339">
        <v>6</v>
      </c>
      <c r="E139" s="339"/>
      <c r="F139" s="339"/>
      <c r="G139" s="143"/>
      <c r="I139" s="209"/>
      <c r="J139" s="209"/>
    </row>
    <row r="140" spans="1:10" s="1" customFormat="1" ht="37.5" customHeight="1" x14ac:dyDescent="0.25">
      <c r="A140" s="365">
        <f>IF(C140&lt;&gt;"",COUNTIF(C$8:C140,"&lt;&gt;"),"")</f>
        <v>122</v>
      </c>
      <c r="B140" s="314" t="s">
        <v>2277</v>
      </c>
      <c r="C140" s="315" t="s">
        <v>19</v>
      </c>
      <c r="D140" s="339">
        <v>3</v>
      </c>
      <c r="E140" s="339"/>
      <c r="F140" s="339"/>
      <c r="G140" s="143"/>
      <c r="I140" s="209"/>
      <c r="J140" s="209"/>
    </row>
    <row r="141" spans="1:10" s="1" customFormat="1" ht="37.5" customHeight="1" x14ac:dyDescent="0.25">
      <c r="A141" s="365" t="str">
        <f>IF(C141&lt;&gt;"",COUNTIF(C$8:C141,"&lt;&gt;"),"")</f>
        <v/>
      </c>
      <c r="B141" s="314" t="s">
        <v>2278</v>
      </c>
      <c r="C141" s="315"/>
      <c r="D141" s="339"/>
      <c r="E141" s="339"/>
      <c r="F141" s="339"/>
      <c r="G141" s="143"/>
      <c r="I141" s="209"/>
      <c r="J141" s="209"/>
    </row>
    <row r="142" spans="1:10" s="1" customFormat="1" ht="37.5" customHeight="1" x14ac:dyDescent="0.25">
      <c r="A142" s="365">
        <f>IF(C142&lt;&gt;"",COUNTIF(C$8:C142,"&lt;&gt;"),"")</f>
        <v>123</v>
      </c>
      <c r="B142" s="314" t="s">
        <v>2279</v>
      </c>
      <c r="C142" s="315" t="s">
        <v>19</v>
      </c>
      <c r="D142" s="339">
        <v>108</v>
      </c>
      <c r="E142" s="339"/>
      <c r="F142" s="339"/>
      <c r="G142" s="143"/>
      <c r="I142" s="209"/>
      <c r="J142" s="209"/>
    </row>
    <row r="143" spans="1:10" s="1" customFormat="1" ht="37.5" customHeight="1" x14ac:dyDescent="0.25">
      <c r="A143" s="365">
        <f>IF(C143&lt;&gt;"",COUNTIF(C$8:C143,"&lt;&gt;"),"")</f>
        <v>124</v>
      </c>
      <c r="B143" s="314" t="s">
        <v>2280</v>
      </c>
      <c r="C143" s="315" t="s">
        <v>42</v>
      </c>
      <c r="D143" s="339">
        <v>1154.33</v>
      </c>
      <c r="E143" s="339"/>
      <c r="F143" s="339"/>
      <c r="G143" s="143"/>
      <c r="I143" s="209"/>
      <c r="J143" s="209"/>
    </row>
    <row r="144" spans="1:10" s="1" customFormat="1" ht="37.5" customHeight="1" x14ac:dyDescent="0.25">
      <c r="A144" s="365">
        <f>IF(C144&lt;&gt;"",COUNTIF(C$8:C144,"&lt;&gt;"),"")</f>
        <v>125</v>
      </c>
      <c r="B144" s="314" t="s">
        <v>2267</v>
      </c>
      <c r="C144" s="315" t="s">
        <v>58</v>
      </c>
      <c r="D144" s="339">
        <v>5</v>
      </c>
      <c r="E144" s="339"/>
      <c r="F144" s="339"/>
      <c r="G144" s="143"/>
      <c r="I144" s="209"/>
      <c r="J144" s="209"/>
    </row>
    <row r="145" spans="1:10" s="1" customFormat="1" ht="37.5" customHeight="1" x14ac:dyDescent="0.25">
      <c r="A145" s="365">
        <f>IF(C145&lt;&gt;"",COUNTIF(C$8:C145,"&lt;&gt;"),"")</f>
        <v>126</v>
      </c>
      <c r="B145" s="314" t="s">
        <v>2268</v>
      </c>
      <c r="C145" s="315" t="s">
        <v>58</v>
      </c>
      <c r="D145" s="339">
        <v>5</v>
      </c>
      <c r="E145" s="339"/>
      <c r="F145" s="339"/>
      <c r="G145" s="143"/>
      <c r="I145" s="209"/>
      <c r="J145" s="209"/>
    </row>
    <row r="146" spans="1:10" s="1" customFormat="1" ht="37.5" customHeight="1" x14ac:dyDescent="0.25">
      <c r="A146" s="365">
        <f>IF(C146&lt;&gt;"",COUNTIF(C$8:C146,"&lt;&gt;"),"")</f>
        <v>127</v>
      </c>
      <c r="B146" s="314" t="s">
        <v>2263</v>
      </c>
      <c r="C146" s="315" t="s">
        <v>58</v>
      </c>
      <c r="D146" s="339">
        <v>140.19999999999999</v>
      </c>
      <c r="E146" s="339"/>
      <c r="F146" s="339"/>
      <c r="G146" s="143"/>
      <c r="I146" s="209"/>
      <c r="J146" s="209"/>
    </row>
    <row r="147" spans="1:10" s="1" customFormat="1" ht="37.5" customHeight="1" x14ac:dyDescent="0.25">
      <c r="A147" s="365">
        <f>IF(C147&lt;&gt;"",COUNTIF(C$8:C147,"&lt;&gt;"),"")</f>
        <v>128</v>
      </c>
      <c r="B147" s="314" t="s">
        <v>2281</v>
      </c>
      <c r="C147" s="315" t="s">
        <v>58</v>
      </c>
      <c r="D147" s="339">
        <v>4</v>
      </c>
      <c r="E147" s="339"/>
      <c r="F147" s="339"/>
      <c r="G147" s="143"/>
      <c r="I147" s="209"/>
      <c r="J147" s="209"/>
    </row>
    <row r="148" spans="1:10" s="1" customFormat="1" ht="37.5" customHeight="1" x14ac:dyDescent="0.25">
      <c r="A148" s="365">
        <f>IF(C148&lt;&gt;"",COUNTIF(C$8:C148,"&lt;&gt;"),"")</f>
        <v>129</v>
      </c>
      <c r="B148" s="314" t="s">
        <v>2257</v>
      </c>
      <c r="C148" s="315" t="s">
        <v>58</v>
      </c>
      <c r="D148" s="339">
        <v>26</v>
      </c>
      <c r="E148" s="339"/>
      <c r="F148" s="339"/>
      <c r="G148" s="143"/>
      <c r="I148" s="209"/>
      <c r="J148" s="209"/>
    </row>
    <row r="149" spans="1:10" s="1" customFormat="1" ht="37.5" customHeight="1" x14ac:dyDescent="0.25">
      <c r="A149" s="365">
        <f>IF(C149&lt;&gt;"",COUNTIF(C$8:C149,"&lt;&gt;"),"")</f>
        <v>130</v>
      </c>
      <c r="B149" s="314" t="s">
        <v>2282</v>
      </c>
      <c r="C149" s="315" t="s">
        <v>58</v>
      </c>
      <c r="D149" s="339">
        <v>20</v>
      </c>
      <c r="E149" s="339"/>
      <c r="F149" s="339"/>
      <c r="G149" s="143"/>
      <c r="I149" s="209"/>
      <c r="J149" s="209"/>
    </row>
    <row r="150" spans="1:10" s="1" customFormat="1" ht="48.75" customHeight="1" x14ac:dyDescent="0.25">
      <c r="A150" s="365" t="str">
        <f>IF(C150&lt;&gt;"",COUNTIF(C$8:C150,"&lt;&gt;"),"")</f>
        <v/>
      </c>
      <c r="B150" s="314" t="s">
        <v>2231</v>
      </c>
      <c r="C150" s="315"/>
      <c r="D150" s="339"/>
      <c r="E150" s="339"/>
      <c r="F150" s="339"/>
      <c r="G150" s="143"/>
    </row>
    <row r="151" spans="1:10" s="1" customFormat="1" ht="48.75" customHeight="1" x14ac:dyDescent="0.25">
      <c r="A151" s="365">
        <f>IF(C151&lt;&gt;"",COUNTIF(C$8:C151,"&lt;&gt;"),"")</f>
        <v>131</v>
      </c>
      <c r="B151" s="314" t="s">
        <v>2638</v>
      </c>
      <c r="C151" s="315" t="s">
        <v>58</v>
      </c>
      <c r="D151" s="339">
        <v>676</v>
      </c>
      <c r="E151" s="339"/>
      <c r="F151" s="339"/>
      <c r="G151" s="143"/>
    </row>
    <row r="152" spans="1:10" s="1" customFormat="1" ht="48.75" customHeight="1" x14ac:dyDescent="0.25">
      <c r="A152" s="365">
        <f>IF(C152&lt;&gt;"",COUNTIF(C$8:C152,"&lt;&gt;"),"")</f>
        <v>132</v>
      </c>
      <c r="B152" s="314" t="s">
        <v>2254</v>
      </c>
      <c r="C152" s="315" t="s">
        <v>58</v>
      </c>
      <c r="D152" s="339">
        <v>676</v>
      </c>
      <c r="E152" s="339"/>
      <c r="F152" s="339"/>
      <c r="G152" s="143"/>
    </row>
    <row r="153" spans="1:10" s="1" customFormat="1" ht="48.75" customHeight="1" x14ac:dyDescent="0.25">
      <c r="A153" s="365">
        <f>IF(C153&lt;&gt;"",COUNTIF(C$8:C153,"&lt;&gt;"),"")</f>
        <v>133</v>
      </c>
      <c r="B153" s="314" t="s">
        <v>2634</v>
      </c>
      <c r="C153" s="315" t="s">
        <v>27</v>
      </c>
      <c r="D153" s="339">
        <v>27.04</v>
      </c>
      <c r="E153" s="339"/>
      <c r="F153" s="339"/>
      <c r="G153" s="143"/>
    </row>
    <row r="154" spans="1:10" s="1" customFormat="1" ht="48.75" customHeight="1" x14ac:dyDescent="0.25">
      <c r="A154" s="365">
        <f>IF(C154&lt;&gt;"",COUNTIF(C$8:C154,"&lt;&gt;"),"")</f>
        <v>134</v>
      </c>
      <c r="B154" s="314" t="s">
        <v>2165</v>
      </c>
      <c r="C154" s="315" t="s">
        <v>27</v>
      </c>
      <c r="D154" s="339">
        <v>27.04</v>
      </c>
      <c r="E154" s="339"/>
      <c r="F154" s="339"/>
      <c r="G154" s="143"/>
    </row>
    <row r="155" spans="1:10" s="1" customFormat="1" ht="48.75" customHeight="1" x14ac:dyDescent="0.25">
      <c r="A155" s="365">
        <f>IF(C155&lt;&gt;"",COUNTIF(C$8:C155,"&lt;&gt;"),"")</f>
        <v>135</v>
      </c>
      <c r="B155" s="314" t="s">
        <v>2167</v>
      </c>
      <c r="C155" s="315" t="s">
        <v>27</v>
      </c>
      <c r="D155" s="339">
        <v>27.04</v>
      </c>
      <c r="E155" s="339"/>
      <c r="F155" s="339"/>
      <c r="G155" s="143"/>
    </row>
    <row r="156" spans="1:10" s="1" customFormat="1" ht="48.75" customHeight="1" x14ac:dyDescent="0.25">
      <c r="A156" s="365" t="str">
        <f>IF(C156&lt;&gt;"",COUNTIF(C$8:C156,"&lt;&gt;"),"")</f>
        <v/>
      </c>
      <c r="B156" s="314" t="s">
        <v>2255</v>
      </c>
      <c r="C156" s="315"/>
      <c r="D156" s="339"/>
      <c r="E156" s="339"/>
      <c r="F156" s="339"/>
      <c r="G156" s="143"/>
    </row>
    <row r="157" spans="1:10" s="1" customFormat="1" ht="48.75" customHeight="1" x14ac:dyDescent="0.25">
      <c r="A157" s="365">
        <f>IF(C157&lt;&gt;"",COUNTIF(C$8:C157,"&lt;&gt;"),"")</f>
        <v>136</v>
      </c>
      <c r="B157" s="314" t="s">
        <v>2283</v>
      </c>
      <c r="C157" s="315" t="s">
        <v>23</v>
      </c>
      <c r="D157" s="339">
        <v>1</v>
      </c>
      <c r="E157" s="339"/>
      <c r="F157" s="339"/>
      <c r="G157" s="143"/>
    </row>
    <row r="158" spans="1:10" s="1" customFormat="1" ht="48.75" customHeight="1" x14ac:dyDescent="0.25">
      <c r="A158" s="365">
        <f>IF(C158&lt;&gt;"",COUNTIF(C$8:C158,"&lt;&gt;"),"")</f>
        <v>137</v>
      </c>
      <c r="B158" s="314" t="s">
        <v>2257</v>
      </c>
      <c r="C158" s="315" t="s">
        <v>58</v>
      </c>
      <c r="D158" s="339">
        <v>23</v>
      </c>
      <c r="E158" s="339"/>
      <c r="F158" s="339"/>
      <c r="G158" s="143"/>
    </row>
    <row r="159" spans="1:10" s="1" customFormat="1" ht="48.75" customHeight="1" x14ac:dyDescent="0.25">
      <c r="A159" s="365">
        <f>IF(C159&lt;&gt;"",COUNTIF(C$8:C159,"&lt;&gt;"),"")</f>
        <v>138</v>
      </c>
      <c r="B159" s="314" t="s">
        <v>2258</v>
      </c>
      <c r="C159" s="315" t="s">
        <v>15</v>
      </c>
      <c r="D159" s="339">
        <v>3</v>
      </c>
      <c r="E159" s="339"/>
      <c r="F159" s="339"/>
      <c r="G159" s="143"/>
    </row>
    <row r="160" spans="1:10" s="1" customFormat="1" ht="48.75" customHeight="1" x14ac:dyDescent="0.25">
      <c r="A160" s="365">
        <f>IF(C160&lt;&gt;"",COUNTIF(C$8:C160,"&lt;&gt;"),"")</f>
        <v>139</v>
      </c>
      <c r="B160" s="314" t="s">
        <v>2284</v>
      </c>
      <c r="C160" s="315" t="s">
        <v>58</v>
      </c>
      <c r="D160" s="339">
        <v>16.5</v>
      </c>
      <c r="E160" s="339"/>
      <c r="F160" s="339"/>
      <c r="G160" s="143"/>
    </row>
    <row r="161" spans="1:7" s="1" customFormat="1" ht="48.75" customHeight="1" x14ac:dyDescent="0.25">
      <c r="A161" s="365">
        <f>IF(C161&lt;&gt;"",COUNTIF(C$8:C161,"&lt;&gt;"),"")</f>
        <v>140</v>
      </c>
      <c r="B161" s="314" t="s">
        <v>2260</v>
      </c>
      <c r="C161" s="315" t="s">
        <v>58</v>
      </c>
      <c r="D161" s="339">
        <v>16.5</v>
      </c>
      <c r="E161" s="339"/>
      <c r="F161" s="339"/>
      <c r="G161" s="143"/>
    </row>
    <row r="162" spans="1:7" s="1" customFormat="1" ht="48.75" customHeight="1" x14ac:dyDescent="0.25">
      <c r="A162" s="365">
        <f>IF(C162&lt;&gt;"",COUNTIF(C$8:C162,"&lt;&gt;"),"")</f>
        <v>141</v>
      </c>
      <c r="B162" s="314" t="s">
        <v>2261</v>
      </c>
      <c r="C162" s="315" t="s">
        <v>58</v>
      </c>
      <c r="D162" s="339">
        <v>1356.6</v>
      </c>
      <c r="E162" s="339"/>
      <c r="F162" s="339"/>
      <c r="G162" s="143"/>
    </row>
    <row r="163" spans="1:7" s="1" customFormat="1" ht="48.75" customHeight="1" x14ac:dyDescent="0.25">
      <c r="A163" s="365">
        <f>IF(C163&lt;&gt;"",COUNTIF(C$8:C163,"&lt;&gt;"),"")</f>
        <v>142</v>
      </c>
      <c r="B163" s="314" t="s">
        <v>2262</v>
      </c>
      <c r="C163" s="315" t="s">
        <v>58</v>
      </c>
      <c r="D163" s="339">
        <v>360.7</v>
      </c>
      <c r="E163" s="339"/>
      <c r="F163" s="339"/>
      <c r="G163" s="143"/>
    </row>
    <row r="164" spans="1:7" s="1" customFormat="1" ht="48.75" customHeight="1" x14ac:dyDescent="0.25">
      <c r="A164" s="365">
        <f>IF(C164&lt;&gt;"",COUNTIF(C$8:C164,"&lt;&gt;"),"")</f>
        <v>143</v>
      </c>
      <c r="B164" s="314" t="s">
        <v>2263</v>
      </c>
      <c r="C164" s="315" t="s">
        <v>58</v>
      </c>
      <c r="D164" s="339">
        <v>7.1</v>
      </c>
      <c r="E164" s="339"/>
      <c r="F164" s="339"/>
      <c r="G164" s="143"/>
    </row>
    <row r="165" spans="1:7" s="1" customFormat="1" ht="48.75" customHeight="1" x14ac:dyDescent="0.25">
      <c r="A165" s="365">
        <f>IF(C165&lt;&gt;"",COUNTIF(C$8:C165,"&lt;&gt;"),"")</f>
        <v>144</v>
      </c>
      <c r="B165" s="314" t="s">
        <v>2264</v>
      </c>
      <c r="C165" s="315" t="s">
        <v>58</v>
      </c>
      <c r="D165" s="339">
        <v>8.3000000000000007</v>
      </c>
      <c r="E165" s="339"/>
      <c r="F165" s="339"/>
      <c r="G165" s="143"/>
    </row>
    <row r="166" spans="1:7" s="1" customFormat="1" ht="48.75" customHeight="1" x14ac:dyDescent="0.25">
      <c r="A166" s="365">
        <f>IF(C166&lt;&gt;"",COUNTIF(C$8:C166,"&lt;&gt;"),"")</f>
        <v>145</v>
      </c>
      <c r="B166" s="314" t="s">
        <v>2265</v>
      </c>
      <c r="C166" s="315" t="s">
        <v>58</v>
      </c>
      <c r="D166" s="339">
        <v>95</v>
      </c>
      <c r="E166" s="339"/>
      <c r="F166" s="339"/>
      <c r="G166" s="143"/>
    </row>
    <row r="167" spans="1:7" s="1" customFormat="1" ht="48.75" customHeight="1" x14ac:dyDescent="0.25">
      <c r="A167" s="365">
        <f>IF(C167&lt;&gt;"",COUNTIF(C$8:C167,"&lt;&gt;"),"")</f>
        <v>146</v>
      </c>
      <c r="B167" s="314" t="s">
        <v>2266</v>
      </c>
      <c r="C167" s="315" t="s">
        <v>58</v>
      </c>
      <c r="D167" s="339">
        <v>16.100000000000001</v>
      </c>
      <c r="E167" s="339"/>
      <c r="F167" s="339"/>
      <c r="G167" s="143"/>
    </row>
    <row r="168" spans="1:7" s="1" customFormat="1" ht="48.75" customHeight="1" x14ac:dyDescent="0.25">
      <c r="A168" s="365">
        <f>IF(C168&lt;&gt;"",COUNTIF(C$8:C168,"&lt;&gt;"),"")</f>
        <v>147</v>
      </c>
      <c r="B168" s="314" t="s">
        <v>2267</v>
      </c>
      <c r="C168" s="315" t="s">
        <v>58</v>
      </c>
      <c r="D168" s="339">
        <v>51.1</v>
      </c>
      <c r="E168" s="339"/>
      <c r="F168" s="339"/>
      <c r="G168" s="143"/>
    </row>
    <row r="169" spans="1:7" s="1" customFormat="1" ht="48.75" customHeight="1" x14ac:dyDescent="0.25">
      <c r="A169" s="365">
        <f>IF(C169&lt;&gt;"",COUNTIF(C$8:C169,"&lt;&gt;"),"")</f>
        <v>148</v>
      </c>
      <c r="B169" s="314" t="s">
        <v>2268</v>
      </c>
      <c r="C169" s="315" t="s">
        <v>58</v>
      </c>
      <c r="D169" s="339">
        <v>6.8</v>
      </c>
      <c r="E169" s="339"/>
      <c r="F169" s="339"/>
      <c r="G169" s="143"/>
    </row>
    <row r="170" spans="1:7" s="1" customFormat="1" ht="48.75" customHeight="1" x14ac:dyDescent="0.25">
      <c r="A170" s="365">
        <f>IF(C170&lt;&gt;"",COUNTIF(C$8:C170,"&lt;&gt;"),"")</f>
        <v>149</v>
      </c>
      <c r="B170" s="314" t="s">
        <v>2269</v>
      </c>
      <c r="C170" s="315" t="s">
        <v>19</v>
      </c>
      <c r="D170" s="339">
        <v>192</v>
      </c>
      <c r="E170" s="339"/>
      <c r="F170" s="339"/>
      <c r="G170" s="143"/>
    </row>
    <row r="171" spans="1:7" s="1" customFormat="1" ht="48.75" customHeight="1" x14ac:dyDescent="0.25">
      <c r="A171" s="365" t="str">
        <f>IF(C171&lt;&gt;"",COUNTIF(C$8:C171,"&lt;&gt;"),"")</f>
        <v/>
      </c>
      <c r="B171" s="314" t="s">
        <v>2270</v>
      </c>
      <c r="C171" s="315"/>
      <c r="D171" s="339"/>
      <c r="E171" s="339"/>
      <c r="F171" s="339"/>
      <c r="G171" s="143"/>
    </row>
    <row r="172" spans="1:7" s="1" customFormat="1" ht="48.75" customHeight="1" x14ac:dyDescent="0.25">
      <c r="A172" s="365">
        <f>IF(C172&lt;&gt;"",COUNTIF(C$8:C172,"&lt;&gt;"),"")</f>
        <v>150</v>
      </c>
      <c r="B172" s="314" t="s">
        <v>2271</v>
      </c>
      <c r="C172" s="315" t="s">
        <v>15</v>
      </c>
      <c r="D172" s="339">
        <v>58</v>
      </c>
      <c r="E172" s="339"/>
      <c r="F172" s="339"/>
      <c r="G172" s="143"/>
    </row>
    <row r="173" spans="1:7" s="1" customFormat="1" ht="48.75" customHeight="1" x14ac:dyDescent="0.25">
      <c r="A173" s="365">
        <f>IF(C173&lt;&gt;"",COUNTIF(C$8:C173,"&lt;&gt;"),"")</f>
        <v>151</v>
      </c>
      <c r="B173" s="314" t="s">
        <v>2272</v>
      </c>
      <c r="C173" s="315" t="s">
        <v>15</v>
      </c>
      <c r="D173" s="339">
        <v>41</v>
      </c>
      <c r="E173" s="339"/>
      <c r="F173" s="339"/>
      <c r="G173" s="143"/>
    </row>
    <row r="174" spans="1:7" s="1" customFormat="1" ht="48.75" customHeight="1" x14ac:dyDescent="0.25">
      <c r="A174" s="365">
        <f>IF(C174&lt;&gt;"",COUNTIF(C$8:C174,"&lt;&gt;"),"")</f>
        <v>152</v>
      </c>
      <c r="B174" s="314" t="s">
        <v>2273</v>
      </c>
      <c r="C174" s="315" t="s">
        <v>58</v>
      </c>
      <c r="D174" s="339">
        <v>1169.6400000000001</v>
      </c>
      <c r="E174" s="339"/>
      <c r="F174" s="339"/>
      <c r="G174" s="143"/>
    </row>
    <row r="175" spans="1:7" s="1" customFormat="1" ht="48.75" customHeight="1" x14ac:dyDescent="0.25">
      <c r="A175" s="365">
        <f>IF(C175&lt;&gt;"",COUNTIF(C$8:C175,"&lt;&gt;"),"")</f>
        <v>153</v>
      </c>
      <c r="B175" s="314" t="s">
        <v>2267</v>
      </c>
      <c r="C175" s="315" t="s">
        <v>58</v>
      </c>
      <c r="D175" s="339">
        <v>153.6</v>
      </c>
      <c r="E175" s="339"/>
      <c r="F175" s="339"/>
      <c r="G175" s="143"/>
    </row>
    <row r="176" spans="1:7" s="1" customFormat="1" ht="48.75" customHeight="1" x14ac:dyDescent="0.25">
      <c r="A176" s="365">
        <f>IF(C176&lt;&gt;"",COUNTIF(C$8:C176,"&lt;&gt;"),"")</f>
        <v>154</v>
      </c>
      <c r="B176" s="314" t="s">
        <v>2268</v>
      </c>
      <c r="C176" s="315" t="s">
        <v>58</v>
      </c>
      <c r="D176" s="339">
        <v>280.7</v>
      </c>
      <c r="E176" s="339"/>
      <c r="F176" s="339"/>
      <c r="G176" s="143"/>
    </row>
    <row r="177" spans="1:7" s="1" customFormat="1" ht="48.75" customHeight="1" x14ac:dyDescent="0.25">
      <c r="A177" s="365">
        <f>IF(C177&lt;&gt;"",COUNTIF(C$8:C177,"&lt;&gt;"),"")</f>
        <v>155</v>
      </c>
      <c r="B177" s="314" t="s">
        <v>2274</v>
      </c>
      <c r="C177" s="315" t="s">
        <v>58</v>
      </c>
      <c r="D177" s="339">
        <v>108.9</v>
      </c>
      <c r="E177" s="339"/>
      <c r="F177" s="339"/>
      <c r="G177" s="143"/>
    </row>
    <row r="178" spans="1:7" s="1" customFormat="1" ht="48.75" customHeight="1" x14ac:dyDescent="0.25">
      <c r="A178" s="365">
        <f>IF(C178&lt;&gt;"",COUNTIF(C$8:C178,"&lt;&gt;"),"")</f>
        <v>156</v>
      </c>
      <c r="B178" s="314" t="s">
        <v>2275</v>
      </c>
      <c r="C178" s="315" t="s">
        <v>19</v>
      </c>
      <c r="D178" s="339">
        <v>4</v>
      </c>
      <c r="E178" s="339"/>
      <c r="F178" s="339"/>
      <c r="G178" s="143"/>
    </row>
    <row r="179" spans="1:7" s="1" customFormat="1" ht="48.75" customHeight="1" x14ac:dyDescent="0.25">
      <c r="A179" s="365">
        <f>IF(C179&lt;&gt;"",COUNTIF(C$8:C179,"&lt;&gt;"),"")</f>
        <v>157</v>
      </c>
      <c r="B179" s="314" t="s">
        <v>2276</v>
      </c>
      <c r="C179" s="315" t="s">
        <v>19</v>
      </c>
      <c r="D179" s="339">
        <v>4</v>
      </c>
      <c r="E179" s="339"/>
      <c r="F179" s="339"/>
      <c r="G179" s="143"/>
    </row>
    <row r="180" spans="1:7" s="1" customFormat="1" ht="48.75" customHeight="1" x14ac:dyDescent="0.25">
      <c r="A180" s="365">
        <f>IF(C180&lt;&gt;"",COUNTIF(C$8:C180,"&lt;&gt;"),"")</f>
        <v>158</v>
      </c>
      <c r="B180" s="314" t="s">
        <v>2277</v>
      </c>
      <c r="C180" s="315" t="s">
        <v>19</v>
      </c>
      <c r="D180" s="339">
        <v>4</v>
      </c>
      <c r="E180" s="339"/>
      <c r="F180" s="339"/>
      <c r="G180" s="143"/>
    </row>
    <row r="181" spans="1:7" s="1" customFormat="1" ht="48.75" customHeight="1" x14ac:dyDescent="0.25">
      <c r="A181" s="365" t="str">
        <f>IF(C181&lt;&gt;"",COUNTIF(C$8:C181,"&lt;&gt;"),"")</f>
        <v/>
      </c>
      <c r="B181" s="314" t="s">
        <v>2278</v>
      </c>
      <c r="C181" s="315"/>
      <c r="D181" s="339"/>
      <c r="E181" s="339"/>
      <c r="F181" s="339"/>
      <c r="G181" s="143"/>
    </row>
    <row r="182" spans="1:7" s="1" customFormat="1" ht="48.75" customHeight="1" x14ac:dyDescent="0.25">
      <c r="A182" s="365">
        <f>IF(C182&lt;&gt;"",COUNTIF(C$8:C182,"&lt;&gt;"),"")</f>
        <v>159</v>
      </c>
      <c r="B182" s="314" t="s">
        <v>2279</v>
      </c>
      <c r="C182" s="315" t="s">
        <v>19</v>
      </c>
      <c r="D182" s="339">
        <v>88</v>
      </c>
      <c r="E182" s="339"/>
      <c r="F182" s="339"/>
      <c r="G182" s="143"/>
    </row>
    <row r="183" spans="1:7" s="1" customFormat="1" ht="48.75" customHeight="1" x14ac:dyDescent="0.25">
      <c r="A183" s="365">
        <f>IF(C183&lt;&gt;"",COUNTIF(C$8:C183,"&lt;&gt;"),"")</f>
        <v>160</v>
      </c>
      <c r="B183" s="314" t="s">
        <v>2280</v>
      </c>
      <c r="C183" s="315" t="s">
        <v>42</v>
      </c>
      <c r="D183" s="339">
        <v>965.01</v>
      </c>
      <c r="E183" s="339"/>
      <c r="F183" s="339"/>
      <c r="G183" s="143"/>
    </row>
    <row r="184" spans="1:7" s="1" customFormat="1" ht="48.75" customHeight="1" x14ac:dyDescent="0.25">
      <c r="A184" s="365">
        <f>IF(C184&lt;&gt;"",COUNTIF(C$8:C184,"&lt;&gt;"),"")</f>
        <v>161</v>
      </c>
      <c r="B184" s="314" t="s">
        <v>2268</v>
      </c>
      <c r="C184" s="315" t="s">
        <v>58</v>
      </c>
      <c r="D184" s="339">
        <v>5</v>
      </c>
      <c r="E184" s="339"/>
      <c r="F184" s="339"/>
      <c r="G184" s="143"/>
    </row>
    <row r="185" spans="1:7" s="1" customFormat="1" ht="48.75" customHeight="1" x14ac:dyDescent="0.25">
      <c r="A185" s="365">
        <f>IF(C185&lt;&gt;"",COUNTIF(C$8:C185,"&lt;&gt;"),"")</f>
        <v>162</v>
      </c>
      <c r="B185" s="314" t="s">
        <v>2266</v>
      </c>
      <c r="C185" s="315" t="s">
        <v>58</v>
      </c>
      <c r="D185" s="339">
        <v>42.4</v>
      </c>
      <c r="E185" s="339"/>
      <c r="F185" s="339"/>
      <c r="G185" s="143"/>
    </row>
    <row r="186" spans="1:7" s="1" customFormat="1" ht="48.75" customHeight="1" x14ac:dyDescent="0.25">
      <c r="A186" s="365">
        <f>IF(C186&lt;&gt;"",COUNTIF(C$8:C186,"&lt;&gt;"),"")</f>
        <v>163</v>
      </c>
      <c r="B186" s="314" t="s">
        <v>2263</v>
      </c>
      <c r="C186" s="315" t="s">
        <v>58</v>
      </c>
      <c r="D186" s="339">
        <v>309.2</v>
      </c>
      <c r="E186" s="339"/>
      <c r="F186" s="339"/>
      <c r="G186" s="143"/>
    </row>
    <row r="187" spans="1:7" s="1" customFormat="1" ht="48.75" customHeight="1" x14ac:dyDescent="0.25">
      <c r="A187" s="365">
        <f>IF(C187&lt;&gt;"",COUNTIF(C$8:C187,"&lt;&gt;"),"")</f>
        <v>164</v>
      </c>
      <c r="B187" s="314" t="s">
        <v>2257</v>
      </c>
      <c r="C187" s="315" t="s">
        <v>58</v>
      </c>
      <c r="D187" s="339">
        <v>37</v>
      </c>
      <c r="E187" s="339"/>
      <c r="F187" s="339"/>
      <c r="G187" s="143"/>
    </row>
    <row r="188" spans="1:7" s="1" customFormat="1" ht="47.25" customHeight="1" x14ac:dyDescent="0.25">
      <c r="A188" s="365" t="str">
        <f>IF(C188&lt;&gt;"",COUNTIF(C$8:C188,"&lt;&gt;"),"")</f>
        <v/>
      </c>
      <c r="B188" s="314" t="s">
        <v>2232</v>
      </c>
      <c r="C188" s="315"/>
      <c r="D188" s="339"/>
      <c r="E188" s="339"/>
      <c r="F188" s="339"/>
      <c r="G188" s="143"/>
    </row>
    <row r="189" spans="1:7" s="1" customFormat="1" ht="47.25" customHeight="1" x14ac:dyDescent="0.25">
      <c r="A189" s="365">
        <f>IF(C189&lt;&gt;"",COUNTIF(C$8:C189,"&lt;&gt;"),"")</f>
        <v>165</v>
      </c>
      <c r="B189" s="314" t="s">
        <v>2638</v>
      </c>
      <c r="C189" s="315" t="s">
        <v>58</v>
      </c>
      <c r="D189" s="339">
        <v>199.4</v>
      </c>
      <c r="E189" s="339"/>
      <c r="F189" s="339"/>
      <c r="G189" s="143"/>
    </row>
    <row r="190" spans="1:7" s="1" customFormat="1" ht="47.25" customHeight="1" x14ac:dyDescent="0.25">
      <c r="A190" s="365">
        <f>IF(C190&lt;&gt;"",COUNTIF(C$8:C190,"&lt;&gt;"),"")</f>
        <v>166</v>
      </c>
      <c r="B190" s="314" t="s">
        <v>2254</v>
      </c>
      <c r="C190" s="315" t="s">
        <v>58</v>
      </c>
      <c r="D190" s="339">
        <v>199.4</v>
      </c>
      <c r="E190" s="339"/>
      <c r="F190" s="339"/>
      <c r="G190" s="143"/>
    </row>
    <row r="191" spans="1:7" s="1" customFormat="1" ht="47.25" customHeight="1" x14ac:dyDescent="0.25">
      <c r="A191" s="365">
        <f>IF(C191&lt;&gt;"",COUNTIF(C$8:C191,"&lt;&gt;"),"")</f>
        <v>167</v>
      </c>
      <c r="B191" s="314" t="s">
        <v>2634</v>
      </c>
      <c r="C191" s="315" t="s">
        <v>27</v>
      </c>
      <c r="D191" s="339">
        <v>7.976</v>
      </c>
      <c r="E191" s="339"/>
      <c r="F191" s="339"/>
      <c r="G191" s="143"/>
    </row>
    <row r="192" spans="1:7" s="1" customFormat="1" ht="47.25" customHeight="1" x14ac:dyDescent="0.25">
      <c r="A192" s="365">
        <f>IF(C192&lt;&gt;"",COUNTIF(C$8:C192,"&lt;&gt;"),"")</f>
        <v>168</v>
      </c>
      <c r="B192" s="314" t="s">
        <v>2165</v>
      </c>
      <c r="C192" s="315" t="s">
        <v>27</v>
      </c>
      <c r="D192" s="339">
        <v>7.976</v>
      </c>
      <c r="E192" s="339"/>
      <c r="F192" s="339"/>
      <c r="G192" s="143"/>
    </row>
    <row r="193" spans="1:7" s="1" customFormat="1" ht="47.25" customHeight="1" x14ac:dyDescent="0.25">
      <c r="A193" s="365">
        <f>IF(C193&lt;&gt;"",COUNTIF(C$8:C193,"&lt;&gt;"),"")</f>
        <v>169</v>
      </c>
      <c r="B193" s="314" t="s">
        <v>2167</v>
      </c>
      <c r="C193" s="315" t="s">
        <v>27</v>
      </c>
      <c r="D193" s="339">
        <v>7.976</v>
      </c>
      <c r="E193" s="339"/>
      <c r="F193" s="339"/>
      <c r="G193" s="143"/>
    </row>
    <row r="194" spans="1:7" s="1" customFormat="1" ht="47.25" customHeight="1" x14ac:dyDescent="0.25">
      <c r="A194" s="365" t="str">
        <f>IF(C194&lt;&gt;"",COUNTIF(C$8:C194,"&lt;&gt;"),"")</f>
        <v/>
      </c>
      <c r="B194" s="314" t="s">
        <v>2255</v>
      </c>
      <c r="C194" s="315"/>
      <c r="D194" s="339"/>
      <c r="E194" s="339"/>
      <c r="F194" s="339"/>
      <c r="G194" s="143"/>
    </row>
    <row r="195" spans="1:7" s="1" customFormat="1" ht="47.25" customHeight="1" x14ac:dyDescent="0.25">
      <c r="A195" s="365">
        <f>IF(C195&lt;&gt;"",COUNTIF(C$8:C195,"&lt;&gt;"),"")</f>
        <v>170</v>
      </c>
      <c r="B195" s="314" t="s">
        <v>2283</v>
      </c>
      <c r="C195" s="315" t="s">
        <v>23</v>
      </c>
      <c r="D195" s="339">
        <v>1</v>
      </c>
      <c r="E195" s="339"/>
      <c r="F195" s="339"/>
      <c r="G195" s="143"/>
    </row>
    <row r="196" spans="1:7" s="1" customFormat="1" ht="47.25" customHeight="1" x14ac:dyDescent="0.25">
      <c r="A196" s="365">
        <f>IF(C196&lt;&gt;"",COUNTIF(C$8:C196,"&lt;&gt;"),"")</f>
        <v>171</v>
      </c>
      <c r="B196" s="314" t="s">
        <v>2257</v>
      </c>
      <c r="C196" s="315" t="s">
        <v>58</v>
      </c>
      <c r="D196" s="339">
        <v>27</v>
      </c>
      <c r="E196" s="339"/>
      <c r="F196" s="339"/>
      <c r="G196" s="143"/>
    </row>
    <row r="197" spans="1:7" s="1" customFormat="1" ht="47.25" customHeight="1" x14ac:dyDescent="0.25">
      <c r="A197" s="365">
        <f>IF(C197&lt;&gt;"",COUNTIF(C$8:C197,"&lt;&gt;"),"")</f>
        <v>172</v>
      </c>
      <c r="B197" s="314" t="s">
        <v>2258</v>
      </c>
      <c r="C197" s="315" t="s">
        <v>15</v>
      </c>
      <c r="D197" s="339">
        <v>2</v>
      </c>
      <c r="E197" s="339"/>
      <c r="F197" s="339"/>
      <c r="G197" s="143"/>
    </row>
    <row r="198" spans="1:7" s="1" customFormat="1" ht="47.25" customHeight="1" x14ac:dyDescent="0.25">
      <c r="A198" s="365">
        <f>IF(C198&lt;&gt;"",COUNTIF(C$8:C198,"&lt;&gt;"),"")</f>
        <v>173</v>
      </c>
      <c r="B198" s="314" t="s">
        <v>2284</v>
      </c>
      <c r="C198" s="315" t="s">
        <v>58</v>
      </c>
      <c r="D198" s="339">
        <v>38.5</v>
      </c>
      <c r="E198" s="339"/>
      <c r="F198" s="339"/>
      <c r="G198" s="143"/>
    </row>
    <row r="199" spans="1:7" s="1" customFormat="1" ht="47.25" customHeight="1" x14ac:dyDescent="0.25">
      <c r="A199" s="365">
        <f>IF(C199&lt;&gt;"",COUNTIF(C$8:C199,"&lt;&gt;"),"")</f>
        <v>174</v>
      </c>
      <c r="B199" s="314" t="s">
        <v>2285</v>
      </c>
      <c r="C199" s="315" t="s">
        <v>58</v>
      </c>
      <c r="D199" s="339">
        <v>38.5</v>
      </c>
      <c r="E199" s="339"/>
      <c r="F199" s="339"/>
      <c r="G199" s="143"/>
    </row>
    <row r="200" spans="1:7" s="1" customFormat="1" ht="47.25" customHeight="1" x14ac:dyDescent="0.25">
      <c r="A200" s="365">
        <f>IF(C200&lt;&gt;"",COUNTIF(C$8:C200,"&lt;&gt;"),"")</f>
        <v>175</v>
      </c>
      <c r="B200" s="314" t="s">
        <v>2261</v>
      </c>
      <c r="C200" s="315" t="s">
        <v>58</v>
      </c>
      <c r="D200" s="339">
        <v>1348.7</v>
      </c>
      <c r="E200" s="339"/>
      <c r="F200" s="339"/>
      <c r="G200" s="143"/>
    </row>
    <row r="201" spans="1:7" s="1" customFormat="1" ht="47.25" customHeight="1" x14ac:dyDescent="0.25">
      <c r="A201" s="365">
        <f>IF(C201&lt;&gt;"",COUNTIF(C$8:C201,"&lt;&gt;"),"")</f>
        <v>176</v>
      </c>
      <c r="B201" s="314" t="s">
        <v>2262</v>
      </c>
      <c r="C201" s="315" t="s">
        <v>58</v>
      </c>
      <c r="D201" s="339">
        <v>346.8</v>
      </c>
      <c r="E201" s="339"/>
      <c r="F201" s="339"/>
      <c r="G201" s="143"/>
    </row>
    <row r="202" spans="1:7" s="1" customFormat="1" ht="47.25" customHeight="1" x14ac:dyDescent="0.25">
      <c r="A202" s="365">
        <f>IF(C202&lt;&gt;"",COUNTIF(C$8:C202,"&lt;&gt;"),"")</f>
        <v>177</v>
      </c>
      <c r="B202" s="314" t="s">
        <v>2263</v>
      </c>
      <c r="C202" s="315" t="s">
        <v>58</v>
      </c>
      <c r="D202" s="339">
        <v>20</v>
      </c>
      <c r="E202" s="339"/>
      <c r="F202" s="339"/>
      <c r="G202" s="143"/>
    </row>
    <row r="203" spans="1:7" s="1" customFormat="1" ht="47.25" customHeight="1" x14ac:dyDescent="0.25">
      <c r="A203" s="365">
        <f>IF(C203&lt;&gt;"",COUNTIF(C$8:C203,"&lt;&gt;"),"")</f>
        <v>178</v>
      </c>
      <c r="B203" s="314" t="s">
        <v>2264</v>
      </c>
      <c r="C203" s="315" t="s">
        <v>58</v>
      </c>
      <c r="D203" s="339">
        <v>75</v>
      </c>
      <c r="E203" s="339"/>
      <c r="F203" s="339"/>
      <c r="G203" s="143"/>
    </row>
    <row r="204" spans="1:7" s="1" customFormat="1" ht="47.25" customHeight="1" x14ac:dyDescent="0.25">
      <c r="A204" s="365">
        <f>IF(C204&lt;&gt;"",COUNTIF(C$8:C204,"&lt;&gt;"),"")</f>
        <v>179</v>
      </c>
      <c r="B204" s="314" t="s">
        <v>2265</v>
      </c>
      <c r="C204" s="315" t="s">
        <v>58</v>
      </c>
      <c r="D204" s="339">
        <v>5</v>
      </c>
      <c r="E204" s="339"/>
      <c r="F204" s="339"/>
      <c r="G204" s="143"/>
    </row>
    <row r="205" spans="1:7" s="1" customFormat="1" ht="47.25" customHeight="1" x14ac:dyDescent="0.25">
      <c r="A205" s="365">
        <f>IF(C205&lt;&gt;"",COUNTIF(C$8:C205,"&lt;&gt;"),"")</f>
        <v>180</v>
      </c>
      <c r="B205" s="314" t="s">
        <v>2266</v>
      </c>
      <c r="C205" s="315" t="s">
        <v>58</v>
      </c>
      <c r="D205" s="339">
        <v>5</v>
      </c>
      <c r="E205" s="339"/>
      <c r="F205" s="339"/>
      <c r="G205" s="143"/>
    </row>
    <row r="206" spans="1:7" s="1" customFormat="1" ht="47.25" customHeight="1" x14ac:dyDescent="0.25">
      <c r="A206" s="365">
        <f>IF(C206&lt;&gt;"",COUNTIF(C$8:C206,"&lt;&gt;"),"")</f>
        <v>181</v>
      </c>
      <c r="B206" s="314" t="s">
        <v>2267</v>
      </c>
      <c r="C206" s="315" t="s">
        <v>58</v>
      </c>
      <c r="D206" s="339">
        <v>5</v>
      </c>
      <c r="E206" s="339"/>
      <c r="F206" s="339"/>
      <c r="G206" s="143"/>
    </row>
    <row r="207" spans="1:7" s="1" customFormat="1" ht="47.25" customHeight="1" x14ac:dyDescent="0.25">
      <c r="A207" s="365">
        <f>IF(C207&lt;&gt;"",COUNTIF(C$8:C207,"&lt;&gt;"),"")</f>
        <v>182</v>
      </c>
      <c r="B207" s="314" t="s">
        <v>2268</v>
      </c>
      <c r="C207" s="315" t="s">
        <v>58</v>
      </c>
      <c r="D207" s="339">
        <v>5</v>
      </c>
      <c r="E207" s="339"/>
      <c r="F207" s="339"/>
      <c r="G207" s="143"/>
    </row>
    <row r="208" spans="1:7" s="1" customFormat="1" ht="47.25" customHeight="1" x14ac:dyDescent="0.25">
      <c r="A208" s="365">
        <f>IF(C208&lt;&gt;"",COUNTIF(C$8:C208,"&lt;&gt;"),"")</f>
        <v>183</v>
      </c>
      <c r="B208" s="314" t="s">
        <v>2269</v>
      </c>
      <c r="C208" s="315" t="s">
        <v>19</v>
      </c>
      <c r="D208" s="339">
        <v>174</v>
      </c>
      <c r="E208" s="339"/>
      <c r="F208" s="339"/>
      <c r="G208" s="143"/>
    </row>
    <row r="209" spans="1:7" s="1" customFormat="1" ht="47.25" customHeight="1" x14ac:dyDescent="0.25">
      <c r="A209" s="365" t="str">
        <f>IF(C209&lt;&gt;"",COUNTIF(C$8:C209,"&lt;&gt;"),"")</f>
        <v/>
      </c>
      <c r="B209" s="314" t="s">
        <v>2270</v>
      </c>
      <c r="C209" s="315"/>
      <c r="D209" s="339"/>
      <c r="E209" s="339"/>
      <c r="F209" s="339"/>
      <c r="G209" s="143"/>
    </row>
    <row r="210" spans="1:7" s="1" customFormat="1" ht="47.25" customHeight="1" x14ac:dyDescent="0.25">
      <c r="A210" s="365">
        <f>IF(C210&lt;&gt;"",COUNTIF(C$8:C210,"&lt;&gt;"),"")</f>
        <v>184</v>
      </c>
      <c r="B210" s="314" t="s">
        <v>2271</v>
      </c>
      <c r="C210" s="315" t="s">
        <v>15</v>
      </c>
      <c r="D210" s="339">
        <v>29</v>
      </c>
      <c r="E210" s="339"/>
      <c r="F210" s="339"/>
      <c r="G210" s="143"/>
    </row>
    <row r="211" spans="1:7" s="1" customFormat="1" ht="47.25" customHeight="1" x14ac:dyDescent="0.25">
      <c r="A211" s="365">
        <f>IF(C211&lt;&gt;"",COUNTIF(C$8:C211,"&lt;&gt;"),"")</f>
        <v>185</v>
      </c>
      <c r="B211" s="314" t="s">
        <v>2641</v>
      </c>
      <c r="C211" s="315" t="s">
        <v>15</v>
      </c>
      <c r="D211" s="339">
        <v>42</v>
      </c>
      <c r="E211" s="339"/>
      <c r="F211" s="339"/>
      <c r="G211" s="143"/>
    </row>
    <row r="212" spans="1:7" s="1" customFormat="1" ht="47.25" customHeight="1" x14ac:dyDescent="0.25">
      <c r="A212" s="365">
        <f>IF(C212&lt;&gt;"",COUNTIF(C$8:C212,"&lt;&gt;"),"")</f>
        <v>186</v>
      </c>
      <c r="B212" s="314" t="s">
        <v>2273</v>
      </c>
      <c r="C212" s="315" t="s">
        <v>58</v>
      </c>
      <c r="D212" s="339">
        <v>850</v>
      </c>
      <c r="E212" s="339"/>
      <c r="F212" s="339"/>
      <c r="G212" s="143"/>
    </row>
    <row r="213" spans="1:7" s="1" customFormat="1" ht="47.25" customHeight="1" x14ac:dyDescent="0.25">
      <c r="A213" s="365">
        <f>IF(C213&lt;&gt;"",COUNTIF(C$8:C213,"&lt;&gt;"),"")</f>
        <v>187</v>
      </c>
      <c r="B213" s="314" t="s">
        <v>2267</v>
      </c>
      <c r="C213" s="315" t="s">
        <v>58</v>
      </c>
      <c r="D213" s="339">
        <v>134.4</v>
      </c>
      <c r="E213" s="339"/>
      <c r="F213" s="339"/>
      <c r="G213" s="143"/>
    </row>
    <row r="214" spans="1:7" s="1" customFormat="1" ht="47.25" customHeight="1" x14ac:dyDescent="0.25">
      <c r="A214" s="365">
        <f>IF(C214&lt;&gt;"",COUNTIF(C$8:C214,"&lt;&gt;"),"")</f>
        <v>188</v>
      </c>
      <c r="B214" s="314" t="s">
        <v>2268</v>
      </c>
      <c r="C214" s="315" t="s">
        <v>58</v>
      </c>
      <c r="D214" s="339">
        <v>244.4</v>
      </c>
      <c r="E214" s="339"/>
      <c r="F214" s="339"/>
      <c r="G214" s="143"/>
    </row>
    <row r="215" spans="1:7" s="1" customFormat="1" ht="47.25" customHeight="1" x14ac:dyDescent="0.25">
      <c r="A215" s="365">
        <f>IF(C215&lt;&gt;"",COUNTIF(C$8:C215,"&lt;&gt;"),"")</f>
        <v>189</v>
      </c>
      <c r="B215" s="314" t="s">
        <v>2274</v>
      </c>
      <c r="C215" s="315" t="s">
        <v>58</v>
      </c>
      <c r="D215" s="339">
        <v>78.099999999999994</v>
      </c>
      <c r="E215" s="339"/>
      <c r="F215" s="339"/>
      <c r="G215" s="143"/>
    </row>
    <row r="216" spans="1:7" s="1" customFormat="1" ht="47.25" customHeight="1" x14ac:dyDescent="0.25">
      <c r="A216" s="365">
        <f>IF(C216&lt;&gt;"",COUNTIF(C$8:C216,"&lt;&gt;"),"")</f>
        <v>190</v>
      </c>
      <c r="B216" s="314" t="s">
        <v>2275</v>
      </c>
      <c r="C216" s="315" t="s">
        <v>19</v>
      </c>
      <c r="D216" s="339">
        <v>4</v>
      </c>
      <c r="E216" s="339"/>
      <c r="F216" s="339"/>
      <c r="G216" s="143"/>
    </row>
    <row r="217" spans="1:7" s="1" customFormat="1" ht="47.25" customHeight="1" x14ac:dyDescent="0.25">
      <c r="A217" s="365">
        <f>IF(C217&lt;&gt;"",COUNTIF(C$8:C217,"&lt;&gt;"),"")</f>
        <v>191</v>
      </c>
      <c r="B217" s="314" t="s">
        <v>2276</v>
      </c>
      <c r="C217" s="315" t="s">
        <v>19</v>
      </c>
      <c r="D217" s="339">
        <v>5</v>
      </c>
      <c r="E217" s="339"/>
      <c r="F217" s="339"/>
      <c r="G217" s="143"/>
    </row>
    <row r="218" spans="1:7" s="1" customFormat="1" ht="47.25" customHeight="1" x14ac:dyDescent="0.25">
      <c r="A218" s="365">
        <f>IF(C218&lt;&gt;"",COUNTIF(C$8:C218,"&lt;&gt;"),"")</f>
        <v>192</v>
      </c>
      <c r="B218" s="314" t="s">
        <v>2277</v>
      </c>
      <c r="C218" s="315" t="s">
        <v>19</v>
      </c>
      <c r="D218" s="339">
        <v>2</v>
      </c>
      <c r="E218" s="339"/>
      <c r="F218" s="339"/>
      <c r="G218" s="143"/>
    </row>
    <row r="219" spans="1:7" s="1" customFormat="1" ht="47.25" customHeight="1" x14ac:dyDescent="0.25">
      <c r="A219" s="365" t="str">
        <f>IF(C219&lt;&gt;"",COUNTIF(C$8:C219,"&lt;&gt;"),"")</f>
        <v/>
      </c>
      <c r="B219" s="314" t="s">
        <v>2278</v>
      </c>
      <c r="C219" s="315"/>
      <c r="D219" s="339"/>
      <c r="E219" s="339"/>
      <c r="F219" s="339"/>
      <c r="G219" s="143"/>
    </row>
    <row r="220" spans="1:7" s="1" customFormat="1" ht="47.25" customHeight="1" x14ac:dyDescent="0.25">
      <c r="A220" s="365">
        <f>IF(C220&lt;&gt;"",COUNTIF(C$8:C220,"&lt;&gt;"),"")</f>
        <v>193</v>
      </c>
      <c r="B220" s="314" t="s">
        <v>2279</v>
      </c>
      <c r="C220" s="315" t="s">
        <v>19</v>
      </c>
      <c r="D220" s="339">
        <v>80</v>
      </c>
      <c r="E220" s="339"/>
      <c r="F220" s="339"/>
      <c r="G220" s="143"/>
    </row>
    <row r="221" spans="1:7" s="1" customFormat="1" ht="47.25" customHeight="1" x14ac:dyDescent="0.25">
      <c r="A221" s="365">
        <f>IF(C221&lt;&gt;"",COUNTIF(C$8:C221,"&lt;&gt;"),"")</f>
        <v>194</v>
      </c>
      <c r="B221" s="314" t="s">
        <v>2280</v>
      </c>
      <c r="C221" s="315" t="s">
        <v>42</v>
      </c>
      <c r="D221" s="339">
        <v>323.04000000000002</v>
      </c>
      <c r="E221" s="339"/>
      <c r="F221" s="339"/>
      <c r="G221" s="143"/>
    </row>
    <row r="222" spans="1:7" s="1" customFormat="1" ht="47.25" customHeight="1" x14ac:dyDescent="0.25">
      <c r="A222" s="365">
        <f>IF(C222&lt;&gt;"",COUNTIF(C$8:C222,"&lt;&gt;"),"")</f>
        <v>195</v>
      </c>
      <c r="B222" s="314" t="s">
        <v>2268</v>
      </c>
      <c r="C222" s="315" t="s">
        <v>58</v>
      </c>
      <c r="D222" s="339">
        <v>80</v>
      </c>
      <c r="E222" s="339"/>
      <c r="F222" s="339"/>
      <c r="G222" s="143"/>
    </row>
    <row r="223" spans="1:7" s="1" customFormat="1" ht="47.25" customHeight="1" x14ac:dyDescent="0.25">
      <c r="A223" s="365">
        <f>IF(C223&lt;&gt;"",COUNTIF(C$8:C223,"&lt;&gt;"),"")</f>
        <v>196</v>
      </c>
      <c r="B223" s="314" t="s">
        <v>2266</v>
      </c>
      <c r="C223" s="315" t="s">
        <v>58</v>
      </c>
      <c r="D223" s="339">
        <v>5</v>
      </c>
      <c r="E223" s="339"/>
      <c r="F223" s="339"/>
      <c r="G223" s="143"/>
    </row>
    <row r="224" spans="1:7" s="1" customFormat="1" ht="47.25" customHeight="1" x14ac:dyDescent="0.25">
      <c r="A224" s="365">
        <f>IF(C224&lt;&gt;"",COUNTIF(C$8:C224,"&lt;&gt;"),"")</f>
        <v>197</v>
      </c>
      <c r="B224" s="314" t="s">
        <v>2263</v>
      </c>
      <c r="C224" s="315" t="s">
        <v>58</v>
      </c>
      <c r="D224" s="339">
        <v>5</v>
      </c>
      <c r="E224" s="339"/>
      <c r="F224" s="339"/>
      <c r="G224" s="143"/>
    </row>
    <row r="225" spans="1:7" s="1" customFormat="1" ht="47.25" customHeight="1" x14ac:dyDescent="0.25">
      <c r="A225" s="365">
        <f>IF(C225&lt;&gt;"",COUNTIF(C$8:C225,"&lt;&gt;"),"")</f>
        <v>198</v>
      </c>
      <c r="B225" s="314" t="s">
        <v>2257</v>
      </c>
      <c r="C225" s="315" t="s">
        <v>58</v>
      </c>
      <c r="D225" s="339">
        <v>28</v>
      </c>
      <c r="E225" s="339"/>
      <c r="F225" s="339"/>
      <c r="G225" s="143"/>
    </row>
    <row r="226" spans="1:7" s="1" customFormat="1" ht="16.5" x14ac:dyDescent="0.25">
      <c r="A226" s="365" t="str">
        <f>IF(C226&lt;&gt;"",COUNTIF(C$8:C226,"&lt;&gt;"),"")</f>
        <v/>
      </c>
      <c r="B226" s="314" t="s">
        <v>2233</v>
      </c>
      <c r="C226" s="315"/>
      <c r="D226" s="339"/>
      <c r="E226" s="339"/>
      <c r="F226" s="339"/>
      <c r="G226" s="143"/>
    </row>
    <row r="227" spans="1:7" s="1" customFormat="1" ht="33" x14ac:dyDescent="0.25">
      <c r="A227" s="365">
        <f>IF(C227&lt;&gt;"",COUNTIF(C$8:C227,"&lt;&gt;"),"")</f>
        <v>199</v>
      </c>
      <c r="B227" s="314" t="s">
        <v>2638</v>
      </c>
      <c r="C227" s="315" t="s">
        <v>58</v>
      </c>
      <c r="D227" s="339">
        <v>36.200000000000003</v>
      </c>
      <c r="E227" s="339"/>
      <c r="F227" s="339"/>
      <c r="G227" s="143"/>
    </row>
    <row r="228" spans="1:7" s="1" customFormat="1" ht="33" x14ac:dyDescent="0.25">
      <c r="A228" s="365">
        <f>IF(C228&lt;&gt;"",COUNTIF(C$8:C228,"&lt;&gt;"),"")</f>
        <v>200</v>
      </c>
      <c r="B228" s="314" t="s">
        <v>2254</v>
      </c>
      <c r="C228" s="315" t="s">
        <v>58</v>
      </c>
      <c r="D228" s="339">
        <v>36.200000000000003</v>
      </c>
      <c r="E228" s="339"/>
      <c r="F228" s="339"/>
      <c r="G228" s="143"/>
    </row>
    <row r="229" spans="1:7" s="1" customFormat="1" ht="33" x14ac:dyDescent="0.25">
      <c r="A229" s="365">
        <f>IF(C229&lt;&gt;"",COUNTIF(C$8:C229,"&lt;&gt;"),"")</f>
        <v>201</v>
      </c>
      <c r="B229" s="314" t="s">
        <v>2634</v>
      </c>
      <c r="C229" s="315" t="s">
        <v>27</v>
      </c>
      <c r="D229" s="339">
        <v>1.448</v>
      </c>
      <c r="E229" s="339"/>
      <c r="F229" s="339"/>
      <c r="G229" s="143"/>
    </row>
    <row r="230" spans="1:7" s="1" customFormat="1" ht="33" x14ac:dyDescent="0.25">
      <c r="A230" s="365">
        <f>IF(C230&lt;&gt;"",COUNTIF(C$8:C230,"&lt;&gt;"),"")</f>
        <v>202</v>
      </c>
      <c r="B230" s="314" t="s">
        <v>2165</v>
      </c>
      <c r="C230" s="315" t="s">
        <v>27</v>
      </c>
      <c r="D230" s="339">
        <v>1.448</v>
      </c>
      <c r="E230" s="339"/>
      <c r="F230" s="339"/>
      <c r="G230" s="143"/>
    </row>
    <row r="231" spans="1:7" s="1" customFormat="1" ht="33" x14ac:dyDescent="0.25">
      <c r="A231" s="365">
        <f>IF(C231&lt;&gt;"",COUNTIF(C$8:C231,"&lt;&gt;"),"")</f>
        <v>203</v>
      </c>
      <c r="B231" s="314" t="s">
        <v>2167</v>
      </c>
      <c r="C231" s="315" t="s">
        <v>27</v>
      </c>
      <c r="D231" s="339">
        <v>1.448</v>
      </c>
      <c r="E231" s="339"/>
      <c r="F231" s="339"/>
      <c r="G231" s="143"/>
    </row>
    <row r="232" spans="1:7" s="1" customFormat="1" ht="16.5" x14ac:dyDescent="0.25">
      <c r="A232" s="365" t="str">
        <f>IF(C232&lt;&gt;"",COUNTIF(C$8:C232,"&lt;&gt;"),"")</f>
        <v/>
      </c>
      <c r="B232" s="314" t="s">
        <v>2255</v>
      </c>
      <c r="C232" s="315"/>
      <c r="D232" s="339"/>
      <c r="E232" s="339"/>
      <c r="F232" s="339"/>
      <c r="G232" s="143"/>
    </row>
    <row r="233" spans="1:7" s="1" customFormat="1" ht="33" x14ac:dyDescent="0.25">
      <c r="A233" s="365">
        <f>IF(C233&lt;&gt;"",COUNTIF(C$8:C233,"&lt;&gt;"),"")</f>
        <v>204</v>
      </c>
      <c r="B233" s="314" t="s">
        <v>2286</v>
      </c>
      <c r="C233" s="315" t="s">
        <v>58</v>
      </c>
      <c r="D233" s="339">
        <v>5</v>
      </c>
      <c r="E233" s="339"/>
      <c r="F233" s="339"/>
      <c r="G233" s="143"/>
    </row>
    <row r="234" spans="1:7" s="1" customFormat="1" ht="16.5" x14ac:dyDescent="0.25">
      <c r="A234" s="365">
        <f>IF(C234&lt;&gt;"",COUNTIF(C$8:C234,"&lt;&gt;"),"")</f>
        <v>205</v>
      </c>
      <c r="B234" s="314" t="s">
        <v>2258</v>
      </c>
      <c r="C234" s="315" t="s">
        <v>15</v>
      </c>
      <c r="D234" s="339">
        <v>1</v>
      </c>
      <c r="E234" s="339"/>
      <c r="F234" s="339"/>
      <c r="G234" s="143"/>
    </row>
    <row r="235" spans="1:7" s="1" customFormat="1" ht="16.5" x14ac:dyDescent="0.25">
      <c r="A235" s="365">
        <f>IF(C235&lt;&gt;"",COUNTIF(C$8:C235,"&lt;&gt;"),"")</f>
        <v>206</v>
      </c>
      <c r="B235" s="314" t="s">
        <v>2262</v>
      </c>
      <c r="C235" s="315" t="s">
        <v>58</v>
      </c>
      <c r="D235" s="339">
        <v>307.89</v>
      </c>
      <c r="E235" s="339"/>
      <c r="F235" s="339"/>
      <c r="G235" s="143"/>
    </row>
    <row r="236" spans="1:7" s="1" customFormat="1" ht="16.5" x14ac:dyDescent="0.25">
      <c r="A236" s="365">
        <f>IF(C236&lt;&gt;"",COUNTIF(C$8:C236,"&lt;&gt;"),"")</f>
        <v>207</v>
      </c>
      <c r="B236" s="314" t="s">
        <v>2267</v>
      </c>
      <c r="C236" s="315" t="s">
        <v>58</v>
      </c>
      <c r="D236" s="339">
        <v>7.8</v>
      </c>
      <c r="E236" s="339"/>
      <c r="F236" s="339"/>
      <c r="G236" s="143"/>
    </row>
    <row r="237" spans="1:7" s="1" customFormat="1" ht="16.5" x14ac:dyDescent="0.25">
      <c r="A237" s="365">
        <f>IF(C237&lt;&gt;"",COUNTIF(C$8:C237,"&lt;&gt;"),"")</f>
        <v>208</v>
      </c>
      <c r="B237" s="314" t="s">
        <v>2268</v>
      </c>
      <c r="C237" s="315" t="s">
        <v>58</v>
      </c>
      <c r="D237" s="339">
        <v>62.4</v>
      </c>
      <c r="E237" s="339"/>
      <c r="F237" s="339"/>
      <c r="G237" s="143"/>
    </row>
    <row r="238" spans="1:7" s="1" customFormat="1" ht="33" x14ac:dyDescent="0.25">
      <c r="A238" s="365">
        <f>IF(C238&lt;&gt;"",COUNTIF(C$8:C238,"&lt;&gt;"),"")</f>
        <v>209</v>
      </c>
      <c r="B238" s="314" t="s">
        <v>2269</v>
      </c>
      <c r="C238" s="315" t="s">
        <v>19</v>
      </c>
      <c r="D238" s="339">
        <v>5</v>
      </c>
      <c r="E238" s="339"/>
      <c r="F238" s="339"/>
      <c r="G238" s="143"/>
    </row>
    <row r="239" spans="1:7" s="1" customFormat="1" ht="16.5" x14ac:dyDescent="0.25">
      <c r="A239" s="365" t="str">
        <f>IF(C239&lt;&gt;"",COUNTIF(C$8:C239,"&lt;&gt;"),"")</f>
        <v/>
      </c>
      <c r="B239" s="314" t="s">
        <v>2270</v>
      </c>
      <c r="C239" s="315"/>
      <c r="D239" s="339"/>
      <c r="E239" s="339"/>
      <c r="F239" s="339"/>
      <c r="G239" s="143"/>
    </row>
    <row r="240" spans="1:7" s="1" customFormat="1" ht="16.5" x14ac:dyDescent="0.25">
      <c r="A240" s="365">
        <f>IF(C240&lt;&gt;"",COUNTIF(C$8:C240,"&lt;&gt;"),"")</f>
        <v>210</v>
      </c>
      <c r="B240" s="314" t="s">
        <v>2287</v>
      </c>
      <c r="C240" s="315" t="s">
        <v>15</v>
      </c>
      <c r="D240" s="339">
        <v>32</v>
      </c>
      <c r="E240" s="339"/>
      <c r="F240" s="339"/>
      <c r="G240" s="143"/>
    </row>
    <row r="241" spans="1:7" s="1" customFormat="1" ht="16.5" x14ac:dyDescent="0.25">
      <c r="A241" s="365">
        <f>IF(C241&lt;&gt;"",COUNTIF(C$8:C241,"&lt;&gt;"),"")</f>
        <v>211</v>
      </c>
      <c r="B241" s="314" t="s">
        <v>2288</v>
      </c>
      <c r="C241" s="315" t="s">
        <v>15</v>
      </c>
      <c r="D241" s="339">
        <v>14</v>
      </c>
      <c r="E241" s="339"/>
      <c r="F241" s="339"/>
      <c r="G241" s="143"/>
    </row>
    <row r="242" spans="1:7" s="1" customFormat="1" ht="16.5" x14ac:dyDescent="0.25">
      <c r="A242" s="365">
        <f>IF(C242&lt;&gt;"",COUNTIF(C$8:C242,"&lt;&gt;"),"")</f>
        <v>212</v>
      </c>
      <c r="B242" s="314" t="s">
        <v>2273</v>
      </c>
      <c r="C242" s="315" t="s">
        <v>58</v>
      </c>
      <c r="D242" s="339">
        <v>914.4</v>
      </c>
      <c r="E242" s="339"/>
      <c r="F242" s="339"/>
      <c r="G242" s="143"/>
    </row>
    <row r="243" spans="1:7" s="1" customFormat="1" ht="16.5" x14ac:dyDescent="0.25">
      <c r="A243" s="365">
        <f>IF(C243&lt;&gt;"",COUNTIF(C$8:C243,"&lt;&gt;"),"")</f>
        <v>213</v>
      </c>
      <c r="B243" s="314" t="s">
        <v>2267</v>
      </c>
      <c r="C243" s="315" t="s">
        <v>58</v>
      </c>
      <c r="D243" s="339">
        <v>16</v>
      </c>
      <c r="E243" s="339"/>
      <c r="F243" s="339"/>
      <c r="G243" s="143"/>
    </row>
    <row r="244" spans="1:7" s="1" customFormat="1" ht="16.5" x14ac:dyDescent="0.25">
      <c r="A244" s="365">
        <f>IF(C244&lt;&gt;"",COUNTIF(C$8:C244,"&lt;&gt;"),"")</f>
        <v>214</v>
      </c>
      <c r="B244" s="314" t="s">
        <v>2268</v>
      </c>
      <c r="C244" s="315" t="s">
        <v>58</v>
      </c>
      <c r="D244" s="339">
        <v>244</v>
      </c>
      <c r="E244" s="339"/>
      <c r="F244" s="339"/>
      <c r="G244" s="143"/>
    </row>
    <row r="245" spans="1:7" s="1" customFormat="1" ht="16.5" x14ac:dyDescent="0.25">
      <c r="A245" s="365">
        <f>IF(C245&lt;&gt;"",COUNTIF(C$8:C245,"&lt;&gt;"),"")</f>
        <v>215</v>
      </c>
      <c r="B245" s="314" t="s">
        <v>2274</v>
      </c>
      <c r="C245" s="315" t="s">
        <v>58</v>
      </c>
      <c r="D245" s="339">
        <v>50.6</v>
      </c>
      <c r="E245" s="339"/>
      <c r="F245" s="339"/>
      <c r="G245" s="143"/>
    </row>
    <row r="246" spans="1:7" s="1" customFormat="1" ht="16.5" x14ac:dyDescent="0.25">
      <c r="A246" s="365">
        <f>IF(C246&lt;&gt;"",COUNTIF(C$8:C246,"&lt;&gt;"),"")</f>
        <v>216</v>
      </c>
      <c r="B246" s="314" t="s">
        <v>2276</v>
      </c>
      <c r="C246" s="315" t="s">
        <v>19</v>
      </c>
      <c r="D246" s="339">
        <v>2</v>
      </c>
      <c r="E246" s="339"/>
      <c r="F246" s="339"/>
      <c r="G246" s="143"/>
    </row>
    <row r="247" spans="1:7" s="1" customFormat="1" ht="16.5" x14ac:dyDescent="0.25">
      <c r="A247" s="365" t="str">
        <f>IF(C247&lt;&gt;"",COUNTIF(C$8:C247,"&lt;&gt;"),"")</f>
        <v/>
      </c>
      <c r="B247" s="314" t="s">
        <v>2278</v>
      </c>
      <c r="C247" s="315"/>
      <c r="D247" s="339"/>
      <c r="E247" s="339"/>
      <c r="F247" s="339"/>
      <c r="G247" s="143"/>
    </row>
    <row r="248" spans="1:7" s="1" customFormat="1" ht="16.5" x14ac:dyDescent="0.25">
      <c r="A248" s="365">
        <f>IF(C248&lt;&gt;"",COUNTIF(C$8:C248,"&lt;&gt;"),"")</f>
        <v>217</v>
      </c>
      <c r="B248" s="314" t="s">
        <v>2289</v>
      </c>
      <c r="C248" s="315" t="s">
        <v>19</v>
      </c>
      <c r="D248" s="339">
        <v>1</v>
      </c>
      <c r="E248" s="339"/>
      <c r="F248" s="339"/>
      <c r="G248" s="143"/>
    </row>
    <row r="249" spans="1:7" s="1" customFormat="1" ht="16.5" x14ac:dyDescent="0.25">
      <c r="A249" s="365">
        <f>IF(C249&lt;&gt;"",COUNTIF(C$8:C249,"&lt;&gt;"),"")</f>
        <v>218</v>
      </c>
      <c r="B249" s="314" t="s">
        <v>2279</v>
      </c>
      <c r="C249" s="315" t="s">
        <v>19</v>
      </c>
      <c r="D249" s="339">
        <v>1</v>
      </c>
      <c r="E249" s="339"/>
      <c r="F249" s="339"/>
      <c r="G249" s="143"/>
    </row>
    <row r="250" spans="1:7" s="1" customFormat="1" ht="16.5" x14ac:dyDescent="0.25">
      <c r="A250" s="365">
        <f>IF(C250&lt;&gt;"",COUNTIF(C$8:C250,"&lt;&gt;"),"")</f>
        <v>219</v>
      </c>
      <c r="B250" s="314" t="s">
        <v>2280</v>
      </c>
      <c r="C250" s="315" t="s">
        <v>42</v>
      </c>
      <c r="D250" s="339">
        <v>15.180000000000001</v>
      </c>
      <c r="E250" s="339"/>
      <c r="F250" s="339"/>
      <c r="G250" s="143"/>
    </row>
    <row r="251" spans="1:7" s="1" customFormat="1" ht="16.5" x14ac:dyDescent="0.25">
      <c r="A251" s="365">
        <f>IF(C251&lt;&gt;"",COUNTIF(C$8:C251,"&lt;&gt;"),"")</f>
        <v>220</v>
      </c>
      <c r="B251" s="314" t="s">
        <v>2263</v>
      </c>
      <c r="C251" s="315" t="s">
        <v>58</v>
      </c>
      <c r="D251" s="339">
        <v>7.4</v>
      </c>
      <c r="E251" s="339"/>
      <c r="F251" s="339"/>
      <c r="G251" s="143"/>
    </row>
    <row r="252" spans="1:7" s="1" customFormat="1" ht="16.5" x14ac:dyDescent="0.25">
      <c r="A252" s="365" t="str">
        <f>IF(C252&lt;&gt;"",COUNTIF(C$8:C252,"&lt;&gt;"),"")</f>
        <v/>
      </c>
      <c r="B252" s="320" t="s">
        <v>2234</v>
      </c>
      <c r="C252" s="315"/>
      <c r="D252" s="316"/>
      <c r="E252" s="316"/>
      <c r="F252" s="316"/>
      <c r="G252" s="143"/>
    </row>
    <row r="253" spans="1:7" s="1" customFormat="1" ht="33" x14ac:dyDescent="0.25">
      <c r="A253" s="365">
        <f>IF(C253&lt;&gt;"",COUNTIF(C$8:C253,"&lt;&gt;"),"")</f>
        <v>221</v>
      </c>
      <c r="B253" s="314" t="s">
        <v>2254</v>
      </c>
      <c r="C253" s="315" t="s">
        <v>58</v>
      </c>
      <c r="D253" s="316">
        <v>12.8</v>
      </c>
      <c r="E253" s="316"/>
      <c r="F253" s="316"/>
      <c r="G253" s="143"/>
    </row>
    <row r="254" spans="1:7" s="1" customFormat="1" ht="33" x14ac:dyDescent="0.25">
      <c r="A254" s="365">
        <f>IF(C254&lt;&gt;"",COUNTIF(C$8:C254,"&lt;&gt;"),"")</f>
        <v>222</v>
      </c>
      <c r="B254" s="314" t="s">
        <v>2634</v>
      </c>
      <c r="C254" s="315" t="s">
        <v>27</v>
      </c>
      <c r="D254" s="316">
        <v>0.51200000000000001</v>
      </c>
      <c r="E254" s="316"/>
      <c r="F254" s="316"/>
      <c r="G254" s="143"/>
    </row>
    <row r="255" spans="1:7" s="1" customFormat="1" ht="33" x14ac:dyDescent="0.25">
      <c r="A255" s="365">
        <f>IF(C255&lt;&gt;"",COUNTIF(C$8:C255,"&lt;&gt;"),"")</f>
        <v>223</v>
      </c>
      <c r="B255" s="314" t="s">
        <v>2165</v>
      </c>
      <c r="C255" s="315" t="s">
        <v>27</v>
      </c>
      <c r="D255" s="316">
        <v>0.51200000000000001</v>
      </c>
      <c r="E255" s="316"/>
      <c r="F255" s="316"/>
      <c r="G255" s="143"/>
    </row>
    <row r="256" spans="1:7" s="1" customFormat="1" ht="33" x14ac:dyDescent="0.25">
      <c r="A256" s="365">
        <f>IF(C256&lt;&gt;"",COUNTIF(C$8:C256,"&lt;&gt;"),"")</f>
        <v>224</v>
      </c>
      <c r="B256" s="314" t="s">
        <v>2167</v>
      </c>
      <c r="C256" s="315" t="s">
        <v>27</v>
      </c>
      <c r="D256" s="316">
        <v>0.51200000000000001</v>
      </c>
      <c r="E256" s="316"/>
      <c r="F256" s="316"/>
      <c r="G256" s="143"/>
    </row>
    <row r="257" spans="1:7" s="1" customFormat="1" ht="16.5" x14ac:dyDescent="0.25">
      <c r="A257" s="365" t="str">
        <f>IF(C257&lt;&gt;"",COUNTIF(C$8:C257,"&lt;&gt;"),"")</f>
        <v/>
      </c>
      <c r="B257" s="320" t="s">
        <v>2270</v>
      </c>
      <c r="C257" s="315"/>
      <c r="D257" s="316"/>
      <c r="E257" s="316"/>
      <c r="F257" s="316"/>
      <c r="G257" s="143"/>
    </row>
    <row r="258" spans="1:7" s="1" customFormat="1" ht="16.5" x14ac:dyDescent="0.25">
      <c r="A258" s="365">
        <f>IF(C258&lt;&gt;"",COUNTIF(C$8:C258,"&lt;&gt;"),"")</f>
        <v>225</v>
      </c>
      <c r="B258" s="314" t="s">
        <v>2287</v>
      </c>
      <c r="C258" s="315" t="s">
        <v>15</v>
      </c>
      <c r="D258" s="316">
        <v>32</v>
      </c>
      <c r="E258" s="316"/>
      <c r="F258" s="316"/>
      <c r="G258" s="143"/>
    </row>
    <row r="259" spans="1:7" s="1" customFormat="1" ht="16.5" x14ac:dyDescent="0.25">
      <c r="A259" s="365">
        <f>IF(C259&lt;&gt;"",COUNTIF(C$8:C259,"&lt;&gt;"),"")</f>
        <v>226</v>
      </c>
      <c r="B259" s="314" t="s">
        <v>2290</v>
      </c>
      <c r="C259" s="315" t="s">
        <v>58</v>
      </c>
      <c r="D259" s="316">
        <v>40</v>
      </c>
      <c r="E259" s="316"/>
      <c r="F259" s="316"/>
      <c r="G259" s="143"/>
    </row>
    <row r="260" spans="1:7" s="1" customFormat="1" ht="16.5" x14ac:dyDescent="0.25">
      <c r="A260" s="365">
        <f>IF(C260&lt;&gt;"",COUNTIF(C$8:C260,"&lt;&gt;"),"")</f>
        <v>227</v>
      </c>
      <c r="B260" s="314" t="s">
        <v>2291</v>
      </c>
      <c r="C260" s="315" t="s">
        <v>15</v>
      </c>
      <c r="D260" s="316">
        <v>3</v>
      </c>
      <c r="E260" s="316"/>
      <c r="F260" s="316"/>
      <c r="G260" s="143"/>
    </row>
    <row r="261" spans="1:7" s="1" customFormat="1" ht="16.5" x14ac:dyDescent="0.25">
      <c r="A261" s="365">
        <f>IF(C261&lt;&gt;"",COUNTIF(C$8:C261,"&lt;&gt;"),"")</f>
        <v>228</v>
      </c>
      <c r="B261" s="314" t="s">
        <v>2273</v>
      </c>
      <c r="C261" s="315" t="s">
        <v>58</v>
      </c>
      <c r="D261" s="316">
        <v>505.44</v>
      </c>
      <c r="E261" s="316"/>
      <c r="F261" s="316"/>
      <c r="G261" s="143"/>
    </row>
    <row r="262" spans="1:7" s="1" customFormat="1" ht="16.5" x14ac:dyDescent="0.25">
      <c r="A262" s="365">
        <f>IF(C262&lt;&gt;"",COUNTIF(C$8:C262,"&lt;&gt;"),"")</f>
        <v>229</v>
      </c>
      <c r="B262" s="314" t="s">
        <v>2267</v>
      </c>
      <c r="C262" s="315" t="s">
        <v>58</v>
      </c>
      <c r="D262" s="316">
        <v>12.8</v>
      </c>
      <c r="E262" s="316"/>
      <c r="F262" s="316"/>
      <c r="G262" s="143"/>
    </row>
    <row r="263" spans="1:7" s="1" customFormat="1" ht="16.5" x14ac:dyDescent="0.25">
      <c r="A263" s="365">
        <f>IF(C263&lt;&gt;"",COUNTIF(C$8:C263,"&lt;&gt;"),"")</f>
        <v>230</v>
      </c>
      <c r="B263" s="314" t="s">
        <v>2268</v>
      </c>
      <c r="C263" s="315" t="s">
        <v>58</v>
      </c>
      <c r="D263" s="316">
        <v>127.6</v>
      </c>
      <c r="E263" s="316"/>
      <c r="F263" s="316"/>
      <c r="G263" s="143"/>
    </row>
    <row r="264" spans="1:7" s="1" customFormat="1" ht="16.5" x14ac:dyDescent="0.25">
      <c r="A264" s="365">
        <f>IF(C264&lt;&gt;"",COUNTIF(C$8:C264,"&lt;&gt;"),"")</f>
        <v>231</v>
      </c>
      <c r="B264" s="314" t="s">
        <v>2274</v>
      </c>
      <c r="C264" s="315" t="s">
        <v>58</v>
      </c>
      <c r="D264" s="316">
        <v>79.2</v>
      </c>
      <c r="E264" s="316"/>
      <c r="F264" s="316"/>
      <c r="G264" s="143"/>
    </row>
    <row r="265" spans="1:7" s="1" customFormat="1" ht="16.5" x14ac:dyDescent="0.25">
      <c r="A265" s="365">
        <f>IF(C265&lt;&gt;"",COUNTIF(C$8:C265,"&lt;&gt;"),"")</f>
        <v>232</v>
      </c>
      <c r="B265" s="314" t="s">
        <v>2277</v>
      </c>
      <c r="C265" s="315" t="s">
        <v>19</v>
      </c>
      <c r="D265" s="316">
        <v>1</v>
      </c>
      <c r="E265" s="316"/>
      <c r="F265" s="316"/>
      <c r="G265" s="143"/>
    </row>
    <row r="266" spans="1:7" s="1" customFormat="1" ht="16.5" x14ac:dyDescent="0.25">
      <c r="A266" s="365" t="str">
        <f>IF(C266&lt;&gt;"",COUNTIF(C$8:C266,"&lt;&gt;"),"")</f>
        <v/>
      </c>
      <c r="B266" s="314" t="s">
        <v>2235</v>
      </c>
      <c r="C266" s="315"/>
      <c r="D266" s="316"/>
      <c r="E266" s="316"/>
      <c r="F266" s="316"/>
      <c r="G266" s="143"/>
    </row>
    <row r="267" spans="1:7" s="1" customFormat="1" ht="33" x14ac:dyDescent="0.25">
      <c r="A267" s="365">
        <f>IF(C267&lt;&gt;"",COUNTIF(C$8:C267,"&lt;&gt;"),"")</f>
        <v>233</v>
      </c>
      <c r="B267" s="314" t="s">
        <v>2638</v>
      </c>
      <c r="C267" s="315" t="s">
        <v>58</v>
      </c>
      <c r="D267" s="316">
        <v>26</v>
      </c>
      <c r="E267" s="316"/>
      <c r="F267" s="316"/>
      <c r="G267" s="143"/>
    </row>
    <row r="268" spans="1:7" s="1" customFormat="1" ht="33" x14ac:dyDescent="0.25">
      <c r="A268" s="365">
        <f>IF(C268&lt;&gt;"",COUNTIF(C$8:C268,"&lt;&gt;"),"")</f>
        <v>234</v>
      </c>
      <c r="B268" s="314" t="s">
        <v>2254</v>
      </c>
      <c r="C268" s="315" t="s">
        <v>58</v>
      </c>
      <c r="D268" s="316">
        <v>26</v>
      </c>
      <c r="E268" s="316"/>
      <c r="F268" s="316"/>
      <c r="G268" s="143"/>
    </row>
    <row r="269" spans="1:7" s="1" customFormat="1" ht="33" x14ac:dyDescent="0.25">
      <c r="A269" s="365">
        <f>IF(C269&lt;&gt;"",COUNTIF(C$8:C269,"&lt;&gt;"),"")</f>
        <v>235</v>
      </c>
      <c r="B269" s="314" t="s">
        <v>2634</v>
      </c>
      <c r="C269" s="315" t="s">
        <v>27</v>
      </c>
      <c r="D269" s="316">
        <v>1.04</v>
      </c>
      <c r="E269" s="316"/>
      <c r="F269" s="316"/>
      <c r="G269" s="143"/>
    </row>
    <row r="270" spans="1:7" s="1" customFormat="1" ht="33" x14ac:dyDescent="0.25">
      <c r="A270" s="365">
        <f>IF(C270&lt;&gt;"",COUNTIF(C$8:C270,"&lt;&gt;"),"")</f>
        <v>236</v>
      </c>
      <c r="B270" s="314" t="s">
        <v>2165</v>
      </c>
      <c r="C270" s="315" t="s">
        <v>27</v>
      </c>
      <c r="D270" s="316">
        <v>1.04</v>
      </c>
      <c r="E270" s="316"/>
      <c r="F270" s="316"/>
      <c r="G270" s="143"/>
    </row>
    <row r="271" spans="1:7" s="1" customFormat="1" ht="33" x14ac:dyDescent="0.25">
      <c r="A271" s="365">
        <f>IF(C271&lt;&gt;"",COUNTIF(C$8:C271,"&lt;&gt;"),"")</f>
        <v>237</v>
      </c>
      <c r="B271" s="314" t="s">
        <v>2167</v>
      </c>
      <c r="C271" s="315" t="s">
        <v>27</v>
      </c>
      <c r="D271" s="316">
        <v>1.04</v>
      </c>
      <c r="E271" s="316"/>
      <c r="F271" s="316"/>
      <c r="G271" s="143"/>
    </row>
    <row r="272" spans="1:7" s="1" customFormat="1" ht="16.5" x14ac:dyDescent="0.25">
      <c r="A272" s="365" t="str">
        <f>IF(C272&lt;&gt;"",COUNTIF(C$8:C272,"&lt;&gt;"),"")</f>
        <v/>
      </c>
      <c r="B272" s="314" t="s">
        <v>2255</v>
      </c>
      <c r="C272" s="315"/>
      <c r="D272" s="316"/>
      <c r="E272" s="316"/>
      <c r="F272" s="316"/>
      <c r="G272" s="143"/>
    </row>
    <row r="273" spans="1:7" s="1" customFormat="1" ht="16.5" x14ac:dyDescent="0.25">
      <c r="A273" s="365">
        <f>IF(C273&lt;&gt;"",COUNTIF(C$8:C273,"&lt;&gt;"),"")</f>
        <v>238</v>
      </c>
      <c r="B273" s="314" t="s">
        <v>2642</v>
      </c>
      <c r="C273" s="315" t="s">
        <v>23</v>
      </c>
      <c r="D273" s="316">
        <v>1</v>
      </c>
      <c r="E273" s="316"/>
      <c r="F273" s="316"/>
      <c r="G273" s="143"/>
    </row>
    <row r="274" spans="1:7" s="1" customFormat="1" ht="33" x14ac:dyDescent="0.25">
      <c r="A274" s="365">
        <f>IF(C274&lt;&gt;"",COUNTIF(C$8:C274,"&lt;&gt;"),"")</f>
        <v>239</v>
      </c>
      <c r="B274" s="314" t="s">
        <v>2286</v>
      </c>
      <c r="C274" s="315" t="s">
        <v>58</v>
      </c>
      <c r="D274" s="316">
        <v>5</v>
      </c>
      <c r="E274" s="316"/>
      <c r="F274" s="316"/>
      <c r="G274" s="143"/>
    </row>
    <row r="275" spans="1:7" s="1" customFormat="1" ht="16.5" x14ac:dyDescent="0.25">
      <c r="A275" s="365">
        <f>IF(C275&lt;&gt;"",COUNTIF(C$8:C275,"&lt;&gt;"),"")</f>
        <v>240</v>
      </c>
      <c r="B275" s="314" t="s">
        <v>2258</v>
      </c>
      <c r="C275" s="315" t="s">
        <v>15</v>
      </c>
      <c r="D275" s="316">
        <v>1</v>
      </c>
      <c r="E275" s="316"/>
      <c r="F275" s="316"/>
      <c r="G275" s="143"/>
    </row>
    <row r="276" spans="1:7" s="1" customFormat="1" ht="16.5" x14ac:dyDescent="0.25">
      <c r="A276" s="365">
        <f>IF(C276&lt;&gt;"",COUNTIF(C$8:C276,"&lt;&gt;"),"")</f>
        <v>241</v>
      </c>
      <c r="B276" s="314" t="s">
        <v>2293</v>
      </c>
      <c r="C276" s="315" t="s">
        <v>58</v>
      </c>
      <c r="D276" s="316">
        <v>34.9</v>
      </c>
      <c r="E276" s="316"/>
      <c r="F276" s="316"/>
      <c r="G276" s="143"/>
    </row>
    <row r="277" spans="1:7" s="1" customFormat="1" ht="16.5" x14ac:dyDescent="0.25">
      <c r="A277" s="365">
        <f>IF(C277&lt;&gt;"",COUNTIF(C$8:C277,"&lt;&gt;"),"")</f>
        <v>242</v>
      </c>
      <c r="B277" s="314" t="s">
        <v>2294</v>
      </c>
      <c r="C277" s="315" t="s">
        <v>58</v>
      </c>
      <c r="D277" s="316">
        <v>34.9</v>
      </c>
      <c r="E277" s="316"/>
      <c r="F277" s="316"/>
      <c r="G277" s="143"/>
    </row>
    <row r="278" spans="1:7" s="1" customFormat="1" ht="16.5" x14ac:dyDescent="0.25">
      <c r="A278" s="365">
        <f>IF(C278&lt;&gt;"",COUNTIF(C$8:C278,"&lt;&gt;"),"")</f>
        <v>243</v>
      </c>
      <c r="B278" s="314" t="s">
        <v>2262</v>
      </c>
      <c r="C278" s="315" t="s">
        <v>58</v>
      </c>
      <c r="D278" s="316">
        <v>190.7</v>
      </c>
      <c r="E278" s="316"/>
      <c r="F278" s="316"/>
      <c r="G278" s="143"/>
    </row>
    <row r="279" spans="1:7" s="1" customFormat="1" ht="16.5" x14ac:dyDescent="0.25">
      <c r="A279" s="365">
        <f>IF(C279&lt;&gt;"",COUNTIF(C$8:C279,"&lt;&gt;"),"")</f>
        <v>244</v>
      </c>
      <c r="B279" s="314" t="s">
        <v>2267</v>
      </c>
      <c r="C279" s="315" t="s">
        <v>58</v>
      </c>
      <c r="D279" s="316">
        <v>16.399999999999999</v>
      </c>
      <c r="E279" s="316"/>
      <c r="F279" s="316"/>
      <c r="G279" s="143"/>
    </row>
    <row r="280" spans="1:7" s="1" customFormat="1" ht="16.5" x14ac:dyDescent="0.25">
      <c r="A280" s="365">
        <f>IF(C280&lt;&gt;"",COUNTIF(C$8:C280,"&lt;&gt;"),"")</f>
        <v>245</v>
      </c>
      <c r="B280" s="314" t="s">
        <v>2268</v>
      </c>
      <c r="C280" s="315" t="s">
        <v>58</v>
      </c>
      <c r="D280" s="316">
        <v>32.4</v>
      </c>
      <c r="E280" s="316"/>
      <c r="F280" s="316"/>
      <c r="G280" s="143"/>
    </row>
    <row r="281" spans="1:7" s="1" customFormat="1" ht="33" x14ac:dyDescent="0.25">
      <c r="A281" s="365">
        <f>IF(C281&lt;&gt;"",COUNTIF(C$8:C281,"&lt;&gt;"),"")</f>
        <v>246</v>
      </c>
      <c r="B281" s="314" t="s">
        <v>2269</v>
      </c>
      <c r="C281" s="315" t="s">
        <v>19</v>
      </c>
      <c r="D281" s="316">
        <v>7</v>
      </c>
      <c r="E281" s="316"/>
      <c r="F281" s="316"/>
      <c r="G281" s="143"/>
    </row>
    <row r="282" spans="1:7" s="1" customFormat="1" ht="16.5" x14ac:dyDescent="0.25">
      <c r="A282" s="365" t="str">
        <f>IF(C282&lt;&gt;"",COUNTIF(C$8:C282,"&lt;&gt;"),"")</f>
        <v/>
      </c>
      <c r="B282" s="314" t="s">
        <v>2270</v>
      </c>
      <c r="C282" s="315"/>
      <c r="D282" s="316"/>
      <c r="E282" s="316"/>
      <c r="F282" s="316"/>
      <c r="G282" s="143"/>
    </row>
    <row r="283" spans="1:7" s="1" customFormat="1" ht="16.5" x14ac:dyDescent="0.25">
      <c r="A283" s="365">
        <f>IF(C283&lt;&gt;"",COUNTIF(C$8:C283,"&lt;&gt;"),"")</f>
        <v>247</v>
      </c>
      <c r="B283" s="314" t="s">
        <v>2288</v>
      </c>
      <c r="C283" s="315" t="s">
        <v>15</v>
      </c>
      <c r="D283" s="316">
        <v>12</v>
      </c>
      <c r="E283" s="316"/>
      <c r="F283" s="316"/>
      <c r="G283" s="143"/>
    </row>
    <row r="284" spans="1:7" s="1" customFormat="1" ht="33" x14ac:dyDescent="0.25">
      <c r="A284" s="365">
        <f>IF(C284&lt;&gt;"",COUNTIF(C$8:C284,"&lt;&gt;"),"")</f>
        <v>248</v>
      </c>
      <c r="B284" s="314" t="s">
        <v>2295</v>
      </c>
      <c r="C284" s="315" t="s">
        <v>15</v>
      </c>
      <c r="D284" s="316">
        <v>5</v>
      </c>
      <c r="E284" s="316"/>
      <c r="F284" s="316"/>
      <c r="G284" s="143"/>
    </row>
    <row r="285" spans="1:7" s="1" customFormat="1" ht="16.5" x14ac:dyDescent="0.25">
      <c r="A285" s="365">
        <f>IF(C285&lt;&gt;"",COUNTIF(C$8:C285,"&lt;&gt;"),"")</f>
        <v>249</v>
      </c>
      <c r="B285" s="314" t="s">
        <v>2290</v>
      </c>
      <c r="C285" s="315" t="s">
        <v>58</v>
      </c>
      <c r="D285" s="316">
        <v>48</v>
      </c>
      <c r="E285" s="316"/>
      <c r="F285" s="316"/>
      <c r="G285" s="143"/>
    </row>
    <row r="286" spans="1:7" s="1" customFormat="1" ht="16.5" x14ac:dyDescent="0.25">
      <c r="A286" s="365">
        <f>IF(C286&lt;&gt;"",COUNTIF(C$8:C286,"&lt;&gt;"),"")</f>
        <v>250</v>
      </c>
      <c r="B286" s="314" t="s">
        <v>2291</v>
      </c>
      <c r="C286" s="315" t="s">
        <v>15</v>
      </c>
      <c r="D286" s="316">
        <v>3</v>
      </c>
      <c r="E286" s="316"/>
      <c r="F286" s="316"/>
      <c r="G286" s="143"/>
    </row>
    <row r="287" spans="1:7" s="1" customFormat="1" ht="16.5" x14ac:dyDescent="0.25">
      <c r="A287" s="365">
        <f>IF(C287&lt;&gt;"",COUNTIF(C$8:C287,"&lt;&gt;"),"")</f>
        <v>251</v>
      </c>
      <c r="B287" s="314" t="s">
        <v>2273</v>
      </c>
      <c r="C287" s="315" t="s">
        <v>58</v>
      </c>
      <c r="D287" s="316">
        <v>256</v>
      </c>
      <c r="E287" s="316"/>
      <c r="F287" s="316"/>
      <c r="G287" s="143"/>
    </row>
    <row r="288" spans="1:7" s="1" customFormat="1" ht="16.5" x14ac:dyDescent="0.25">
      <c r="A288" s="365">
        <f>IF(C288&lt;&gt;"",COUNTIF(C$8:C288,"&lt;&gt;"),"")</f>
        <v>252</v>
      </c>
      <c r="B288" s="314" t="s">
        <v>2267</v>
      </c>
      <c r="C288" s="315" t="s">
        <v>58</v>
      </c>
      <c r="D288" s="316">
        <v>9.6</v>
      </c>
      <c r="E288" s="316"/>
      <c r="F288" s="316"/>
      <c r="G288" s="143"/>
    </row>
    <row r="289" spans="1:7" s="1" customFormat="1" ht="16.5" x14ac:dyDescent="0.25">
      <c r="A289" s="365">
        <f>IF(C289&lt;&gt;"",COUNTIF(C$8:C289,"&lt;&gt;"),"")</f>
        <v>253</v>
      </c>
      <c r="B289" s="314" t="s">
        <v>2268</v>
      </c>
      <c r="C289" s="315" t="s">
        <v>58</v>
      </c>
      <c r="D289" s="316">
        <v>244.4</v>
      </c>
      <c r="E289" s="316"/>
      <c r="F289" s="316"/>
      <c r="G289" s="143"/>
    </row>
    <row r="290" spans="1:7" s="1" customFormat="1" ht="16.5" x14ac:dyDescent="0.25">
      <c r="A290" s="365">
        <f>IF(C290&lt;&gt;"",COUNTIF(C$8:C290,"&lt;&gt;"),"")</f>
        <v>254</v>
      </c>
      <c r="B290" s="314" t="s">
        <v>2274</v>
      </c>
      <c r="C290" s="315" t="s">
        <v>58</v>
      </c>
      <c r="D290" s="316">
        <v>71.5</v>
      </c>
      <c r="E290" s="316"/>
      <c r="F290" s="316"/>
      <c r="G290" s="143"/>
    </row>
    <row r="291" spans="1:7" s="1" customFormat="1" ht="16.5" x14ac:dyDescent="0.25">
      <c r="A291" s="365">
        <f>IF(C291&lt;&gt;"",COUNTIF(C$8:C291,"&lt;&gt;"),"")</f>
        <v>255</v>
      </c>
      <c r="B291" s="314" t="s">
        <v>2277</v>
      </c>
      <c r="C291" s="315" t="s">
        <v>19</v>
      </c>
      <c r="D291" s="316">
        <v>1</v>
      </c>
      <c r="E291" s="316"/>
      <c r="F291" s="316"/>
      <c r="G291" s="143"/>
    </row>
    <row r="292" spans="1:7" s="1" customFormat="1" ht="16.5" x14ac:dyDescent="0.25">
      <c r="A292" s="365" t="str">
        <f>IF(C292&lt;&gt;"",COUNTIF(C$8:C292,"&lt;&gt;"),"")</f>
        <v/>
      </c>
      <c r="B292" s="314" t="s">
        <v>2278</v>
      </c>
      <c r="C292" s="315"/>
      <c r="D292" s="316"/>
      <c r="E292" s="316"/>
      <c r="F292" s="316"/>
      <c r="G292" s="143"/>
    </row>
    <row r="293" spans="1:7" s="1" customFormat="1" ht="16.5" x14ac:dyDescent="0.25">
      <c r="A293" s="365">
        <f>IF(C293&lt;&gt;"",COUNTIF(C$8:C293,"&lt;&gt;"),"")</f>
        <v>256</v>
      </c>
      <c r="B293" s="314" t="s">
        <v>2279</v>
      </c>
      <c r="C293" s="315" t="s">
        <v>19</v>
      </c>
      <c r="D293" s="316">
        <v>1</v>
      </c>
      <c r="E293" s="316"/>
      <c r="F293" s="316"/>
      <c r="G293" s="143"/>
    </row>
    <row r="294" spans="1:7" s="1" customFormat="1" ht="16.5" x14ac:dyDescent="0.25">
      <c r="A294" s="365">
        <f>IF(C294&lt;&gt;"",COUNTIF(C$8:C294,"&lt;&gt;"),"")</f>
        <v>257</v>
      </c>
      <c r="B294" s="314" t="s">
        <v>2296</v>
      </c>
      <c r="C294" s="315" t="s">
        <v>19</v>
      </c>
      <c r="D294" s="316">
        <v>1</v>
      </c>
      <c r="E294" s="316"/>
      <c r="F294" s="316"/>
      <c r="G294" s="143"/>
    </row>
    <row r="295" spans="1:7" s="1" customFormat="1" ht="16.5" x14ac:dyDescent="0.25">
      <c r="A295" s="365">
        <f>IF(C295&lt;&gt;"",COUNTIF(C$8:C295,"&lt;&gt;"),"")</f>
        <v>258</v>
      </c>
      <c r="B295" s="314" t="s">
        <v>2297</v>
      </c>
      <c r="C295" s="315" t="s">
        <v>58</v>
      </c>
      <c r="D295" s="316">
        <v>15</v>
      </c>
      <c r="E295" s="316"/>
      <c r="F295" s="316"/>
      <c r="G295" s="143"/>
    </row>
    <row r="296" spans="1:7" s="1" customFormat="1" ht="16.5" x14ac:dyDescent="0.25">
      <c r="A296" s="365">
        <f>IF(C296&lt;&gt;"",COUNTIF(C$8:C296,"&lt;&gt;"),"")</f>
        <v>259</v>
      </c>
      <c r="B296" s="314" t="s">
        <v>2280</v>
      </c>
      <c r="C296" s="315" t="s">
        <v>42</v>
      </c>
      <c r="D296" s="316">
        <v>6.7200000000000006</v>
      </c>
      <c r="E296" s="316"/>
      <c r="F296" s="316"/>
      <c r="G296" s="143"/>
    </row>
    <row r="297" spans="1:7" s="1" customFormat="1" ht="16.5" x14ac:dyDescent="0.25">
      <c r="A297" s="365">
        <f>IF(C297&lt;&gt;"",COUNTIF(C$8:C297,"&lt;&gt;"),"")</f>
        <v>260</v>
      </c>
      <c r="B297" s="314" t="s">
        <v>2268</v>
      </c>
      <c r="C297" s="315" t="s">
        <v>58</v>
      </c>
      <c r="D297" s="316">
        <v>10</v>
      </c>
      <c r="E297" s="316"/>
      <c r="F297" s="316"/>
      <c r="G297" s="143"/>
    </row>
    <row r="298" spans="1:7" s="1" customFormat="1" ht="16.5" x14ac:dyDescent="0.25">
      <c r="A298" s="365" t="str">
        <f>IF(C298&lt;&gt;"",COUNTIF(C$8:C298,"&lt;&gt;"),"")</f>
        <v/>
      </c>
      <c r="B298" s="314" t="s">
        <v>2236</v>
      </c>
      <c r="C298" s="315"/>
      <c r="D298" s="316"/>
      <c r="E298" s="316"/>
      <c r="F298" s="316"/>
      <c r="G298" s="143"/>
    </row>
    <row r="299" spans="1:7" s="1" customFormat="1" ht="33" x14ac:dyDescent="0.25">
      <c r="A299" s="365">
        <f>IF(C299&lt;&gt;"",COUNTIF(C$8:C299,"&lt;&gt;"),"")</f>
        <v>261</v>
      </c>
      <c r="B299" s="314" t="s">
        <v>2638</v>
      </c>
      <c r="C299" s="315" t="s">
        <v>58</v>
      </c>
      <c r="D299" s="316">
        <v>59.7</v>
      </c>
      <c r="E299" s="316"/>
      <c r="F299" s="316"/>
      <c r="G299" s="143"/>
    </row>
    <row r="300" spans="1:7" s="1" customFormat="1" ht="33" x14ac:dyDescent="0.25">
      <c r="A300" s="365">
        <f>IF(C300&lt;&gt;"",COUNTIF(C$8:C300,"&lt;&gt;"),"")</f>
        <v>262</v>
      </c>
      <c r="B300" s="314" t="s">
        <v>2254</v>
      </c>
      <c r="C300" s="315" t="s">
        <v>58</v>
      </c>
      <c r="D300" s="316">
        <v>59.7</v>
      </c>
      <c r="E300" s="316"/>
      <c r="F300" s="316"/>
      <c r="G300" s="143"/>
    </row>
    <row r="301" spans="1:7" s="1" customFormat="1" ht="33" x14ac:dyDescent="0.25">
      <c r="A301" s="365">
        <f>IF(C301&lt;&gt;"",COUNTIF(C$8:C301,"&lt;&gt;"),"")</f>
        <v>263</v>
      </c>
      <c r="B301" s="314" t="s">
        <v>2634</v>
      </c>
      <c r="C301" s="315" t="s">
        <v>27</v>
      </c>
      <c r="D301" s="316">
        <v>2.3879999999999999</v>
      </c>
      <c r="E301" s="316"/>
      <c r="F301" s="316"/>
      <c r="G301" s="143"/>
    </row>
    <row r="302" spans="1:7" s="1" customFormat="1" ht="33" x14ac:dyDescent="0.25">
      <c r="A302" s="365">
        <f>IF(C302&lt;&gt;"",COUNTIF(C$8:C302,"&lt;&gt;"),"")</f>
        <v>264</v>
      </c>
      <c r="B302" s="314" t="s">
        <v>2165</v>
      </c>
      <c r="C302" s="315" t="s">
        <v>27</v>
      </c>
      <c r="D302" s="316">
        <v>2.3879999999999999</v>
      </c>
      <c r="E302" s="316"/>
      <c r="F302" s="316"/>
      <c r="G302" s="143"/>
    </row>
    <row r="303" spans="1:7" s="1" customFormat="1" ht="33" x14ac:dyDescent="0.25">
      <c r="A303" s="365">
        <f>IF(C303&lt;&gt;"",COUNTIF(C$8:C303,"&lt;&gt;"),"")</f>
        <v>265</v>
      </c>
      <c r="B303" s="314" t="s">
        <v>2167</v>
      </c>
      <c r="C303" s="315" t="s">
        <v>27</v>
      </c>
      <c r="D303" s="316">
        <v>2.3879999999999999</v>
      </c>
      <c r="E303" s="316"/>
      <c r="F303" s="316"/>
      <c r="G303" s="143"/>
    </row>
    <row r="304" spans="1:7" s="1" customFormat="1" ht="16.5" x14ac:dyDescent="0.25">
      <c r="A304" s="365" t="str">
        <f>IF(C304&lt;&gt;"",COUNTIF(C$8:C304,"&lt;&gt;"),"")</f>
        <v/>
      </c>
      <c r="B304" s="314" t="s">
        <v>2255</v>
      </c>
      <c r="C304" s="315"/>
      <c r="D304" s="316"/>
      <c r="E304" s="316"/>
      <c r="F304" s="316"/>
      <c r="G304" s="143"/>
    </row>
    <row r="305" spans="1:7" s="1" customFormat="1" ht="16.5" x14ac:dyDescent="0.25">
      <c r="A305" s="365">
        <f>IF(C305&lt;&gt;"",COUNTIF(C$8:C305,"&lt;&gt;"),"")</f>
        <v>266</v>
      </c>
      <c r="B305" s="314" t="s">
        <v>2642</v>
      </c>
      <c r="C305" s="315" t="s">
        <v>23</v>
      </c>
      <c r="D305" s="316">
        <v>1</v>
      </c>
      <c r="E305" s="316"/>
      <c r="F305" s="316"/>
      <c r="G305" s="143"/>
    </row>
    <row r="306" spans="1:7" s="1" customFormat="1" ht="33" x14ac:dyDescent="0.25">
      <c r="A306" s="365">
        <f>IF(C306&lt;&gt;"",COUNTIF(C$8:C306,"&lt;&gt;"),"")</f>
        <v>267</v>
      </c>
      <c r="B306" s="314" t="s">
        <v>2286</v>
      </c>
      <c r="C306" s="315" t="s">
        <v>58</v>
      </c>
      <c r="D306" s="316">
        <v>5</v>
      </c>
      <c r="E306" s="316"/>
      <c r="F306" s="316"/>
      <c r="G306" s="143"/>
    </row>
    <row r="307" spans="1:7" s="1" customFormat="1" ht="16.5" x14ac:dyDescent="0.25">
      <c r="A307" s="365">
        <f>IF(C307&lt;&gt;"",COUNTIF(C$8:C307,"&lt;&gt;"),"")</f>
        <v>268</v>
      </c>
      <c r="B307" s="314" t="s">
        <v>2258</v>
      </c>
      <c r="C307" s="315" t="s">
        <v>15</v>
      </c>
      <c r="D307" s="316">
        <v>1</v>
      </c>
      <c r="E307" s="316"/>
      <c r="F307" s="316"/>
      <c r="G307" s="143"/>
    </row>
    <row r="308" spans="1:7" s="1" customFormat="1" ht="16.5" x14ac:dyDescent="0.25">
      <c r="A308" s="365">
        <f>IF(C308&lt;&gt;"",COUNTIF(C$8:C308,"&lt;&gt;"),"")</f>
        <v>269</v>
      </c>
      <c r="B308" s="314" t="s">
        <v>2293</v>
      </c>
      <c r="C308" s="315" t="s">
        <v>58</v>
      </c>
      <c r="D308" s="316">
        <v>18.399999999999999</v>
      </c>
      <c r="E308" s="316"/>
      <c r="F308" s="316"/>
      <c r="G308" s="143"/>
    </row>
    <row r="309" spans="1:7" s="1" customFormat="1" ht="16.5" x14ac:dyDescent="0.25">
      <c r="A309" s="365">
        <f>IF(C309&lt;&gt;"",COUNTIF(C$8:C309,"&lt;&gt;"),"")</f>
        <v>270</v>
      </c>
      <c r="B309" s="314" t="s">
        <v>2294</v>
      </c>
      <c r="C309" s="315" t="s">
        <v>58</v>
      </c>
      <c r="D309" s="316">
        <v>18.399999999999999</v>
      </c>
      <c r="E309" s="316"/>
      <c r="F309" s="316"/>
      <c r="G309" s="143"/>
    </row>
    <row r="310" spans="1:7" s="1" customFormat="1" ht="16.5" x14ac:dyDescent="0.25">
      <c r="A310" s="365">
        <f>IF(C310&lt;&gt;"",COUNTIF(C$8:C310,"&lt;&gt;"),"")</f>
        <v>271</v>
      </c>
      <c r="B310" s="314" t="s">
        <v>2262</v>
      </c>
      <c r="C310" s="315" t="s">
        <v>58</v>
      </c>
      <c r="D310" s="316">
        <v>190.74</v>
      </c>
      <c r="E310" s="316"/>
      <c r="F310" s="316"/>
      <c r="G310" s="143"/>
    </row>
    <row r="311" spans="1:7" s="1" customFormat="1" ht="16.5" x14ac:dyDescent="0.25">
      <c r="A311" s="365">
        <f>IF(C311&lt;&gt;"",COUNTIF(C$8:C311,"&lt;&gt;"),"")</f>
        <v>272</v>
      </c>
      <c r="B311" s="314" t="s">
        <v>2267</v>
      </c>
      <c r="C311" s="315" t="s">
        <v>58</v>
      </c>
      <c r="D311" s="316">
        <v>16.399999999999999</v>
      </c>
      <c r="E311" s="316"/>
      <c r="F311" s="316"/>
      <c r="G311" s="143"/>
    </row>
    <row r="312" spans="1:7" s="1" customFormat="1" ht="16.5" x14ac:dyDescent="0.25">
      <c r="A312" s="365">
        <f>IF(C312&lt;&gt;"",COUNTIF(C$8:C312,"&lt;&gt;"),"")</f>
        <v>273</v>
      </c>
      <c r="B312" s="314" t="s">
        <v>2268</v>
      </c>
      <c r="C312" s="315" t="s">
        <v>58</v>
      </c>
      <c r="D312" s="316">
        <v>14.7</v>
      </c>
      <c r="E312" s="316"/>
      <c r="F312" s="316"/>
      <c r="G312" s="143"/>
    </row>
    <row r="313" spans="1:7" s="1" customFormat="1" ht="33" x14ac:dyDescent="0.25">
      <c r="A313" s="365">
        <f>IF(C313&lt;&gt;"",COUNTIF(C$8:C313,"&lt;&gt;"),"")</f>
        <v>274</v>
      </c>
      <c r="B313" s="314" t="s">
        <v>2269</v>
      </c>
      <c r="C313" s="315" t="s">
        <v>19</v>
      </c>
      <c r="D313" s="316">
        <v>6</v>
      </c>
      <c r="E313" s="316"/>
      <c r="F313" s="316"/>
      <c r="G313" s="143"/>
    </row>
    <row r="314" spans="1:7" s="1" customFormat="1" ht="16.5" x14ac:dyDescent="0.25">
      <c r="A314" s="365" t="str">
        <f>IF(C314&lt;&gt;"",COUNTIF(C$8:C314,"&lt;&gt;"),"")</f>
        <v/>
      </c>
      <c r="B314" s="314" t="s">
        <v>2270</v>
      </c>
      <c r="C314" s="315"/>
      <c r="D314" s="316"/>
      <c r="E314" s="316"/>
      <c r="F314" s="316"/>
      <c r="G314" s="143"/>
    </row>
    <row r="315" spans="1:7" s="1" customFormat="1" ht="16.5" x14ac:dyDescent="0.25">
      <c r="A315" s="365">
        <f>IF(C315&lt;&gt;"",COUNTIF(C$8:C315,"&lt;&gt;"),"")</f>
        <v>275</v>
      </c>
      <c r="B315" s="314" t="s">
        <v>2288</v>
      </c>
      <c r="C315" s="315" t="s">
        <v>15</v>
      </c>
      <c r="D315" s="316">
        <v>13</v>
      </c>
      <c r="E315" s="316"/>
      <c r="F315" s="316"/>
      <c r="G315" s="143"/>
    </row>
    <row r="316" spans="1:7" s="1" customFormat="1" ht="33" x14ac:dyDescent="0.25">
      <c r="A316" s="365">
        <f>IF(C316&lt;&gt;"",COUNTIF(C$8:C316,"&lt;&gt;"),"")</f>
        <v>276</v>
      </c>
      <c r="B316" s="314" t="s">
        <v>2298</v>
      </c>
      <c r="C316" s="315" t="s">
        <v>15</v>
      </c>
      <c r="D316" s="316">
        <v>4</v>
      </c>
      <c r="E316" s="316"/>
      <c r="F316" s="316"/>
      <c r="G316" s="143"/>
    </row>
    <row r="317" spans="1:7" s="1" customFormat="1" ht="16.5" x14ac:dyDescent="0.25">
      <c r="A317" s="365">
        <f>IF(C317&lt;&gt;"",COUNTIF(C$8:C317,"&lt;&gt;"),"")</f>
        <v>277</v>
      </c>
      <c r="B317" s="314" t="s">
        <v>2290</v>
      </c>
      <c r="C317" s="315" t="s">
        <v>58</v>
      </c>
      <c r="D317" s="316">
        <v>42.8</v>
      </c>
      <c r="E317" s="316"/>
      <c r="F317" s="316"/>
      <c r="G317" s="143"/>
    </row>
    <row r="318" spans="1:7" s="1" customFormat="1" ht="16.5" x14ac:dyDescent="0.25">
      <c r="A318" s="365">
        <f>IF(C318&lt;&gt;"",COUNTIF(C$8:C318,"&lt;&gt;"),"")</f>
        <v>278</v>
      </c>
      <c r="B318" s="314" t="s">
        <v>2291</v>
      </c>
      <c r="C318" s="315" t="s">
        <v>15</v>
      </c>
      <c r="D318" s="316">
        <v>3</v>
      </c>
      <c r="E318" s="316"/>
      <c r="F318" s="316"/>
      <c r="G318" s="143"/>
    </row>
    <row r="319" spans="1:7" s="1" customFormat="1" ht="16.5" x14ac:dyDescent="0.25">
      <c r="A319" s="365">
        <f>IF(C319&lt;&gt;"",COUNTIF(C$8:C319,"&lt;&gt;"),"")</f>
        <v>279</v>
      </c>
      <c r="B319" s="314" t="s">
        <v>2273</v>
      </c>
      <c r="C319" s="315" t="s">
        <v>58</v>
      </c>
      <c r="D319" s="316">
        <v>190.44</v>
      </c>
      <c r="E319" s="316"/>
      <c r="F319" s="316"/>
      <c r="G319" s="143"/>
    </row>
    <row r="320" spans="1:7" s="1" customFormat="1" ht="16.5" x14ac:dyDescent="0.25">
      <c r="A320" s="365">
        <f>IF(C320&lt;&gt;"",COUNTIF(C$8:C320,"&lt;&gt;"),"")</f>
        <v>280</v>
      </c>
      <c r="B320" s="314" t="s">
        <v>2267</v>
      </c>
      <c r="C320" s="315" t="s">
        <v>58</v>
      </c>
      <c r="D320" s="316">
        <v>43.3</v>
      </c>
      <c r="E320" s="316"/>
      <c r="F320" s="316"/>
      <c r="G320" s="143"/>
    </row>
    <row r="321" spans="1:7" s="1" customFormat="1" ht="16.5" x14ac:dyDescent="0.25">
      <c r="A321" s="365">
        <f>IF(C321&lt;&gt;"",COUNTIF(C$8:C321,"&lt;&gt;"),"")</f>
        <v>281</v>
      </c>
      <c r="B321" s="314" t="s">
        <v>2268</v>
      </c>
      <c r="C321" s="315" t="s">
        <v>58</v>
      </c>
      <c r="D321" s="316">
        <v>9.6</v>
      </c>
      <c r="E321" s="316"/>
      <c r="F321" s="316"/>
      <c r="G321" s="143"/>
    </row>
    <row r="322" spans="1:7" s="1" customFormat="1" ht="16.5" x14ac:dyDescent="0.25">
      <c r="A322" s="365">
        <f>IF(C322&lt;&gt;"",COUNTIF(C$8:C322,"&lt;&gt;"),"")</f>
        <v>282</v>
      </c>
      <c r="B322" s="314" t="s">
        <v>2274</v>
      </c>
      <c r="C322" s="315" t="s">
        <v>58</v>
      </c>
      <c r="D322" s="316">
        <v>65.8</v>
      </c>
      <c r="E322" s="316"/>
      <c r="F322" s="316"/>
      <c r="G322" s="143"/>
    </row>
    <row r="323" spans="1:7" s="1" customFormat="1" ht="16.5" x14ac:dyDescent="0.25">
      <c r="A323" s="365">
        <f>IF(C323&lt;&gt;"",COUNTIF(C$8:C323,"&lt;&gt;"),"")</f>
        <v>283</v>
      </c>
      <c r="B323" s="314" t="s">
        <v>2277</v>
      </c>
      <c r="C323" s="315" t="s">
        <v>19</v>
      </c>
      <c r="D323" s="316">
        <v>1</v>
      </c>
      <c r="E323" s="316"/>
      <c r="F323" s="316"/>
      <c r="G323" s="143"/>
    </row>
    <row r="324" spans="1:7" s="1" customFormat="1" ht="16.5" x14ac:dyDescent="0.25">
      <c r="A324" s="365" t="str">
        <f>IF(C324&lt;&gt;"",COUNTIF(C$8:C324,"&lt;&gt;"),"")</f>
        <v/>
      </c>
      <c r="B324" s="314" t="s">
        <v>2278</v>
      </c>
      <c r="C324" s="315"/>
      <c r="D324" s="316"/>
      <c r="E324" s="316"/>
      <c r="F324" s="316"/>
      <c r="G324" s="143"/>
    </row>
    <row r="325" spans="1:7" s="1" customFormat="1" ht="16.5" x14ac:dyDescent="0.25">
      <c r="A325" s="365">
        <f>IF(C325&lt;&gt;"",COUNTIF(C$8:C325,"&lt;&gt;"),"")</f>
        <v>284</v>
      </c>
      <c r="B325" s="314" t="s">
        <v>2279</v>
      </c>
      <c r="C325" s="315" t="s">
        <v>19</v>
      </c>
      <c r="D325" s="316">
        <v>1</v>
      </c>
      <c r="E325" s="316"/>
      <c r="F325" s="316"/>
      <c r="G325" s="143"/>
    </row>
    <row r="326" spans="1:7" s="1" customFormat="1" ht="16.5" x14ac:dyDescent="0.25">
      <c r="A326" s="365">
        <f>IF(C326&lt;&gt;"",COUNTIF(C$8:C326,"&lt;&gt;"),"")</f>
        <v>285</v>
      </c>
      <c r="B326" s="314" t="s">
        <v>2296</v>
      </c>
      <c r="C326" s="315" t="s">
        <v>19</v>
      </c>
      <c r="D326" s="316">
        <v>1</v>
      </c>
      <c r="E326" s="316"/>
      <c r="F326" s="316"/>
      <c r="G326" s="143"/>
    </row>
    <row r="327" spans="1:7" s="1" customFormat="1" ht="16.5" x14ac:dyDescent="0.25">
      <c r="A327" s="365">
        <f>IF(C327&lt;&gt;"",COUNTIF(C$8:C327,"&lt;&gt;"),"")</f>
        <v>286</v>
      </c>
      <c r="B327" s="314" t="s">
        <v>2297</v>
      </c>
      <c r="C327" s="315" t="s">
        <v>58</v>
      </c>
      <c r="D327" s="316">
        <v>15</v>
      </c>
      <c r="E327" s="316"/>
      <c r="F327" s="316"/>
      <c r="G327" s="143"/>
    </row>
    <row r="328" spans="1:7" s="1" customFormat="1" ht="16.5" x14ac:dyDescent="0.25">
      <c r="A328" s="365">
        <f>IF(C328&lt;&gt;"",COUNTIF(C$8:C328,"&lt;&gt;"),"")</f>
        <v>287</v>
      </c>
      <c r="B328" s="314" t="s">
        <v>2280</v>
      </c>
      <c r="C328" s="315" t="s">
        <v>42</v>
      </c>
      <c r="D328" s="316">
        <v>7.82</v>
      </c>
      <c r="E328" s="316"/>
      <c r="F328" s="316"/>
      <c r="G328" s="143"/>
    </row>
    <row r="329" spans="1:7" s="1" customFormat="1" ht="16.5" x14ac:dyDescent="0.25">
      <c r="A329" s="365">
        <f>IF(C329&lt;&gt;"",COUNTIF(C$8:C329,"&lt;&gt;"),"")</f>
        <v>288</v>
      </c>
      <c r="B329" s="314" t="s">
        <v>2268</v>
      </c>
      <c r="C329" s="315" t="s">
        <v>58</v>
      </c>
      <c r="D329" s="316">
        <v>10</v>
      </c>
      <c r="E329" s="316"/>
      <c r="F329" s="316"/>
      <c r="G329" s="143"/>
    </row>
    <row r="330" spans="1:7" s="143" customFormat="1" ht="16.5" x14ac:dyDescent="0.25">
      <c r="A330" s="365" t="str">
        <f>IF(C330&lt;&gt;"",COUNTIF(C$8:C330,"&lt;&gt;"),"")</f>
        <v/>
      </c>
      <c r="B330" s="314" t="s">
        <v>2237</v>
      </c>
      <c r="C330" s="315"/>
      <c r="D330" s="316"/>
      <c r="E330" s="316"/>
      <c r="F330" s="316"/>
    </row>
    <row r="331" spans="1:7" s="143" customFormat="1" ht="33" x14ac:dyDescent="0.25">
      <c r="A331" s="365">
        <f>IF(C331&lt;&gt;"",COUNTIF(C$8:C331,"&lt;&gt;"),"")</f>
        <v>289</v>
      </c>
      <c r="B331" s="314" t="s">
        <v>2638</v>
      </c>
      <c r="C331" s="315" t="s">
        <v>58</v>
      </c>
      <c r="D331" s="316">
        <v>57.07</v>
      </c>
      <c r="E331" s="316"/>
      <c r="F331" s="316"/>
    </row>
    <row r="332" spans="1:7" s="143" customFormat="1" ht="33" x14ac:dyDescent="0.25">
      <c r="A332" s="365">
        <f>IF(C332&lt;&gt;"",COUNTIF(C$8:C332,"&lt;&gt;"),"")</f>
        <v>290</v>
      </c>
      <c r="B332" s="314" t="s">
        <v>2254</v>
      </c>
      <c r="C332" s="315" t="s">
        <v>58</v>
      </c>
      <c r="D332" s="316">
        <v>57.07</v>
      </c>
      <c r="E332" s="316"/>
      <c r="F332" s="316"/>
    </row>
    <row r="333" spans="1:7" s="143" customFormat="1" ht="33" x14ac:dyDescent="0.25">
      <c r="A333" s="365">
        <f>IF(C333&lt;&gt;"",COUNTIF(C$8:C333,"&lt;&gt;"),"")</f>
        <v>291</v>
      </c>
      <c r="B333" s="314" t="s">
        <v>2634</v>
      </c>
      <c r="C333" s="315" t="s">
        <v>27</v>
      </c>
      <c r="D333" s="316">
        <v>2.2827999999999999</v>
      </c>
      <c r="E333" s="316"/>
      <c r="F333" s="316"/>
    </row>
    <row r="334" spans="1:7" s="143" customFormat="1" ht="33" x14ac:dyDescent="0.25">
      <c r="A334" s="365">
        <f>IF(C334&lt;&gt;"",COUNTIF(C$8:C334,"&lt;&gt;"),"")</f>
        <v>292</v>
      </c>
      <c r="B334" s="314" t="s">
        <v>2165</v>
      </c>
      <c r="C334" s="315" t="s">
        <v>27</v>
      </c>
      <c r="D334" s="316">
        <v>2.2827999999999999</v>
      </c>
      <c r="E334" s="316"/>
      <c r="F334" s="316"/>
    </row>
    <row r="335" spans="1:7" s="143" customFormat="1" ht="33" x14ac:dyDescent="0.25">
      <c r="A335" s="365">
        <f>IF(C335&lt;&gt;"",COUNTIF(C$8:C335,"&lt;&gt;"),"")</f>
        <v>293</v>
      </c>
      <c r="B335" s="314" t="s">
        <v>2167</v>
      </c>
      <c r="C335" s="315" t="s">
        <v>27</v>
      </c>
      <c r="D335" s="316">
        <v>2.2827999999999999</v>
      </c>
      <c r="E335" s="316"/>
      <c r="F335" s="316"/>
    </row>
    <row r="336" spans="1:7" s="143" customFormat="1" ht="16.5" x14ac:dyDescent="0.25">
      <c r="A336" s="365" t="str">
        <f>IF(C336&lt;&gt;"",COUNTIF(C$8:C336,"&lt;&gt;"),"")</f>
        <v/>
      </c>
      <c r="B336" s="314" t="s">
        <v>2255</v>
      </c>
      <c r="C336" s="315"/>
      <c r="D336" s="316"/>
      <c r="E336" s="316"/>
      <c r="F336" s="316"/>
    </row>
    <row r="337" spans="1:6" s="143" customFormat="1" ht="16.5" x14ac:dyDescent="0.25">
      <c r="A337" s="365">
        <f>IF(C337&lt;&gt;"",COUNTIF(C$8:C337,"&lt;&gt;"),"")</f>
        <v>294</v>
      </c>
      <c r="B337" s="314" t="s">
        <v>2299</v>
      </c>
      <c r="C337" s="315" t="s">
        <v>23</v>
      </c>
      <c r="D337" s="316">
        <v>1</v>
      </c>
      <c r="E337" s="316"/>
      <c r="F337" s="316"/>
    </row>
    <row r="338" spans="1:6" s="143" customFormat="1" ht="33" x14ac:dyDescent="0.25">
      <c r="A338" s="365">
        <f>IF(C338&lt;&gt;"",COUNTIF(C$8:C338,"&lt;&gt;"),"")</f>
        <v>295</v>
      </c>
      <c r="B338" s="314" t="s">
        <v>2286</v>
      </c>
      <c r="C338" s="315" t="s">
        <v>58</v>
      </c>
      <c r="D338" s="316">
        <v>5</v>
      </c>
      <c r="E338" s="316"/>
      <c r="F338" s="316"/>
    </row>
    <row r="339" spans="1:6" s="143" customFormat="1" ht="16.5" x14ac:dyDescent="0.25">
      <c r="A339" s="365">
        <f>IF(C339&lt;&gt;"",COUNTIF(C$8:C339,"&lt;&gt;"),"")</f>
        <v>296</v>
      </c>
      <c r="B339" s="314" t="s">
        <v>2293</v>
      </c>
      <c r="C339" s="315" t="s">
        <v>58</v>
      </c>
      <c r="D339" s="316">
        <v>13.5</v>
      </c>
      <c r="E339" s="316"/>
      <c r="F339" s="316"/>
    </row>
    <row r="340" spans="1:6" s="143" customFormat="1" ht="16.5" x14ac:dyDescent="0.25">
      <c r="A340" s="365">
        <f>IF(C340&lt;&gt;"",COUNTIF(C$8:C340,"&lt;&gt;"),"")</f>
        <v>297</v>
      </c>
      <c r="B340" s="314" t="s">
        <v>2294</v>
      </c>
      <c r="C340" s="315" t="s">
        <v>58</v>
      </c>
      <c r="D340" s="316">
        <v>13.5</v>
      </c>
      <c r="E340" s="316"/>
      <c r="F340" s="316"/>
    </row>
    <row r="341" spans="1:6" s="143" customFormat="1" ht="16.5" x14ac:dyDescent="0.25">
      <c r="A341" s="365">
        <f>IF(C341&lt;&gt;"",COUNTIF(C$8:C341,"&lt;&gt;"),"")</f>
        <v>298</v>
      </c>
      <c r="B341" s="314" t="s">
        <v>2262</v>
      </c>
      <c r="C341" s="315" t="s">
        <v>58</v>
      </c>
      <c r="D341" s="316">
        <v>179.52</v>
      </c>
      <c r="E341" s="316"/>
      <c r="F341" s="316"/>
    </row>
    <row r="342" spans="1:6" s="143" customFormat="1" ht="16.5" x14ac:dyDescent="0.25">
      <c r="A342" s="365">
        <f>IF(C342&lt;&gt;"",COUNTIF(C$8:C342,"&lt;&gt;"),"")</f>
        <v>299</v>
      </c>
      <c r="B342" s="314" t="s">
        <v>2267</v>
      </c>
      <c r="C342" s="315" t="s">
        <v>58</v>
      </c>
      <c r="D342" s="316">
        <v>15.87</v>
      </c>
      <c r="E342" s="316"/>
      <c r="F342" s="316"/>
    </row>
    <row r="343" spans="1:6" s="143" customFormat="1" ht="16.5" x14ac:dyDescent="0.25">
      <c r="A343" s="365">
        <f>IF(C343&lt;&gt;"",COUNTIF(C$8:C343,"&lt;&gt;"),"")</f>
        <v>300</v>
      </c>
      <c r="B343" s="314" t="s">
        <v>2268</v>
      </c>
      <c r="C343" s="315" t="s">
        <v>58</v>
      </c>
      <c r="D343" s="316">
        <v>22.8</v>
      </c>
      <c r="E343" s="316"/>
      <c r="F343" s="316"/>
    </row>
    <row r="344" spans="1:6" s="143" customFormat="1" ht="16.5" x14ac:dyDescent="0.25">
      <c r="A344" s="365">
        <f>IF(C344&lt;&gt;"",COUNTIF(C$8:C344,"&lt;&gt;"),"")</f>
        <v>301</v>
      </c>
      <c r="B344" s="314" t="s">
        <v>2300</v>
      </c>
      <c r="C344" s="315" t="s">
        <v>58</v>
      </c>
      <c r="D344" s="316">
        <v>31.6</v>
      </c>
      <c r="E344" s="316"/>
      <c r="F344" s="316"/>
    </row>
    <row r="345" spans="1:6" s="143" customFormat="1" ht="33" x14ac:dyDescent="0.25">
      <c r="A345" s="365">
        <f>IF(C345&lt;&gt;"",COUNTIF(C$8:C345,"&lt;&gt;"),"")</f>
        <v>302</v>
      </c>
      <c r="B345" s="314" t="s">
        <v>2269</v>
      </c>
      <c r="C345" s="315" t="s">
        <v>19</v>
      </c>
      <c r="D345" s="316">
        <v>8</v>
      </c>
      <c r="E345" s="316"/>
      <c r="F345" s="316"/>
    </row>
    <row r="346" spans="1:6" s="143" customFormat="1" ht="16.5" x14ac:dyDescent="0.25">
      <c r="A346" s="365" t="str">
        <f>IF(C346&lt;&gt;"",COUNTIF(C$8:C346,"&lt;&gt;"),"")</f>
        <v/>
      </c>
      <c r="B346" s="314" t="s">
        <v>2270</v>
      </c>
      <c r="C346" s="315"/>
      <c r="D346" s="316"/>
      <c r="E346" s="316"/>
      <c r="F346" s="316"/>
    </row>
    <row r="347" spans="1:6" s="143" customFormat="1" ht="16.5" x14ac:dyDescent="0.25">
      <c r="A347" s="365">
        <f>IF(C347&lt;&gt;"",COUNTIF(C$8:C347,"&lt;&gt;"),"")</f>
        <v>303</v>
      </c>
      <c r="B347" s="314" t="s">
        <v>2288</v>
      </c>
      <c r="C347" s="315" t="s">
        <v>15</v>
      </c>
      <c r="D347" s="316">
        <v>14</v>
      </c>
      <c r="E347" s="316"/>
      <c r="F347" s="316"/>
    </row>
    <row r="348" spans="1:6" s="143" customFormat="1" ht="33" x14ac:dyDescent="0.25">
      <c r="A348" s="365">
        <f>IF(C348&lt;&gt;"",COUNTIF(C$8:C348,"&lt;&gt;"),"")</f>
        <v>304</v>
      </c>
      <c r="B348" s="314" t="s">
        <v>2301</v>
      </c>
      <c r="C348" s="315" t="s">
        <v>15</v>
      </c>
      <c r="D348" s="316">
        <v>4</v>
      </c>
      <c r="E348" s="316"/>
      <c r="F348" s="316"/>
    </row>
    <row r="349" spans="1:6" s="143" customFormat="1" ht="16.5" x14ac:dyDescent="0.25">
      <c r="A349" s="365">
        <f>IF(C349&lt;&gt;"",COUNTIF(C$8:C349,"&lt;&gt;"),"")</f>
        <v>305</v>
      </c>
      <c r="B349" s="314" t="s">
        <v>2290</v>
      </c>
      <c r="C349" s="315" t="s">
        <v>58</v>
      </c>
      <c r="D349" s="316">
        <v>42.2</v>
      </c>
      <c r="E349" s="316"/>
      <c r="F349" s="316"/>
    </row>
    <row r="350" spans="1:6" s="143" customFormat="1" ht="16.5" x14ac:dyDescent="0.25">
      <c r="A350" s="365">
        <f>IF(C350&lt;&gt;"",COUNTIF(C$8:C350,"&lt;&gt;"),"")</f>
        <v>306</v>
      </c>
      <c r="B350" s="314" t="s">
        <v>2291</v>
      </c>
      <c r="C350" s="315" t="s">
        <v>15</v>
      </c>
      <c r="D350" s="316">
        <v>3</v>
      </c>
      <c r="E350" s="316"/>
      <c r="F350" s="316"/>
    </row>
    <row r="351" spans="1:6" s="143" customFormat="1" ht="16.5" x14ac:dyDescent="0.25">
      <c r="A351" s="365">
        <f>IF(C351&lt;&gt;"",COUNTIF(C$8:C351,"&lt;&gt;"),"")</f>
        <v>307</v>
      </c>
      <c r="B351" s="314" t="s">
        <v>2273</v>
      </c>
      <c r="C351" s="315" t="s">
        <v>58</v>
      </c>
      <c r="D351" s="316">
        <v>196.2</v>
      </c>
      <c r="E351" s="316"/>
      <c r="F351" s="316"/>
    </row>
    <row r="352" spans="1:6" s="143" customFormat="1" ht="16.5" x14ac:dyDescent="0.25">
      <c r="A352" s="365">
        <f>IF(C352&lt;&gt;"",COUNTIF(C$8:C352,"&lt;&gt;"),"")</f>
        <v>308</v>
      </c>
      <c r="B352" s="314" t="s">
        <v>2267</v>
      </c>
      <c r="C352" s="315" t="s">
        <v>58</v>
      </c>
      <c r="D352" s="316">
        <v>9.6</v>
      </c>
      <c r="E352" s="316"/>
      <c r="F352" s="316"/>
    </row>
    <row r="353" spans="1:6" s="143" customFormat="1" ht="16.5" x14ac:dyDescent="0.25">
      <c r="A353" s="365">
        <f>IF(C353&lt;&gt;"",COUNTIF(C$8:C353,"&lt;&gt;"),"")</f>
        <v>309</v>
      </c>
      <c r="B353" s="314" t="s">
        <v>2268</v>
      </c>
      <c r="C353" s="315" t="s">
        <v>58</v>
      </c>
      <c r="D353" s="316">
        <v>43.3</v>
      </c>
      <c r="E353" s="316"/>
      <c r="F353" s="316"/>
    </row>
    <row r="354" spans="1:6" s="143" customFormat="1" ht="16.5" x14ac:dyDescent="0.25">
      <c r="A354" s="365">
        <f>IF(C354&lt;&gt;"",COUNTIF(C$8:C354,"&lt;&gt;"),"")</f>
        <v>310</v>
      </c>
      <c r="B354" s="314" t="s">
        <v>2274</v>
      </c>
      <c r="C354" s="315" t="s">
        <v>58</v>
      </c>
      <c r="D354" s="316">
        <v>66.2</v>
      </c>
      <c r="E354" s="316"/>
      <c r="F354" s="316"/>
    </row>
    <row r="355" spans="1:6" s="143" customFormat="1" ht="16.5" x14ac:dyDescent="0.25">
      <c r="A355" s="365">
        <f>IF(C355&lt;&gt;"",COUNTIF(C$8:C355,"&lt;&gt;"),"")</f>
        <v>311</v>
      </c>
      <c r="B355" s="314" t="s">
        <v>2277</v>
      </c>
      <c r="C355" s="315" t="s">
        <v>19</v>
      </c>
      <c r="D355" s="316">
        <v>1</v>
      </c>
      <c r="E355" s="316"/>
      <c r="F355" s="316"/>
    </row>
    <row r="356" spans="1:6" s="143" customFormat="1" ht="16.5" x14ac:dyDescent="0.25">
      <c r="A356" s="365" t="str">
        <f>IF(C356&lt;&gt;"",COUNTIF(C$8:C356,"&lt;&gt;"),"")</f>
        <v/>
      </c>
      <c r="B356" s="314" t="s">
        <v>2278</v>
      </c>
      <c r="C356" s="315"/>
      <c r="D356" s="316"/>
      <c r="E356" s="316"/>
      <c r="F356" s="316"/>
    </row>
    <row r="357" spans="1:6" s="143" customFormat="1" ht="16.5" x14ac:dyDescent="0.25">
      <c r="A357" s="365">
        <f>IF(C357&lt;&gt;"",COUNTIF(C$8:C357,"&lt;&gt;"),"")</f>
        <v>312</v>
      </c>
      <c r="B357" s="314" t="s">
        <v>2279</v>
      </c>
      <c r="C357" s="315" t="s">
        <v>19</v>
      </c>
      <c r="D357" s="316">
        <v>1</v>
      </c>
      <c r="E357" s="316"/>
      <c r="F357" s="316"/>
    </row>
    <row r="358" spans="1:6" s="143" customFormat="1" ht="16.5" x14ac:dyDescent="0.25">
      <c r="A358" s="365">
        <f>IF(C358&lt;&gt;"",COUNTIF(C$8:C358,"&lt;&gt;"),"")</f>
        <v>313</v>
      </c>
      <c r="B358" s="314" t="s">
        <v>2296</v>
      </c>
      <c r="C358" s="315" t="s">
        <v>19</v>
      </c>
      <c r="D358" s="316">
        <v>1</v>
      </c>
      <c r="E358" s="316"/>
      <c r="F358" s="316"/>
    </row>
    <row r="359" spans="1:6" s="143" customFormat="1" ht="16.5" x14ac:dyDescent="0.25">
      <c r="A359" s="365">
        <f>IF(C359&lt;&gt;"",COUNTIF(C$8:C359,"&lt;&gt;"),"")</f>
        <v>314</v>
      </c>
      <c r="B359" s="314" t="s">
        <v>2297</v>
      </c>
      <c r="C359" s="315" t="s">
        <v>58</v>
      </c>
      <c r="D359" s="316">
        <v>15</v>
      </c>
      <c r="E359" s="316"/>
      <c r="F359" s="316"/>
    </row>
    <row r="360" spans="1:6" s="143" customFormat="1" ht="16.5" x14ac:dyDescent="0.25">
      <c r="A360" s="365">
        <f>IF(C360&lt;&gt;"",COUNTIF(C$8:C360,"&lt;&gt;"),"")</f>
        <v>315</v>
      </c>
      <c r="B360" s="314" t="s">
        <v>2280</v>
      </c>
      <c r="C360" s="315" t="s">
        <v>42</v>
      </c>
      <c r="D360" s="316">
        <v>18.02</v>
      </c>
      <c r="E360" s="316"/>
      <c r="F360" s="316"/>
    </row>
    <row r="361" spans="1:6" s="143" customFormat="1" ht="16.5" x14ac:dyDescent="0.25">
      <c r="A361" s="365">
        <f>IF(C361&lt;&gt;"",COUNTIF(C$8:C361,"&lt;&gt;"),"")</f>
        <v>316</v>
      </c>
      <c r="B361" s="314" t="s">
        <v>2268</v>
      </c>
      <c r="C361" s="315" t="s">
        <v>58</v>
      </c>
      <c r="D361" s="316">
        <v>10</v>
      </c>
      <c r="E361" s="316"/>
      <c r="F361" s="316"/>
    </row>
    <row r="362" spans="1:6" s="143" customFormat="1" ht="16.5" x14ac:dyDescent="0.25">
      <c r="A362" s="365" t="str">
        <f>IF(C362&lt;&gt;"",COUNTIF(C$8:C362,"&lt;&gt;"),"")</f>
        <v/>
      </c>
      <c r="B362" s="314" t="s">
        <v>2238</v>
      </c>
      <c r="C362" s="315"/>
      <c r="D362" s="316"/>
      <c r="E362" s="316"/>
      <c r="F362" s="316"/>
    </row>
    <row r="363" spans="1:6" s="143" customFormat="1" ht="33" x14ac:dyDescent="0.25">
      <c r="A363" s="365">
        <f>IF(C363&lt;&gt;"",COUNTIF(C$8:C363,"&lt;&gt;"),"")</f>
        <v>317</v>
      </c>
      <c r="B363" s="314" t="s">
        <v>2638</v>
      </c>
      <c r="C363" s="315" t="s">
        <v>58</v>
      </c>
      <c r="D363" s="316">
        <v>71.099999999999994</v>
      </c>
      <c r="E363" s="316"/>
      <c r="F363" s="316"/>
    </row>
    <row r="364" spans="1:6" s="143" customFormat="1" ht="33" x14ac:dyDescent="0.25">
      <c r="A364" s="365">
        <f>IF(C364&lt;&gt;"",COUNTIF(C$8:C364,"&lt;&gt;"),"")</f>
        <v>318</v>
      </c>
      <c r="B364" s="314" t="s">
        <v>2254</v>
      </c>
      <c r="C364" s="315" t="s">
        <v>58</v>
      </c>
      <c r="D364" s="316">
        <v>71.099999999999994</v>
      </c>
      <c r="E364" s="316"/>
      <c r="F364" s="316"/>
    </row>
    <row r="365" spans="1:6" s="143" customFormat="1" ht="33" x14ac:dyDescent="0.25">
      <c r="A365" s="365">
        <f>IF(C365&lt;&gt;"",COUNTIF(C$8:C365,"&lt;&gt;"),"")</f>
        <v>319</v>
      </c>
      <c r="B365" s="314" t="s">
        <v>2634</v>
      </c>
      <c r="C365" s="315" t="s">
        <v>27</v>
      </c>
      <c r="D365" s="316">
        <v>2.8439999999999999</v>
      </c>
      <c r="E365" s="316"/>
      <c r="F365" s="316"/>
    </row>
    <row r="366" spans="1:6" s="143" customFormat="1" ht="33" x14ac:dyDescent="0.25">
      <c r="A366" s="365">
        <f>IF(C366&lt;&gt;"",COUNTIF(C$8:C366,"&lt;&gt;"),"")</f>
        <v>320</v>
      </c>
      <c r="B366" s="314" t="s">
        <v>2165</v>
      </c>
      <c r="C366" s="315" t="s">
        <v>27</v>
      </c>
      <c r="D366" s="316">
        <v>2.8439999999999999</v>
      </c>
      <c r="E366" s="316"/>
      <c r="F366" s="316"/>
    </row>
    <row r="367" spans="1:6" s="143" customFormat="1" ht="33" x14ac:dyDescent="0.25">
      <c r="A367" s="365">
        <f>IF(C367&lt;&gt;"",COUNTIF(C$8:C367,"&lt;&gt;"),"")</f>
        <v>321</v>
      </c>
      <c r="B367" s="314" t="s">
        <v>2167</v>
      </c>
      <c r="C367" s="315" t="s">
        <v>27</v>
      </c>
      <c r="D367" s="316">
        <v>2.8439999999999999</v>
      </c>
      <c r="E367" s="316"/>
      <c r="F367" s="316"/>
    </row>
    <row r="368" spans="1:6" s="143" customFormat="1" ht="16.5" x14ac:dyDescent="0.25">
      <c r="A368" s="365" t="str">
        <f>IF(C368&lt;&gt;"",COUNTIF(C$8:C368,"&lt;&gt;"),"")</f>
        <v/>
      </c>
      <c r="B368" s="314" t="s">
        <v>2255</v>
      </c>
      <c r="C368" s="315"/>
      <c r="D368" s="316"/>
      <c r="E368" s="316"/>
      <c r="F368" s="316"/>
    </row>
    <row r="369" spans="1:6" s="143" customFormat="1" ht="16.5" x14ac:dyDescent="0.25">
      <c r="A369" s="365">
        <f>IF(C369&lt;&gt;"",COUNTIF(C$8:C369,"&lt;&gt;"),"")</f>
        <v>322</v>
      </c>
      <c r="B369" s="314" t="s">
        <v>2299</v>
      </c>
      <c r="C369" s="315" t="s">
        <v>23</v>
      </c>
      <c r="D369" s="316">
        <v>1</v>
      </c>
      <c r="E369" s="316"/>
      <c r="F369" s="316"/>
    </row>
    <row r="370" spans="1:6" s="143" customFormat="1" ht="33" x14ac:dyDescent="0.25">
      <c r="A370" s="365">
        <f>IF(C370&lt;&gt;"",COUNTIF(C$8:C370,"&lt;&gt;"),"")</f>
        <v>323</v>
      </c>
      <c r="B370" s="314" t="s">
        <v>2286</v>
      </c>
      <c r="C370" s="315" t="s">
        <v>58</v>
      </c>
      <c r="D370" s="316">
        <v>5</v>
      </c>
      <c r="E370" s="316"/>
      <c r="F370" s="316"/>
    </row>
    <row r="371" spans="1:6" s="143" customFormat="1" ht="16.5" x14ac:dyDescent="0.25">
      <c r="A371" s="365">
        <f>IF(C371&lt;&gt;"",COUNTIF(C$8:C371,"&lt;&gt;"),"")</f>
        <v>324</v>
      </c>
      <c r="B371" s="314" t="s">
        <v>2258</v>
      </c>
      <c r="C371" s="315" t="s">
        <v>15</v>
      </c>
      <c r="D371" s="316">
        <v>1</v>
      </c>
      <c r="E371" s="316"/>
      <c r="F371" s="316"/>
    </row>
    <row r="372" spans="1:6" s="143" customFormat="1" ht="16.5" x14ac:dyDescent="0.25">
      <c r="A372" s="365">
        <f>IF(C372&lt;&gt;"",COUNTIF(C$8:C372,"&lt;&gt;"),"")</f>
        <v>325</v>
      </c>
      <c r="B372" s="314" t="s">
        <v>2293</v>
      </c>
      <c r="C372" s="315" t="s">
        <v>58</v>
      </c>
      <c r="D372" s="316">
        <v>18</v>
      </c>
      <c r="E372" s="316"/>
      <c r="F372" s="316"/>
    </row>
    <row r="373" spans="1:6" s="143" customFormat="1" ht="16.5" x14ac:dyDescent="0.25">
      <c r="A373" s="365">
        <f>IF(C373&lt;&gt;"",COUNTIF(C$8:C373,"&lt;&gt;"),"")</f>
        <v>326</v>
      </c>
      <c r="B373" s="314" t="s">
        <v>2294</v>
      </c>
      <c r="C373" s="315" t="s">
        <v>58</v>
      </c>
      <c r="D373" s="316">
        <v>18</v>
      </c>
      <c r="E373" s="316"/>
      <c r="F373" s="316"/>
    </row>
    <row r="374" spans="1:6" s="143" customFormat="1" ht="16.5" x14ac:dyDescent="0.25">
      <c r="A374" s="365">
        <f>IF(C374&lt;&gt;"",COUNTIF(C$8:C374,"&lt;&gt;"),"")</f>
        <v>327</v>
      </c>
      <c r="B374" s="314" t="s">
        <v>2262</v>
      </c>
      <c r="C374" s="315" t="s">
        <v>58</v>
      </c>
      <c r="D374" s="316">
        <v>179.52</v>
      </c>
      <c r="E374" s="316"/>
      <c r="F374" s="316"/>
    </row>
    <row r="375" spans="1:6" s="143" customFormat="1" ht="16.5" x14ac:dyDescent="0.25">
      <c r="A375" s="365">
        <f>IF(C375&lt;&gt;"",COUNTIF(C$8:C375,"&lt;&gt;"),"")</f>
        <v>328</v>
      </c>
      <c r="B375" s="314" t="s">
        <v>2267</v>
      </c>
      <c r="C375" s="315" t="s">
        <v>58</v>
      </c>
      <c r="D375" s="316">
        <v>22.8</v>
      </c>
      <c r="E375" s="316"/>
      <c r="F375" s="316"/>
    </row>
    <row r="376" spans="1:6" s="143" customFormat="1" ht="16.5" x14ac:dyDescent="0.25">
      <c r="A376" s="365">
        <f>IF(C376&lt;&gt;"",COUNTIF(C$8:C376,"&lt;&gt;"),"")</f>
        <v>329</v>
      </c>
      <c r="B376" s="314" t="s">
        <v>2268</v>
      </c>
      <c r="C376" s="315" t="s">
        <v>58</v>
      </c>
      <c r="D376" s="316">
        <v>31.6</v>
      </c>
      <c r="E376" s="316"/>
      <c r="F376" s="316"/>
    </row>
    <row r="377" spans="1:6" s="143" customFormat="1" ht="33" x14ac:dyDescent="0.25">
      <c r="A377" s="365">
        <f>IF(C377&lt;&gt;"",COUNTIF(C$8:C377,"&lt;&gt;"),"")</f>
        <v>330</v>
      </c>
      <c r="B377" s="314" t="s">
        <v>2269</v>
      </c>
      <c r="C377" s="315" t="s">
        <v>19</v>
      </c>
      <c r="D377" s="316">
        <v>4</v>
      </c>
      <c r="E377" s="316"/>
      <c r="F377" s="316"/>
    </row>
    <row r="378" spans="1:6" s="143" customFormat="1" ht="16.5" x14ac:dyDescent="0.25">
      <c r="A378" s="365" t="str">
        <f>IF(C378&lt;&gt;"",COUNTIF(C$8:C378,"&lt;&gt;"),"")</f>
        <v/>
      </c>
      <c r="B378" s="314" t="s">
        <v>2270</v>
      </c>
      <c r="C378" s="315"/>
      <c r="D378" s="316"/>
      <c r="E378" s="316"/>
      <c r="F378" s="316"/>
    </row>
    <row r="379" spans="1:6" s="143" customFormat="1" ht="16.5" x14ac:dyDescent="0.25">
      <c r="A379" s="365">
        <f>IF(C379&lt;&gt;"",COUNTIF(C$8:C379,"&lt;&gt;"),"")</f>
        <v>331</v>
      </c>
      <c r="B379" s="314" t="s">
        <v>2288</v>
      </c>
      <c r="C379" s="315" t="s">
        <v>15</v>
      </c>
      <c r="D379" s="316">
        <v>12</v>
      </c>
      <c r="E379" s="316"/>
      <c r="F379" s="316"/>
    </row>
    <row r="380" spans="1:6" s="143" customFormat="1" ht="33" x14ac:dyDescent="0.25">
      <c r="A380" s="365">
        <f>IF(C380&lt;&gt;"",COUNTIF(C$8:C380,"&lt;&gt;"),"")</f>
        <v>332</v>
      </c>
      <c r="B380" s="314" t="s">
        <v>2302</v>
      </c>
      <c r="C380" s="315" t="s">
        <v>15</v>
      </c>
      <c r="D380" s="316">
        <v>3</v>
      </c>
      <c r="E380" s="316"/>
      <c r="F380" s="316"/>
    </row>
    <row r="381" spans="1:6" s="143" customFormat="1" ht="16.5" x14ac:dyDescent="0.25">
      <c r="A381" s="365">
        <f>IF(C381&lt;&gt;"",COUNTIF(C$8:C381,"&lt;&gt;"),"")</f>
        <v>333</v>
      </c>
      <c r="B381" s="314" t="s">
        <v>2303</v>
      </c>
      <c r="C381" s="315" t="s">
        <v>58</v>
      </c>
      <c r="D381" s="316">
        <v>22.9</v>
      </c>
      <c r="E381" s="316"/>
      <c r="F381" s="316"/>
    </row>
    <row r="382" spans="1:6" s="143" customFormat="1" ht="16.5" x14ac:dyDescent="0.25">
      <c r="A382" s="365">
        <f>IF(C382&lt;&gt;"",COUNTIF(C$8:C382,"&lt;&gt;"),"")</f>
        <v>334</v>
      </c>
      <c r="B382" s="314" t="s">
        <v>2291</v>
      </c>
      <c r="C382" s="315" t="s">
        <v>15</v>
      </c>
      <c r="D382" s="316">
        <v>2</v>
      </c>
      <c r="E382" s="316"/>
      <c r="F382" s="316"/>
    </row>
    <row r="383" spans="1:6" s="143" customFormat="1" ht="16.5" x14ac:dyDescent="0.25">
      <c r="A383" s="365">
        <f>IF(C383&lt;&gt;"",COUNTIF(C$8:C383,"&lt;&gt;"),"")</f>
        <v>335</v>
      </c>
      <c r="B383" s="314" t="s">
        <v>2273</v>
      </c>
      <c r="C383" s="315" t="s">
        <v>58</v>
      </c>
      <c r="D383" s="316">
        <v>185.4</v>
      </c>
      <c r="E383" s="316"/>
      <c r="F383" s="316"/>
    </row>
    <row r="384" spans="1:6" s="143" customFormat="1" ht="16.5" x14ac:dyDescent="0.25">
      <c r="A384" s="365">
        <f>IF(C384&lt;&gt;"",COUNTIF(C$8:C384,"&lt;&gt;"),"")</f>
        <v>336</v>
      </c>
      <c r="B384" s="314" t="s">
        <v>2267</v>
      </c>
      <c r="C384" s="315" t="s">
        <v>58</v>
      </c>
      <c r="D384" s="316">
        <v>43.3</v>
      </c>
      <c r="E384" s="316"/>
      <c r="F384" s="316"/>
    </row>
    <row r="385" spans="1:7" s="143" customFormat="1" ht="16.5" x14ac:dyDescent="0.25">
      <c r="A385" s="365">
        <f>IF(C385&lt;&gt;"",COUNTIF(C$8:C385,"&lt;&gt;"),"")</f>
        <v>337</v>
      </c>
      <c r="B385" s="314" t="s">
        <v>2268</v>
      </c>
      <c r="C385" s="315" t="s">
        <v>58</v>
      </c>
      <c r="D385" s="316">
        <v>9.6</v>
      </c>
      <c r="E385" s="316"/>
      <c r="F385" s="316"/>
    </row>
    <row r="386" spans="1:7" s="143" customFormat="1" ht="16.5" x14ac:dyDescent="0.25">
      <c r="A386" s="365">
        <f>IF(C386&lt;&gt;"",COUNTIF(C$8:C386,"&lt;&gt;"),"")</f>
        <v>338</v>
      </c>
      <c r="B386" s="314" t="s">
        <v>2274</v>
      </c>
      <c r="C386" s="315" t="s">
        <v>58</v>
      </c>
      <c r="D386" s="316">
        <v>41.7</v>
      </c>
      <c r="E386" s="316"/>
      <c r="F386" s="316"/>
    </row>
    <row r="387" spans="1:7" s="143" customFormat="1" ht="16.5" x14ac:dyDescent="0.25">
      <c r="A387" s="365">
        <f>IF(C387&lt;&gt;"",COUNTIF(C$8:C387,"&lt;&gt;"),"")</f>
        <v>339</v>
      </c>
      <c r="B387" s="314" t="s">
        <v>2277</v>
      </c>
      <c r="C387" s="315" t="s">
        <v>19</v>
      </c>
      <c r="D387" s="316">
        <v>1</v>
      </c>
      <c r="E387" s="316"/>
      <c r="F387" s="316"/>
    </row>
    <row r="388" spans="1:7" s="143" customFormat="1" ht="16.5" x14ac:dyDescent="0.25">
      <c r="A388" s="365" t="str">
        <f>IF(C388&lt;&gt;"",COUNTIF(C$8:C388,"&lt;&gt;"),"")</f>
        <v/>
      </c>
      <c r="B388" s="314" t="s">
        <v>2278</v>
      </c>
      <c r="C388" s="315"/>
      <c r="D388" s="316"/>
      <c r="E388" s="316"/>
      <c r="F388" s="316"/>
    </row>
    <row r="389" spans="1:7" s="143" customFormat="1" ht="16.5" x14ac:dyDescent="0.25">
      <c r="A389" s="365">
        <f>IF(C389&lt;&gt;"",COUNTIF(C$8:C389,"&lt;&gt;"),"")</f>
        <v>340</v>
      </c>
      <c r="B389" s="314" t="s">
        <v>2289</v>
      </c>
      <c r="C389" s="315" t="s">
        <v>19</v>
      </c>
      <c r="D389" s="316">
        <v>1</v>
      </c>
      <c r="E389" s="316"/>
      <c r="F389" s="316"/>
    </row>
    <row r="390" spans="1:7" s="143" customFormat="1" ht="16.5" x14ac:dyDescent="0.25">
      <c r="A390" s="365">
        <f>IF(C390&lt;&gt;"",COUNTIF(C$8:C390,"&lt;&gt;"),"")</f>
        <v>341</v>
      </c>
      <c r="B390" s="314" t="s">
        <v>2279</v>
      </c>
      <c r="C390" s="315" t="s">
        <v>19</v>
      </c>
      <c r="D390" s="316">
        <v>1</v>
      </c>
      <c r="E390" s="316"/>
      <c r="F390" s="316"/>
    </row>
    <row r="391" spans="1:7" s="143" customFormat="1" ht="16.5" x14ac:dyDescent="0.25">
      <c r="A391" s="365">
        <f>IF(C391&lt;&gt;"",COUNTIF(C$8:C391,"&lt;&gt;"),"")</f>
        <v>342</v>
      </c>
      <c r="B391" s="314" t="s">
        <v>2296</v>
      </c>
      <c r="C391" s="315" t="s">
        <v>19</v>
      </c>
      <c r="D391" s="316">
        <v>1</v>
      </c>
      <c r="E391" s="316"/>
      <c r="F391" s="316"/>
    </row>
    <row r="392" spans="1:7" s="143" customFormat="1" ht="16.5" x14ac:dyDescent="0.25">
      <c r="A392" s="365">
        <f>IF(C392&lt;&gt;"",COUNTIF(C$8:C392,"&lt;&gt;"),"")</f>
        <v>343</v>
      </c>
      <c r="B392" s="314" t="s">
        <v>2297</v>
      </c>
      <c r="C392" s="315" t="s">
        <v>58</v>
      </c>
      <c r="D392" s="316">
        <v>15</v>
      </c>
      <c r="E392" s="316"/>
      <c r="F392" s="316"/>
    </row>
    <row r="393" spans="1:7" s="143" customFormat="1" ht="16.5" x14ac:dyDescent="0.25">
      <c r="A393" s="365">
        <f>IF(C393&lt;&gt;"",COUNTIF(C$8:C393,"&lt;&gt;"),"")</f>
        <v>344</v>
      </c>
      <c r="B393" s="314" t="s">
        <v>2280</v>
      </c>
      <c r="C393" s="315" t="s">
        <v>42</v>
      </c>
      <c r="D393" s="316">
        <v>12.819999999999999</v>
      </c>
      <c r="E393" s="316"/>
      <c r="F393" s="316"/>
    </row>
    <row r="394" spans="1:7" s="143" customFormat="1" ht="16.5" x14ac:dyDescent="0.25">
      <c r="A394" s="365">
        <f>IF(C394&lt;&gt;"",COUNTIF(C$8:C394,"&lt;&gt;"),"")</f>
        <v>345</v>
      </c>
      <c r="B394" s="314" t="s">
        <v>2268</v>
      </c>
      <c r="C394" s="315" t="s">
        <v>58</v>
      </c>
      <c r="D394" s="316">
        <v>10</v>
      </c>
      <c r="E394" s="316"/>
      <c r="F394" s="316"/>
    </row>
    <row r="395" spans="1:7" s="1" customFormat="1" ht="16.5" x14ac:dyDescent="0.25">
      <c r="A395" s="365" t="str">
        <f>IF(C395&lt;&gt;"",COUNTIF(C$8:C395,"&lt;&gt;"),"")</f>
        <v/>
      </c>
      <c r="B395" s="314" t="s">
        <v>2239</v>
      </c>
      <c r="C395" s="315"/>
      <c r="D395" s="339"/>
      <c r="E395" s="339"/>
      <c r="F395" s="339"/>
      <c r="G395" s="143"/>
    </row>
    <row r="396" spans="1:7" s="1" customFormat="1" ht="33" x14ac:dyDescent="0.25">
      <c r="A396" s="365">
        <f>IF(C396&lt;&gt;"",COUNTIF(C$8:C396,"&lt;&gt;"),"")</f>
        <v>346</v>
      </c>
      <c r="B396" s="314" t="s">
        <v>2638</v>
      </c>
      <c r="C396" s="315" t="s">
        <v>58</v>
      </c>
      <c r="D396" s="339">
        <v>56.6</v>
      </c>
      <c r="E396" s="339"/>
      <c r="F396" s="339"/>
      <c r="G396" s="143"/>
    </row>
    <row r="397" spans="1:7" s="1" customFormat="1" ht="33" x14ac:dyDescent="0.25">
      <c r="A397" s="365">
        <f>IF(C397&lt;&gt;"",COUNTIF(C$8:C397,"&lt;&gt;"),"")</f>
        <v>347</v>
      </c>
      <c r="B397" s="314" t="s">
        <v>2254</v>
      </c>
      <c r="C397" s="315" t="s">
        <v>58</v>
      </c>
      <c r="D397" s="339">
        <v>56.6</v>
      </c>
      <c r="E397" s="339"/>
      <c r="F397" s="339"/>
      <c r="G397" s="143"/>
    </row>
    <row r="398" spans="1:7" s="1" customFormat="1" ht="33" x14ac:dyDescent="0.25">
      <c r="A398" s="365">
        <f>IF(C398&lt;&gt;"",COUNTIF(C$8:C398,"&lt;&gt;"),"")</f>
        <v>348</v>
      </c>
      <c r="B398" s="314" t="s">
        <v>2634</v>
      </c>
      <c r="C398" s="315" t="s">
        <v>27</v>
      </c>
      <c r="D398" s="339">
        <v>2.2639999999999998</v>
      </c>
      <c r="E398" s="339"/>
      <c r="F398" s="339"/>
      <c r="G398" s="143"/>
    </row>
    <row r="399" spans="1:7" s="1" customFormat="1" ht="33" x14ac:dyDescent="0.25">
      <c r="A399" s="365">
        <f>IF(C399&lt;&gt;"",COUNTIF(C$8:C399,"&lt;&gt;"),"")</f>
        <v>349</v>
      </c>
      <c r="B399" s="314" t="s">
        <v>2165</v>
      </c>
      <c r="C399" s="315" t="s">
        <v>27</v>
      </c>
      <c r="D399" s="339">
        <v>2.2639999999999998</v>
      </c>
      <c r="E399" s="339"/>
      <c r="F399" s="339"/>
      <c r="G399" s="143"/>
    </row>
    <row r="400" spans="1:7" s="1" customFormat="1" ht="33" x14ac:dyDescent="0.25">
      <c r="A400" s="365">
        <f>IF(C400&lt;&gt;"",COUNTIF(C$8:C400,"&lt;&gt;"),"")</f>
        <v>350</v>
      </c>
      <c r="B400" s="314" t="s">
        <v>2167</v>
      </c>
      <c r="C400" s="315" t="s">
        <v>27</v>
      </c>
      <c r="D400" s="339">
        <v>2.2639999999999998</v>
      </c>
      <c r="E400" s="339"/>
      <c r="F400" s="339"/>
      <c r="G400" s="143"/>
    </row>
    <row r="401" spans="1:7" s="1" customFormat="1" ht="16.5" x14ac:dyDescent="0.25">
      <c r="A401" s="365" t="str">
        <f>IF(C401&lt;&gt;"",COUNTIF(C$8:C401,"&lt;&gt;"),"")</f>
        <v/>
      </c>
      <c r="B401" s="314" t="s">
        <v>2255</v>
      </c>
      <c r="C401" s="315"/>
      <c r="D401" s="339"/>
      <c r="E401" s="339"/>
      <c r="F401" s="339"/>
      <c r="G401" s="143"/>
    </row>
    <row r="402" spans="1:7" s="1" customFormat="1" ht="16.5" x14ac:dyDescent="0.25">
      <c r="A402" s="365">
        <f>IF(C402&lt;&gt;"",COUNTIF(C$8:C402,"&lt;&gt;"),"")</f>
        <v>351</v>
      </c>
      <c r="B402" s="314" t="s">
        <v>2299</v>
      </c>
      <c r="C402" s="315" t="s">
        <v>23</v>
      </c>
      <c r="D402" s="339">
        <v>1</v>
      </c>
      <c r="E402" s="339"/>
      <c r="F402" s="339"/>
      <c r="G402" s="143"/>
    </row>
    <row r="403" spans="1:7" s="1" customFormat="1" ht="33" x14ac:dyDescent="0.25">
      <c r="A403" s="365">
        <f>IF(C403&lt;&gt;"",COUNTIF(C$8:C403,"&lt;&gt;"),"")</f>
        <v>352</v>
      </c>
      <c r="B403" s="314" t="s">
        <v>2286</v>
      </c>
      <c r="C403" s="315" t="s">
        <v>58</v>
      </c>
      <c r="D403" s="339">
        <v>5</v>
      </c>
      <c r="E403" s="339"/>
      <c r="F403" s="339"/>
      <c r="G403" s="143"/>
    </row>
    <row r="404" spans="1:7" s="1" customFormat="1" ht="16.5" x14ac:dyDescent="0.25">
      <c r="A404" s="365">
        <f>IF(C404&lt;&gt;"",COUNTIF(C$8:C404,"&lt;&gt;"),"")</f>
        <v>353</v>
      </c>
      <c r="B404" s="314" t="s">
        <v>2258</v>
      </c>
      <c r="C404" s="315" t="s">
        <v>15</v>
      </c>
      <c r="D404" s="339">
        <v>1</v>
      </c>
      <c r="E404" s="339"/>
      <c r="F404" s="339"/>
      <c r="G404" s="143"/>
    </row>
    <row r="405" spans="1:7" s="1" customFormat="1" ht="16.5" x14ac:dyDescent="0.25">
      <c r="A405" s="365">
        <f>IF(C405&lt;&gt;"",COUNTIF(C$8:C405,"&lt;&gt;"),"")</f>
        <v>354</v>
      </c>
      <c r="B405" s="314" t="s">
        <v>2293</v>
      </c>
      <c r="C405" s="315" t="s">
        <v>58</v>
      </c>
      <c r="D405" s="339">
        <v>13.6</v>
      </c>
      <c r="E405" s="339"/>
      <c r="F405" s="339"/>
      <c r="G405" s="143"/>
    </row>
    <row r="406" spans="1:7" s="1" customFormat="1" ht="16.5" x14ac:dyDescent="0.25">
      <c r="A406" s="365">
        <f>IF(C406&lt;&gt;"",COUNTIF(C$8:C406,"&lt;&gt;"),"")</f>
        <v>355</v>
      </c>
      <c r="B406" s="314" t="s">
        <v>2294</v>
      </c>
      <c r="C406" s="315" t="s">
        <v>58</v>
      </c>
      <c r="D406" s="339">
        <v>13.6</v>
      </c>
      <c r="E406" s="339"/>
      <c r="F406" s="339"/>
      <c r="G406" s="143"/>
    </row>
    <row r="407" spans="1:7" s="1" customFormat="1" ht="16.5" x14ac:dyDescent="0.25">
      <c r="A407" s="365">
        <f>IF(C407&lt;&gt;"",COUNTIF(C$8:C407,"&lt;&gt;"),"")</f>
        <v>356</v>
      </c>
      <c r="B407" s="314" t="s">
        <v>2262</v>
      </c>
      <c r="C407" s="315" t="s">
        <v>58</v>
      </c>
      <c r="D407" s="339">
        <v>179.52</v>
      </c>
      <c r="E407" s="339"/>
      <c r="F407" s="339"/>
      <c r="G407" s="143"/>
    </row>
    <row r="408" spans="1:7" s="1" customFormat="1" ht="16.5" x14ac:dyDescent="0.25">
      <c r="A408" s="365">
        <f>IF(C408&lt;&gt;"",COUNTIF(C$8:C408,"&lt;&gt;"),"")</f>
        <v>357</v>
      </c>
      <c r="B408" s="314" t="s">
        <v>2267</v>
      </c>
      <c r="C408" s="315" t="s">
        <v>58</v>
      </c>
      <c r="D408" s="339">
        <v>22.8</v>
      </c>
      <c r="E408" s="339"/>
      <c r="F408" s="339"/>
      <c r="G408" s="143"/>
    </row>
    <row r="409" spans="1:7" s="1" customFormat="1" ht="16.5" x14ac:dyDescent="0.25">
      <c r="A409" s="365">
        <f>IF(C409&lt;&gt;"",COUNTIF(C$8:C409,"&lt;&gt;"),"")</f>
        <v>358</v>
      </c>
      <c r="B409" s="314" t="s">
        <v>2268</v>
      </c>
      <c r="C409" s="315" t="s">
        <v>58</v>
      </c>
      <c r="D409" s="339">
        <v>31.6</v>
      </c>
      <c r="E409" s="339"/>
      <c r="F409" s="339"/>
      <c r="G409" s="143"/>
    </row>
    <row r="410" spans="1:7" s="1" customFormat="1" ht="33" x14ac:dyDescent="0.25">
      <c r="A410" s="365">
        <f>IF(C410&lt;&gt;"",COUNTIF(C$8:C410,"&lt;&gt;"),"")</f>
        <v>359</v>
      </c>
      <c r="B410" s="314" t="s">
        <v>2269</v>
      </c>
      <c r="C410" s="315" t="s">
        <v>19</v>
      </c>
      <c r="D410" s="339">
        <v>8</v>
      </c>
      <c r="E410" s="339"/>
      <c r="F410" s="339"/>
      <c r="G410" s="143"/>
    </row>
    <row r="411" spans="1:7" s="1" customFormat="1" ht="16.5" x14ac:dyDescent="0.25">
      <c r="A411" s="365" t="str">
        <f>IF(C411&lt;&gt;"",COUNTIF(C$8:C411,"&lt;&gt;"),"")</f>
        <v/>
      </c>
      <c r="B411" s="314" t="s">
        <v>2270</v>
      </c>
      <c r="C411" s="315"/>
      <c r="D411" s="339"/>
      <c r="E411" s="339"/>
      <c r="F411" s="339"/>
      <c r="G411" s="143"/>
    </row>
    <row r="412" spans="1:7" s="1" customFormat="1" ht="16.5" x14ac:dyDescent="0.25">
      <c r="A412" s="365">
        <f>IF(C412&lt;&gt;"",COUNTIF(C$8:C412,"&lt;&gt;"),"")</f>
        <v>360</v>
      </c>
      <c r="B412" s="314" t="s">
        <v>2288</v>
      </c>
      <c r="C412" s="315" t="s">
        <v>15</v>
      </c>
      <c r="D412" s="339">
        <v>20</v>
      </c>
      <c r="E412" s="339"/>
      <c r="F412" s="339"/>
      <c r="G412" s="143"/>
    </row>
    <row r="413" spans="1:7" s="1" customFormat="1" ht="33" x14ac:dyDescent="0.25">
      <c r="A413" s="365">
        <f>IF(C413&lt;&gt;"",COUNTIF(C$8:C413,"&lt;&gt;"),"")</f>
        <v>361</v>
      </c>
      <c r="B413" s="314" t="s">
        <v>2304</v>
      </c>
      <c r="C413" s="315" t="s">
        <v>15</v>
      </c>
      <c r="D413" s="339">
        <v>3</v>
      </c>
      <c r="E413" s="339"/>
      <c r="F413" s="339"/>
      <c r="G413" s="143"/>
    </row>
    <row r="414" spans="1:7" s="1" customFormat="1" ht="16.5" x14ac:dyDescent="0.25">
      <c r="A414" s="365">
        <f>IF(C414&lt;&gt;"",COUNTIF(C$8:C414,"&lt;&gt;"),"")</f>
        <v>362</v>
      </c>
      <c r="B414" s="314" t="s">
        <v>2290</v>
      </c>
      <c r="C414" s="315" t="s">
        <v>58</v>
      </c>
      <c r="D414" s="339">
        <v>25.9</v>
      </c>
      <c r="E414" s="339"/>
      <c r="F414" s="339"/>
      <c r="G414" s="143"/>
    </row>
    <row r="415" spans="1:7" s="1" customFormat="1" ht="16.5" x14ac:dyDescent="0.25">
      <c r="A415" s="365">
        <f>IF(C415&lt;&gt;"",COUNTIF(C$8:C415,"&lt;&gt;"),"")</f>
        <v>363</v>
      </c>
      <c r="B415" s="314" t="s">
        <v>2291</v>
      </c>
      <c r="C415" s="315" t="s">
        <v>15</v>
      </c>
      <c r="D415" s="339">
        <v>2</v>
      </c>
      <c r="E415" s="339"/>
      <c r="F415" s="339"/>
      <c r="G415" s="143"/>
    </row>
    <row r="416" spans="1:7" s="1" customFormat="1" ht="16.5" x14ac:dyDescent="0.25">
      <c r="A416" s="365">
        <f>IF(C416&lt;&gt;"",COUNTIF(C$8:C416,"&lt;&gt;"),"")</f>
        <v>364</v>
      </c>
      <c r="B416" s="314" t="s">
        <v>2273</v>
      </c>
      <c r="C416" s="315" t="s">
        <v>58</v>
      </c>
      <c r="D416" s="339">
        <v>232.2</v>
      </c>
      <c r="E416" s="339"/>
      <c r="F416" s="339"/>
      <c r="G416" s="143"/>
    </row>
    <row r="417" spans="1:7" s="1" customFormat="1" ht="16.5" x14ac:dyDescent="0.25">
      <c r="A417" s="365">
        <f>IF(C417&lt;&gt;"",COUNTIF(C$8:C417,"&lt;&gt;"),"")</f>
        <v>365</v>
      </c>
      <c r="B417" s="314" t="s">
        <v>2267</v>
      </c>
      <c r="C417" s="315" t="s">
        <v>58</v>
      </c>
      <c r="D417" s="339">
        <v>28.8</v>
      </c>
      <c r="E417" s="339"/>
      <c r="F417" s="339"/>
      <c r="G417" s="143"/>
    </row>
    <row r="418" spans="1:7" s="1" customFormat="1" ht="16.5" x14ac:dyDescent="0.25">
      <c r="A418" s="365">
        <f>IF(C418&lt;&gt;"",COUNTIF(C$8:C418,"&lt;&gt;"),"")</f>
        <v>366</v>
      </c>
      <c r="B418" s="314" t="s">
        <v>2268</v>
      </c>
      <c r="C418" s="315" t="s">
        <v>58</v>
      </c>
      <c r="D418" s="339">
        <v>43.3</v>
      </c>
      <c r="E418" s="339"/>
      <c r="F418" s="339"/>
      <c r="G418" s="143"/>
    </row>
    <row r="419" spans="1:7" s="1" customFormat="1" ht="16.5" x14ac:dyDescent="0.25">
      <c r="A419" s="365">
        <f>IF(C419&lt;&gt;"",COUNTIF(C$8:C419,"&lt;&gt;"),"")</f>
        <v>367</v>
      </c>
      <c r="B419" s="314" t="s">
        <v>2274</v>
      </c>
      <c r="C419" s="315" t="s">
        <v>58</v>
      </c>
      <c r="D419" s="339">
        <v>53.8</v>
      </c>
      <c r="E419" s="339"/>
      <c r="F419" s="339"/>
      <c r="G419" s="143"/>
    </row>
    <row r="420" spans="1:7" s="1" customFormat="1" ht="16.5" x14ac:dyDescent="0.25">
      <c r="A420" s="365">
        <f>IF(C420&lt;&gt;"",COUNTIF(C$8:C420,"&lt;&gt;"),"")</f>
        <v>368</v>
      </c>
      <c r="B420" s="314" t="s">
        <v>2276</v>
      </c>
      <c r="C420" s="315" t="s">
        <v>19</v>
      </c>
      <c r="D420" s="339">
        <v>1</v>
      </c>
      <c r="E420" s="339"/>
      <c r="F420" s="339"/>
      <c r="G420" s="143"/>
    </row>
    <row r="421" spans="1:7" s="1" customFormat="1" ht="16.5" x14ac:dyDescent="0.25">
      <c r="A421" s="365">
        <f>IF(C421&lt;&gt;"",COUNTIF(C$8:C421,"&lt;&gt;"),"")</f>
        <v>369</v>
      </c>
      <c r="B421" s="314" t="s">
        <v>2277</v>
      </c>
      <c r="C421" s="315" t="s">
        <v>19</v>
      </c>
      <c r="D421" s="339">
        <v>1</v>
      </c>
      <c r="E421" s="339"/>
      <c r="F421" s="339"/>
      <c r="G421" s="143"/>
    </row>
    <row r="422" spans="1:7" s="1" customFormat="1" ht="16.5" x14ac:dyDescent="0.25">
      <c r="A422" s="365" t="str">
        <f>IF(C422&lt;&gt;"",COUNTIF(C$8:C422,"&lt;&gt;"),"")</f>
        <v/>
      </c>
      <c r="B422" s="314" t="s">
        <v>2278</v>
      </c>
      <c r="C422" s="315"/>
      <c r="D422" s="339"/>
      <c r="E422" s="339"/>
      <c r="F422" s="339"/>
      <c r="G422" s="143"/>
    </row>
    <row r="423" spans="1:7" s="1" customFormat="1" ht="16.5" x14ac:dyDescent="0.25">
      <c r="A423" s="365">
        <f>IF(C423&lt;&gt;"",COUNTIF(C$8:C423,"&lt;&gt;"),"")</f>
        <v>370</v>
      </c>
      <c r="B423" s="314" t="s">
        <v>2279</v>
      </c>
      <c r="C423" s="315" t="s">
        <v>19</v>
      </c>
      <c r="D423" s="339">
        <v>1</v>
      </c>
      <c r="E423" s="339"/>
      <c r="F423" s="339"/>
      <c r="G423" s="143"/>
    </row>
    <row r="424" spans="1:7" s="1" customFormat="1" ht="16.5" x14ac:dyDescent="0.25">
      <c r="A424" s="365">
        <f>IF(C424&lt;&gt;"",COUNTIF(C$8:C424,"&lt;&gt;"),"")</f>
        <v>371</v>
      </c>
      <c r="B424" s="314" t="s">
        <v>2296</v>
      </c>
      <c r="C424" s="315" t="s">
        <v>19</v>
      </c>
      <c r="D424" s="339">
        <v>1</v>
      </c>
      <c r="E424" s="339"/>
      <c r="F424" s="339"/>
      <c r="G424" s="143"/>
    </row>
    <row r="425" spans="1:7" s="1" customFormat="1" ht="16.5" x14ac:dyDescent="0.25">
      <c r="A425" s="365">
        <f>IF(C425&lt;&gt;"",COUNTIF(C$8:C425,"&lt;&gt;"),"")</f>
        <v>372</v>
      </c>
      <c r="B425" s="314" t="s">
        <v>2297</v>
      </c>
      <c r="C425" s="315" t="s">
        <v>58</v>
      </c>
      <c r="D425" s="339">
        <v>15</v>
      </c>
      <c r="E425" s="339"/>
      <c r="F425" s="339"/>
      <c r="G425" s="143"/>
    </row>
    <row r="426" spans="1:7" s="1" customFormat="1" ht="16.5" x14ac:dyDescent="0.25">
      <c r="A426" s="365">
        <f>IF(C426&lt;&gt;"",COUNTIF(C$8:C426,"&lt;&gt;"),"")</f>
        <v>373</v>
      </c>
      <c r="B426" s="314" t="s">
        <v>2280</v>
      </c>
      <c r="C426" s="315" t="s">
        <v>42</v>
      </c>
      <c r="D426" s="339">
        <v>10.82</v>
      </c>
      <c r="E426" s="339"/>
      <c r="F426" s="339"/>
      <c r="G426" s="143"/>
    </row>
    <row r="427" spans="1:7" s="1" customFormat="1" ht="16.5" x14ac:dyDescent="0.25">
      <c r="A427" s="365">
        <f>IF(C427&lt;&gt;"",COUNTIF(C$8:C427,"&lt;&gt;"),"")</f>
        <v>374</v>
      </c>
      <c r="B427" s="314" t="s">
        <v>2268</v>
      </c>
      <c r="C427" s="315" t="s">
        <v>58</v>
      </c>
      <c r="D427" s="339">
        <v>10.82</v>
      </c>
      <c r="E427" s="339"/>
      <c r="F427" s="339"/>
      <c r="G427" s="143"/>
    </row>
    <row r="428" spans="1:7" s="1" customFormat="1" ht="16.5" x14ac:dyDescent="0.25">
      <c r="A428" s="365" t="str">
        <f>IF(C428&lt;&gt;"",COUNTIF(C$8:C428,"&lt;&gt;"),"")</f>
        <v/>
      </c>
      <c r="B428" s="314" t="s">
        <v>2240</v>
      </c>
      <c r="C428" s="315"/>
      <c r="D428" s="316"/>
      <c r="E428" s="316"/>
      <c r="F428" s="316"/>
      <c r="G428" s="143"/>
    </row>
    <row r="429" spans="1:7" s="1" customFormat="1" ht="33" x14ac:dyDescent="0.25">
      <c r="A429" s="365">
        <f>IF(C429&lt;&gt;"",COUNTIF(C$8:C429,"&lt;&gt;"),"")</f>
        <v>375</v>
      </c>
      <c r="B429" s="314" t="s">
        <v>2638</v>
      </c>
      <c r="C429" s="315" t="s">
        <v>58</v>
      </c>
      <c r="D429" s="316">
        <v>35</v>
      </c>
      <c r="E429" s="316"/>
      <c r="F429" s="316"/>
      <c r="G429" s="143"/>
    </row>
    <row r="430" spans="1:7" s="1" customFormat="1" ht="33" x14ac:dyDescent="0.25">
      <c r="A430" s="365">
        <f>IF(C430&lt;&gt;"",COUNTIF(C$8:C430,"&lt;&gt;"),"")</f>
        <v>376</v>
      </c>
      <c r="B430" s="314" t="s">
        <v>2254</v>
      </c>
      <c r="C430" s="315" t="s">
        <v>58</v>
      </c>
      <c r="D430" s="316">
        <v>35</v>
      </c>
      <c r="E430" s="316"/>
      <c r="F430" s="316"/>
      <c r="G430" s="143"/>
    </row>
    <row r="431" spans="1:7" s="1" customFormat="1" ht="33" x14ac:dyDescent="0.25">
      <c r="A431" s="365">
        <f>IF(C431&lt;&gt;"",COUNTIF(C$8:C431,"&lt;&gt;"),"")</f>
        <v>377</v>
      </c>
      <c r="B431" s="314" t="s">
        <v>2634</v>
      </c>
      <c r="C431" s="315" t="s">
        <v>27</v>
      </c>
      <c r="D431" s="316">
        <v>1.4</v>
      </c>
      <c r="E431" s="316"/>
      <c r="F431" s="316"/>
      <c r="G431" s="143"/>
    </row>
    <row r="432" spans="1:7" s="1" customFormat="1" ht="33" x14ac:dyDescent="0.25">
      <c r="A432" s="365">
        <f>IF(C432&lt;&gt;"",COUNTIF(C$8:C432,"&lt;&gt;"),"")</f>
        <v>378</v>
      </c>
      <c r="B432" s="314" t="s">
        <v>2165</v>
      </c>
      <c r="C432" s="315" t="s">
        <v>27</v>
      </c>
      <c r="D432" s="316">
        <v>1.4</v>
      </c>
      <c r="E432" s="316"/>
      <c r="F432" s="316"/>
      <c r="G432" s="143"/>
    </row>
    <row r="433" spans="1:7" s="1" customFormat="1" ht="33" x14ac:dyDescent="0.25">
      <c r="A433" s="365">
        <f>IF(C433&lt;&gt;"",COUNTIF(C$8:C433,"&lt;&gt;"),"")</f>
        <v>379</v>
      </c>
      <c r="B433" s="314" t="s">
        <v>2167</v>
      </c>
      <c r="C433" s="315" t="s">
        <v>27</v>
      </c>
      <c r="D433" s="316">
        <v>1.4</v>
      </c>
      <c r="E433" s="316"/>
      <c r="F433" s="316"/>
      <c r="G433" s="143"/>
    </row>
    <row r="434" spans="1:7" s="1" customFormat="1" ht="16.5" x14ac:dyDescent="0.25">
      <c r="A434" s="365" t="str">
        <f>IF(C434&lt;&gt;"",COUNTIF(C$8:C434,"&lt;&gt;"),"")</f>
        <v/>
      </c>
      <c r="B434" s="314" t="s">
        <v>2255</v>
      </c>
      <c r="C434" s="315"/>
      <c r="D434" s="316"/>
      <c r="E434" s="316"/>
      <c r="F434" s="316"/>
      <c r="G434" s="143"/>
    </row>
    <row r="435" spans="1:7" s="1" customFormat="1" ht="16.5" x14ac:dyDescent="0.25">
      <c r="A435" s="365">
        <f>IF(C435&lt;&gt;"",COUNTIF(C$8:C435,"&lt;&gt;"),"")</f>
        <v>380</v>
      </c>
      <c r="B435" s="314" t="s">
        <v>2299</v>
      </c>
      <c r="C435" s="315" t="s">
        <v>23</v>
      </c>
      <c r="D435" s="316">
        <v>1</v>
      </c>
      <c r="E435" s="316"/>
      <c r="F435" s="316"/>
      <c r="G435" s="143"/>
    </row>
    <row r="436" spans="1:7" s="1" customFormat="1" ht="33" x14ac:dyDescent="0.25">
      <c r="A436" s="365">
        <f>IF(C436&lt;&gt;"",COUNTIF(C$8:C436,"&lt;&gt;"),"")</f>
        <v>381</v>
      </c>
      <c r="B436" s="314" t="s">
        <v>2286</v>
      </c>
      <c r="C436" s="315" t="s">
        <v>58</v>
      </c>
      <c r="D436" s="316">
        <v>5</v>
      </c>
      <c r="E436" s="316"/>
      <c r="F436" s="316"/>
      <c r="G436" s="143"/>
    </row>
    <row r="437" spans="1:7" s="1" customFormat="1" ht="16.5" x14ac:dyDescent="0.25">
      <c r="A437" s="365">
        <f>IF(C437&lt;&gt;"",COUNTIF(C$8:C437,"&lt;&gt;"),"")</f>
        <v>382</v>
      </c>
      <c r="B437" s="314" t="s">
        <v>2258</v>
      </c>
      <c r="C437" s="315" t="s">
        <v>15</v>
      </c>
      <c r="D437" s="316">
        <v>1</v>
      </c>
      <c r="E437" s="316"/>
      <c r="F437" s="316"/>
      <c r="G437" s="143"/>
    </row>
    <row r="438" spans="1:7" s="1" customFormat="1" ht="16.5" x14ac:dyDescent="0.25">
      <c r="A438" s="365">
        <f>IF(C438&lt;&gt;"",COUNTIF(C$8:C438,"&lt;&gt;"),"")</f>
        <v>383</v>
      </c>
      <c r="B438" s="314" t="s">
        <v>2293</v>
      </c>
      <c r="C438" s="315" t="s">
        <v>58</v>
      </c>
      <c r="D438" s="316">
        <v>13.6</v>
      </c>
      <c r="E438" s="316"/>
      <c r="F438" s="316"/>
      <c r="G438" s="143"/>
    </row>
    <row r="439" spans="1:7" s="1" customFormat="1" ht="16.5" x14ac:dyDescent="0.25">
      <c r="A439" s="365">
        <f>IF(C439&lt;&gt;"",COUNTIF(C$8:C439,"&lt;&gt;"),"")</f>
        <v>384</v>
      </c>
      <c r="B439" s="314" t="s">
        <v>2294</v>
      </c>
      <c r="C439" s="315" t="s">
        <v>58</v>
      </c>
      <c r="D439" s="316">
        <v>13.6</v>
      </c>
      <c r="E439" s="316"/>
      <c r="F439" s="316"/>
      <c r="G439" s="143"/>
    </row>
    <row r="440" spans="1:7" s="1" customFormat="1" ht="16.5" x14ac:dyDescent="0.25">
      <c r="A440" s="365">
        <f>IF(C440&lt;&gt;"",COUNTIF(C$8:C440,"&lt;&gt;"),"")</f>
        <v>385</v>
      </c>
      <c r="B440" s="314" t="s">
        <v>2262</v>
      </c>
      <c r="C440" s="315" t="s">
        <v>58</v>
      </c>
      <c r="D440" s="316">
        <v>140.58000000000001</v>
      </c>
      <c r="E440" s="316"/>
      <c r="F440" s="316"/>
      <c r="G440" s="143"/>
    </row>
    <row r="441" spans="1:7" s="1" customFormat="1" ht="16.5" x14ac:dyDescent="0.25">
      <c r="A441" s="365">
        <f>IF(C441&lt;&gt;"",COUNTIF(C$8:C441,"&lt;&gt;"),"")</f>
        <v>386</v>
      </c>
      <c r="B441" s="314" t="s">
        <v>2267</v>
      </c>
      <c r="C441" s="315" t="s">
        <v>58</v>
      </c>
      <c r="D441" s="316">
        <v>17.2</v>
      </c>
      <c r="E441" s="316"/>
      <c r="F441" s="316"/>
      <c r="G441" s="143"/>
    </row>
    <row r="442" spans="1:7" s="1" customFormat="1" ht="16.5" x14ac:dyDescent="0.25">
      <c r="A442" s="365">
        <f>IF(C442&lt;&gt;"",COUNTIF(C$8:C442,"&lt;&gt;"),"")</f>
        <v>387</v>
      </c>
      <c r="B442" s="314" t="s">
        <v>2268</v>
      </c>
      <c r="C442" s="315" t="s">
        <v>58</v>
      </c>
      <c r="D442" s="316">
        <v>25.4</v>
      </c>
      <c r="E442" s="316"/>
      <c r="F442" s="316"/>
      <c r="G442" s="143"/>
    </row>
    <row r="443" spans="1:7" s="1" customFormat="1" ht="33" x14ac:dyDescent="0.25">
      <c r="A443" s="365">
        <f>IF(C443&lt;&gt;"",COUNTIF(C$8:C443,"&lt;&gt;"),"")</f>
        <v>388</v>
      </c>
      <c r="B443" s="314" t="s">
        <v>2269</v>
      </c>
      <c r="C443" s="315" t="s">
        <v>19</v>
      </c>
      <c r="D443" s="316">
        <v>6</v>
      </c>
      <c r="E443" s="316"/>
      <c r="F443" s="316"/>
      <c r="G443" s="143"/>
    </row>
    <row r="444" spans="1:7" s="1" customFormat="1" ht="16.5" x14ac:dyDescent="0.25">
      <c r="A444" s="365" t="str">
        <f>IF(C444&lt;&gt;"",COUNTIF(C$8:C444,"&lt;&gt;"),"")</f>
        <v/>
      </c>
      <c r="B444" s="314" t="s">
        <v>2270</v>
      </c>
      <c r="C444" s="315"/>
      <c r="D444" s="316"/>
      <c r="E444" s="316"/>
      <c r="F444" s="316"/>
      <c r="G444" s="143"/>
    </row>
    <row r="445" spans="1:7" s="1" customFormat="1" ht="16.5" x14ac:dyDescent="0.25">
      <c r="A445" s="365">
        <f>IF(C445&lt;&gt;"",COUNTIF(C$8:C445,"&lt;&gt;"),"")</f>
        <v>389</v>
      </c>
      <c r="B445" s="314" t="s">
        <v>2288</v>
      </c>
      <c r="C445" s="315" t="s">
        <v>15</v>
      </c>
      <c r="D445" s="316">
        <v>24</v>
      </c>
      <c r="E445" s="316"/>
      <c r="F445" s="316"/>
      <c r="G445" s="143"/>
    </row>
    <row r="446" spans="1:7" s="1" customFormat="1" ht="16.5" x14ac:dyDescent="0.25">
      <c r="A446" s="365">
        <f>IF(C446&lt;&gt;"",COUNTIF(C$8:C446,"&lt;&gt;"),"")</f>
        <v>390</v>
      </c>
      <c r="B446" s="314" t="s">
        <v>2290</v>
      </c>
      <c r="C446" s="315" t="s">
        <v>58</v>
      </c>
      <c r="D446" s="316">
        <v>25.9</v>
      </c>
      <c r="E446" s="316"/>
      <c r="F446" s="316"/>
      <c r="G446" s="143"/>
    </row>
    <row r="447" spans="1:7" s="1" customFormat="1" ht="16.5" x14ac:dyDescent="0.25">
      <c r="A447" s="365">
        <f>IF(C447&lt;&gt;"",COUNTIF(C$8:C447,"&lt;&gt;"),"")</f>
        <v>391</v>
      </c>
      <c r="B447" s="314" t="s">
        <v>2291</v>
      </c>
      <c r="C447" s="315" t="s">
        <v>15</v>
      </c>
      <c r="D447" s="316">
        <v>2</v>
      </c>
      <c r="E447" s="316"/>
      <c r="F447" s="316"/>
      <c r="G447" s="143"/>
    </row>
    <row r="448" spans="1:7" s="1" customFormat="1" ht="16.5" x14ac:dyDescent="0.25">
      <c r="A448" s="365">
        <f>IF(C448&lt;&gt;"",COUNTIF(C$8:C448,"&lt;&gt;"),"")</f>
        <v>392</v>
      </c>
      <c r="B448" s="314" t="s">
        <v>2273</v>
      </c>
      <c r="C448" s="315" t="s">
        <v>58</v>
      </c>
      <c r="D448" s="316">
        <v>246.24</v>
      </c>
      <c r="E448" s="316"/>
      <c r="F448" s="316"/>
      <c r="G448" s="143"/>
    </row>
    <row r="449" spans="1:7" s="1" customFormat="1" ht="16.5" x14ac:dyDescent="0.25">
      <c r="A449" s="365">
        <f>IF(C449&lt;&gt;"",COUNTIF(C$8:C449,"&lt;&gt;"),"")</f>
        <v>393</v>
      </c>
      <c r="B449" s="314" t="s">
        <v>2267</v>
      </c>
      <c r="C449" s="315" t="s">
        <v>58</v>
      </c>
      <c r="D449" s="316">
        <v>12.8</v>
      </c>
      <c r="E449" s="316"/>
      <c r="F449" s="316"/>
      <c r="G449" s="143"/>
    </row>
    <row r="450" spans="1:7" s="1" customFormat="1" ht="16.5" x14ac:dyDescent="0.25">
      <c r="A450" s="365">
        <f>IF(C450&lt;&gt;"",COUNTIF(C$8:C450,"&lt;&gt;"),"")</f>
        <v>394</v>
      </c>
      <c r="B450" s="314" t="s">
        <v>2268</v>
      </c>
      <c r="C450" s="315" t="s">
        <v>58</v>
      </c>
      <c r="D450" s="316">
        <v>55.6</v>
      </c>
      <c r="E450" s="316"/>
      <c r="F450" s="316"/>
      <c r="G450" s="143"/>
    </row>
    <row r="451" spans="1:7" s="1" customFormat="1" ht="16.5" x14ac:dyDescent="0.25">
      <c r="A451" s="365">
        <f>IF(C451&lt;&gt;"",COUNTIF(C$8:C451,"&lt;&gt;"),"")</f>
        <v>395</v>
      </c>
      <c r="B451" s="314" t="s">
        <v>2274</v>
      </c>
      <c r="C451" s="315" t="s">
        <v>58</v>
      </c>
      <c r="D451" s="316">
        <v>54.9</v>
      </c>
      <c r="E451" s="316"/>
      <c r="F451" s="316"/>
      <c r="G451" s="143"/>
    </row>
    <row r="452" spans="1:7" s="1" customFormat="1" ht="16.5" x14ac:dyDescent="0.25">
      <c r="A452" s="365">
        <f>IF(C452&lt;&gt;"",COUNTIF(C$8:C452,"&lt;&gt;"),"")</f>
        <v>396</v>
      </c>
      <c r="B452" s="314" t="s">
        <v>2275</v>
      </c>
      <c r="C452" s="315" t="s">
        <v>19</v>
      </c>
      <c r="D452" s="316">
        <v>1</v>
      </c>
      <c r="E452" s="316"/>
      <c r="F452" s="316"/>
      <c r="G452" s="143"/>
    </row>
    <row r="453" spans="1:7" s="1" customFormat="1" ht="16.5" x14ac:dyDescent="0.25">
      <c r="A453" s="365">
        <f>IF(C453&lt;&gt;"",COUNTIF(C$8:C453,"&lt;&gt;"),"")</f>
        <v>397</v>
      </c>
      <c r="B453" s="314" t="s">
        <v>2277</v>
      </c>
      <c r="C453" s="315" t="s">
        <v>19</v>
      </c>
      <c r="D453" s="316">
        <v>1</v>
      </c>
      <c r="E453" s="316"/>
      <c r="F453" s="316"/>
      <c r="G453" s="143"/>
    </row>
    <row r="454" spans="1:7" s="1" customFormat="1" ht="16.5" x14ac:dyDescent="0.25">
      <c r="A454" s="365" t="str">
        <f>IF(C454&lt;&gt;"",COUNTIF(C$8:C454,"&lt;&gt;"),"")</f>
        <v/>
      </c>
      <c r="B454" s="314" t="s">
        <v>2278</v>
      </c>
      <c r="C454" s="315"/>
      <c r="D454" s="316"/>
      <c r="E454" s="316"/>
      <c r="F454" s="316"/>
      <c r="G454" s="143"/>
    </row>
    <row r="455" spans="1:7" s="1" customFormat="1" ht="16.5" x14ac:dyDescent="0.25">
      <c r="A455" s="365">
        <f>IF(C455&lt;&gt;"",COUNTIF(C$8:C455,"&lt;&gt;"),"")</f>
        <v>398</v>
      </c>
      <c r="B455" s="314" t="s">
        <v>2289</v>
      </c>
      <c r="C455" s="315" t="s">
        <v>19</v>
      </c>
      <c r="D455" s="316">
        <v>2</v>
      </c>
      <c r="E455" s="316"/>
      <c r="F455" s="316"/>
      <c r="G455" s="143"/>
    </row>
    <row r="456" spans="1:7" s="1" customFormat="1" ht="16.5" x14ac:dyDescent="0.25">
      <c r="A456" s="365">
        <f>IF(C456&lt;&gt;"",COUNTIF(C$8:C456,"&lt;&gt;"),"")</f>
        <v>399</v>
      </c>
      <c r="B456" s="314" t="s">
        <v>2279</v>
      </c>
      <c r="C456" s="315" t="s">
        <v>19</v>
      </c>
      <c r="D456" s="316">
        <v>1</v>
      </c>
      <c r="E456" s="316"/>
      <c r="F456" s="316"/>
      <c r="G456" s="143"/>
    </row>
    <row r="457" spans="1:7" s="1" customFormat="1" ht="16.5" x14ac:dyDescent="0.25">
      <c r="A457" s="365">
        <f>IF(C457&lt;&gt;"",COUNTIF(C$8:C457,"&lt;&gt;"),"")</f>
        <v>400</v>
      </c>
      <c r="B457" s="314" t="s">
        <v>2280</v>
      </c>
      <c r="C457" s="315" t="s">
        <v>42</v>
      </c>
      <c r="D457" s="316">
        <v>15.9</v>
      </c>
      <c r="E457" s="316"/>
      <c r="F457" s="316"/>
      <c r="G457" s="143"/>
    </row>
    <row r="458" spans="1:7" s="1" customFormat="1" ht="16.5" x14ac:dyDescent="0.25">
      <c r="A458" s="365">
        <f>IF(C458&lt;&gt;"",COUNTIF(C$8:C458,"&lt;&gt;"),"")</f>
        <v>401</v>
      </c>
      <c r="B458" s="314" t="s">
        <v>2266</v>
      </c>
      <c r="C458" s="315" t="s">
        <v>58</v>
      </c>
      <c r="D458" s="316">
        <v>12.4</v>
      </c>
      <c r="E458" s="316"/>
      <c r="F458" s="316"/>
      <c r="G458" s="143"/>
    </row>
    <row r="459" spans="1:7" s="1" customFormat="1" ht="16.5" x14ac:dyDescent="0.25">
      <c r="A459" s="365" t="str">
        <f>IF(C459&lt;&gt;"",COUNTIF(C$8:C459,"&lt;&gt;"),"")</f>
        <v/>
      </c>
      <c r="B459" s="314"/>
      <c r="C459" s="315"/>
      <c r="D459" s="316"/>
      <c r="E459" s="316"/>
      <c r="F459" s="316"/>
      <c r="G459" s="143"/>
    </row>
    <row r="460" spans="1:7" s="1" customFormat="1" ht="16.5" x14ac:dyDescent="0.25">
      <c r="A460" s="365" t="str">
        <f>IF(C460&lt;&gt;"",COUNTIF(C$8:C460,"&lt;&gt;"),"")</f>
        <v/>
      </c>
      <c r="B460" s="314" t="s">
        <v>2241</v>
      </c>
      <c r="C460" s="315"/>
      <c r="D460" s="316"/>
      <c r="E460" s="316"/>
      <c r="F460" s="316"/>
      <c r="G460" s="143"/>
    </row>
    <row r="461" spans="1:7" s="1" customFormat="1" ht="33" x14ac:dyDescent="0.25">
      <c r="A461" s="365">
        <f>IF(C461&lt;&gt;"",COUNTIF(C$8:C461,"&lt;&gt;"),"")</f>
        <v>402</v>
      </c>
      <c r="B461" s="314" t="s">
        <v>2638</v>
      </c>
      <c r="C461" s="315" t="s">
        <v>58</v>
      </c>
      <c r="D461" s="316">
        <v>35</v>
      </c>
      <c r="E461" s="316"/>
      <c r="F461" s="316"/>
      <c r="G461" s="143"/>
    </row>
    <row r="462" spans="1:7" s="1" customFormat="1" ht="33" x14ac:dyDescent="0.25">
      <c r="A462" s="365">
        <f>IF(C462&lt;&gt;"",COUNTIF(C$8:C462,"&lt;&gt;"),"")</f>
        <v>403</v>
      </c>
      <c r="B462" s="314" t="s">
        <v>2254</v>
      </c>
      <c r="C462" s="315" t="s">
        <v>58</v>
      </c>
      <c r="D462" s="316">
        <v>35</v>
      </c>
      <c r="E462" s="316"/>
      <c r="F462" s="316"/>
      <c r="G462" s="143"/>
    </row>
    <row r="463" spans="1:7" s="1" customFormat="1" ht="33" x14ac:dyDescent="0.25">
      <c r="A463" s="365">
        <f>IF(C463&lt;&gt;"",COUNTIF(C$8:C463,"&lt;&gt;"),"")</f>
        <v>404</v>
      </c>
      <c r="B463" s="314" t="s">
        <v>2634</v>
      </c>
      <c r="C463" s="315" t="s">
        <v>27</v>
      </c>
      <c r="D463" s="316">
        <v>1.4</v>
      </c>
      <c r="E463" s="316"/>
      <c r="F463" s="316"/>
      <c r="G463" s="143"/>
    </row>
    <row r="464" spans="1:7" s="1" customFormat="1" ht="33" x14ac:dyDescent="0.25">
      <c r="A464" s="365">
        <f>IF(C464&lt;&gt;"",COUNTIF(C$8:C464,"&lt;&gt;"),"")</f>
        <v>405</v>
      </c>
      <c r="B464" s="314" t="s">
        <v>2165</v>
      </c>
      <c r="C464" s="315" t="s">
        <v>27</v>
      </c>
      <c r="D464" s="316">
        <v>1.4</v>
      </c>
      <c r="E464" s="316"/>
      <c r="F464" s="316"/>
      <c r="G464" s="143"/>
    </row>
    <row r="465" spans="1:7" s="1" customFormat="1" ht="33" x14ac:dyDescent="0.25">
      <c r="A465" s="365">
        <f>IF(C465&lt;&gt;"",COUNTIF(C$8:C465,"&lt;&gt;"),"")</f>
        <v>406</v>
      </c>
      <c r="B465" s="314" t="s">
        <v>2167</v>
      </c>
      <c r="C465" s="315" t="s">
        <v>27</v>
      </c>
      <c r="D465" s="316">
        <v>1.4</v>
      </c>
      <c r="E465" s="316"/>
      <c r="F465" s="316"/>
      <c r="G465" s="143"/>
    </row>
    <row r="466" spans="1:7" s="1" customFormat="1" ht="16.5" x14ac:dyDescent="0.25">
      <c r="A466" s="365" t="str">
        <f>IF(C466&lt;&gt;"",COUNTIF(C$8:C466,"&lt;&gt;"),"")</f>
        <v/>
      </c>
      <c r="B466" s="314" t="s">
        <v>2255</v>
      </c>
      <c r="C466" s="315"/>
      <c r="D466" s="316"/>
      <c r="E466" s="316"/>
      <c r="F466" s="316"/>
      <c r="G466" s="143"/>
    </row>
    <row r="467" spans="1:7" s="1" customFormat="1" ht="33" x14ac:dyDescent="0.25">
      <c r="A467" s="365">
        <f>IF(C467&lt;&gt;"",COUNTIF(C$8:C467,"&lt;&gt;"),"")</f>
        <v>407</v>
      </c>
      <c r="B467" s="314" t="s">
        <v>2286</v>
      </c>
      <c r="C467" s="315" t="s">
        <v>58</v>
      </c>
      <c r="D467" s="316">
        <v>5</v>
      </c>
      <c r="E467" s="316"/>
      <c r="F467" s="316"/>
      <c r="G467" s="143"/>
    </row>
    <row r="468" spans="1:7" s="1" customFormat="1" ht="16.5" x14ac:dyDescent="0.25">
      <c r="A468" s="365">
        <f>IF(C468&lt;&gt;"",COUNTIF(C$8:C468,"&lt;&gt;"),"")</f>
        <v>408</v>
      </c>
      <c r="B468" s="314" t="s">
        <v>2258</v>
      </c>
      <c r="C468" s="315" t="s">
        <v>15</v>
      </c>
      <c r="D468" s="316">
        <v>1</v>
      </c>
      <c r="E468" s="316"/>
      <c r="F468" s="316"/>
      <c r="G468" s="143"/>
    </row>
    <row r="469" spans="1:7" s="1" customFormat="1" ht="16.5" x14ac:dyDescent="0.25">
      <c r="A469" s="365">
        <f>IF(C469&lt;&gt;"",COUNTIF(C$8:C469,"&lt;&gt;"),"")</f>
        <v>409</v>
      </c>
      <c r="B469" s="314" t="s">
        <v>2262</v>
      </c>
      <c r="C469" s="315" t="s">
        <v>58</v>
      </c>
      <c r="D469" s="316">
        <v>140.58000000000001</v>
      </c>
      <c r="E469" s="316"/>
      <c r="F469" s="316"/>
      <c r="G469" s="143"/>
    </row>
    <row r="470" spans="1:7" s="1" customFormat="1" ht="16.5" x14ac:dyDescent="0.25">
      <c r="A470" s="365">
        <f>IF(C470&lt;&gt;"",COUNTIF(C$8:C470,"&lt;&gt;"),"")</f>
        <v>410</v>
      </c>
      <c r="B470" s="314" t="s">
        <v>2267</v>
      </c>
      <c r="C470" s="315" t="s">
        <v>58</v>
      </c>
      <c r="D470" s="316">
        <v>17.2</v>
      </c>
      <c r="E470" s="316"/>
      <c r="F470" s="316"/>
      <c r="G470" s="143"/>
    </row>
    <row r="471" spans="1:7" s="1" customFormat="1" ht="16.5" x14ac:dyDescent="0.25">
      <c r="A471" s="365">
        <f>IF(C471&lt;&gt;"",COUNTIF(C$8:C471,"&lt;&gt;"),"")</f>
        <v>411</v>
      </c>
      <c r="B471" s="314" t="s">
        <v>2268</v>
      </c>
      <c r="C471" s="315" t="s">
        <v>58</v>
      </c>
      <c r="D471" s="316">
        <v>25.4</v>
      </c>
      <c r="E471" s="316"/>
      <c r="F471" s="316"/>
      <c r="G471" s="143"/>
    </row>
    <row r="472" spans="1:7" s="1" customFormat="1" ht="33" x14ac:dyDescent="0.25">
      <c r="A472" s="365">
        <f>IF(C472&lt;&gt;"",COUNTIF(C$8:C472,"&lt;&gt;"),"")</f>
        <v>412</v>
      </c>
      <c r="B472" s="314" t="s">
        <v>2269</v>
      </c>
      <c r="C472" s="315" t="s">
        <v>19</v>
      </c>
      <c r="D472" s="316">
        <v>6</v>
      </c>
      <c r="E472" s="316"/>
      <c r="F472" s="316"/>
      <c r="G472" s="143"/>
    </row>
    <row r="473" spans="1:7" s="1" customFormat="1" ht="16.5" x14ac:dyDescent="0.25">
      <c r="A473" s="365" t="str">
        <f>IF(C473&lt;&gt;"",COUNTIF(C$8:C473,"&lt;&gt;"),"")</f>
        <v/>
      </c>
      <c r="B473" s="314" t="s">
        <v>2270</v>
      </c>
      <c r="C473" s="315"/>
      <c r="D473" s="316"/>
      <c r="E473" s="316"/>
      <c r="F473" s="316"/>
      <c r="G473" s="143"/>
    </row>
    <row r="474" spans="1:7" s="1" customFormat="1" ht="33" x14ac:dyDescent="0.25">
      <c r="A474" s="365">
        <f>IF(C474&lt;&gt;"",COUNTIF(C$8:C474,"&lt;&gt;"),"")</f>
        <v>413</v>
      </c>
      <c r="B474" s="314" t="s">
        <v>2305</v>
      </c>
      <c r="C474" s="315" t="s">
        <v>15</v>
      </c>
      <c r="D474" s="316">
        <v>12</v>
      </c>
      <c r="E474" s="316"/>
      <c r="F474" s="316"/>
      <c r="G474" s="143"/>
    </row>
    <row r="475" spans="1:7" s="1" customFormat="1" ht="16.5" x14ac:dyDescent="0.25">
      <c r="A475" s="365">
        <f>IF(C475&lt;&gt;"",COUNTIF(C$8:C475,"&lt;&gt;"),"")</f>
        <v>414</v>
      </c>
      <c r="B475" s="314" t="s">
        <v>2306</v>
      </c>
      <c r="C475" s="315" t="s">
        <v>15</v>
      </c>
      <c r="D475" s="316">
        <v>6</v>
      </c>
      <c r="E475" s="316"/>
      <c r="F475" s="316"/>
      <c r="G475" s="143"/>
    </row>
    <row r="476" spans="1:7" s="1" customFormat="1" ht="16.5" x14ac:dyDescent="0.25">
      <c r="A476" s="365">
        <f>IF(C476&lt;&gt;"",COUNTIF(C$8:C476,"&lt;&gt;"),"")</f>
        <v>415</v>
      </c>
      <c r="B476" s="314" t="s">
        <v>2273</v>
      </c>
      <c r="C476" s="315" t="s">
        <v>58</v>
      </c>
      <c r="D476" s="316">
        <v>176.4</v>
      </c>
      <c r="E476" s="316"/>
      <c r="F476" s="316"/>
      <c r="G476" s="143"/>
    </row>
    <row r="477" spans="1:7" s="1" customFormat="1" ht="16.5" x14ac:dyDescent="0.25">
      <c r="A477" s="365">
        <f>IF(C477&lt;&gt;"",COUNTIF(C$8:C477,"&lt;&gt;"),"")</f>
        <v>416</v>
      </c>
      <c r="B477" s="314" t="s">
        <v>2267</v>
      </c>
      <c r="C477" s="315" t="s">
        <v>58</v>
      </c>
      <c r="D477" s="316">
        <v>12.8</v>
      </c>
      <c r="E477" s="316"/>
      <c r="F477" s="316"/>
      <c r="G477" s="143"/>
    </row>
    <row r="478" spans="1:7" s="1" customFormat="1" ht="16.5" x14ac:dyDescent="0.25">
      <c r="A478" s="365">
        <f>IF(C478&lt;&gt;"",COUNTIF(C$8:C478,"&lt;&gt;"),"")</f>
        <v>417</v>
      </c>
      <c r="B478" s="314" t="s">
        <v>2268</v>
      </c>
      <c r="C478" s="315" t="s">
        <v>58</v>
      </c>
      <c r="D478" s="316">
        <v>97.5</v>
      </c>
      <c r="E478" s="316"/>
      <c r="F478" s="316"/>
      <c r="G478" s="143"/>
    </row>
    <row r="479" spans="1:7" s="1" customFormat="1" ht="16.5" x14ac:dyDescent="0.25">
      <c r="A479" s="365">
        <f>IF(C479&lt;&gt;"",COUNTIF(C$8:C479,"&lt;&gt;"),"")</f>
        <v>418</v>
      </c>
      <c r="B479" s="314" t="s">
        <v>2300</v>
      </c>
      <c r="C479" s="315" t="s">
        <v>58</v>
      </c>
      <c r="D479" s="316">
        <v>12.8</v>
      </c>
      <c r="E479" s="316"/>
      <c r="F479" s="316"/>
      <c r="G479" s="143"/>
    </row>
    <row r="480" spans="1:7" s="1" customFormat="1" ht="16.5" x14ac:dyDescent="0.25">
      <c r="A480" s="365">
        <f>IF(C480&lt;&gt;"",COUNTIF(C$8:C480,"&lt;&gt;"),"")</f>
        <v>419</v>
      </c>
      <c r="B480" s="314" t="s">
        <v>2274</v>
      </c>
      <c r="C480" s="315" t="s">
        <v>58</v>
      </c>
      <c r="D480" s="316">
        <v>19.8</v>
      </c>
      <c r="E480" s="316"/>
      <c r="F480" s="316"/>
      <c r="G480" s="143"/>
    </row>
    <row r="481" spans="1:7" s="1" customFormat="1" ht="16.5" x14ac:dyDescent="0.25">
      <c r="A481" s="365">
        <f>IF(C481&lt;&gt;"",COUNTIF(C$8:C481,"&lt;&gt;"),"")</f>
        <v>420</v>
      </c>
      <c r="B481" s="314" t="s">
        <v>2275</v>
      </c>
      <c r="C481" s="315" t="s">
        <v>19</v>
      </c>
      <c r="D481" s="316">
        <v>1</v>
      </c>
      <c r="E481" s="316"/>
      <c r="F481" s="316"/>
      <c r="G481" s="143"/>
    </row>
    <row r="482" spans="1:7" s="1" customFormat="1" ht="16.5" x14ac:dyDescent="0.25">
      <c r="A482" s="365">
        <f>IF(C482&lt;&gt;"",COUNTIF(C$8:C482,"&lt;&gt;"),"")</f>
        <v>421</v>
      </c>
      <c r="B482" s="314" t="s">
        <v>2277</v>
      </c>
      <c r="C482" s="315" t="s">
        <v>19</v>
      </c>
      <c r="D482" s="316">
        <v>1</v>
      </c>
      <c r="E482" s="316"/>
      <c r="F482" s="316"/>
      <c r="G482" s="143"/>
    </row>
    <row r="483" spans="1:7" s="1" customFormat="1" ht="16.5" x14ac:dyDescent="0.25">
      <c r="A483" s="365" t="str">
        <f>IF(C483&lt;&gt;"",COUNTIF(C$8:C483,"&lt;&gt;"),"")</f>
        <v/>
      </c>
      <c r="B483" s="314" t="s">
        <v>2278</v>
      </c>
      <c r="C483" s="315"/>
      <c r="D483" s="316"/>
      <c r="E483" s="316"/>
      <c r="F483" s="316"/>
      <c r="G483" s="143"/>
    </row>
    <row r="484" spans="1:7" s="1" customFormat="1" ht="16.5" x14ac:dyDescent="0.25">
      <c r="A484" s="365">
        <f>IF(C484&lt;&gt;"",COUNTIF(C$8:C484,"&lt;&gt;"),"")</f>
        <v>422</v>
      </c>
      <c r="B484" s="314" t="s">
        <v>2289</v>
      </c>
      <c r="C484" s="315" t="s">
        <v>19</v>
      </c>
      <c r="D484" s="316">
        <v>4</v>
      </c>
      <c r="E484" s="316"/>
      <c r="F484" s="316"/>
      <c r="G484" s="143"/>
    </row>
    <row r="485" spans="1:7" s="1" customFormat="1" ht="16.5" x14ac:dyDescent="0.25">
      <c r="A485" s="365">
        <f>IF(C485&lt;&gt;"",COUNTIF(C$8:C485,"&lt;&gt;"),"")</f>
        <v>423</v>
      </c>
      <c r="B485" s="314" t="s">
        <v>2307</v>
      </c>
      <c r="C485" s="315" t="s">
        <v>19</v>
      </c>
      <c r="D485" s="316">
        <v>2</v>
      </c>
      <c r="E485" s="316"/>
      <c r="F485" s="316"/>
      <c r="G485" s="143"/>
    </row>
    <row r="486" spans="1:7" s="1" customFormat="1" ht="16.5" x14ac:dyDescent="0.25">
      <c r="A486" s="365">
        <f>IF(C486&lt;&gt;"",COUNTIF(C$8:C486,"&lt;&gt;"),"")</f>
        <v>424</v>
      </c>
      <c r="B486" s="314" t="s">
        <v>2280</v>
      </c>
      <c r="C486" s="315" t="s">
        <v>42</v>
      </c>
      <c r="D486" s="316">
        <v>42.3</v>
      </c>
      <c r="E486" s="316"/>
      <c r="F486" s="316"/>
      <c r="G486" s="143"/>
    </row>
    <row r="487" spans="1:7" s="1" customFormat="1" ht="16.5" x14ac:dyDescent="0.25">
      <c r="A487" s="365">
        <f>IF(C487&lt;&gt;"",COUNTIF(C$8:C487,"&lt;&gt;"),"")</f>
        <v>425</v>
      </c>
      <c r="B487" s="314" t="s">
        <v>2265</v>
      </c>
      <c r="C487" s="315" t="s">
        <v>58</v>
      </c>
      <c r="D487" s="316">
        <v>0</v>
      </c>
      <c r="E487" s="316"/>
      <c r="F487" s="316"/>
      <c r="G487" s="143"/>
    </row>
    <row r="488" spans="1:7" s="1" customFormat="1" ht="16.5" x14ac:dyDescent="0.25">
      <c r="A488" s="365">
        <f>IF(C488&lt;&gt;"",COUNTIF(C$8:C488,"&lt;&gt;"),"")</f>
        <v>426</v>
      </c>
      <c r="B488" s="314" t="s">
        <v>2266</v>
      </c>
      <c r="C488" s="315" t="s">
        <v>58</v>
      </c>
      <c r="D488" s="316">
        <v>12.4</v>
      </c>
      <c r="E488" s="316"/>
      <c r="F488" s="316"/>
      <c r="G488" s="143"/>
    </row>
    <row r="489" spans="1:7" s="1" customFormat="1" ht="16.5" x14ac:dyDescent="0.25">
      <c r="A489" s="365" t="str">
        <f>IF(C489&lt;&gt;"",COUNTIF(C$8:C489,"&lt;&gt;"),"")</f>
        <v/>
      </c>
      <c r="B489" s="314" t="s">
        <v>2242</v>
      </c>
      <c r="C489" s="315"/>
      <c r="D489" s="316"/>
      <c r="E489" s="316"/>
      <c r="F489" s="316"/>
      <c r="G489" s="143"/>
    </row>
    <row r="490" spans="1:7" s="1" customFormat="1" ht="33" x14ac:dyDescent="0.25">
      <c r="A490" s="365">
        <f>IF(C490&lt;&gt;"",COUNTIF(C$8:C490,"&lt;&gt;"),"")</f>
        <v>427</v>
      </c>
      <c r="B490" s="314" t="s">
        <v>2638</v>
      </c>
      <c r="C490" s="315" t="s">
        <v>58</v>
      </c>
      <c r="D490" s="316">
        <v>65.599999999999994</v>
      </c>
      <c r="E490" s="316"/>
      <c r="F490" s="316"/>
      <c r="G490" s="143"/>
    </row>
    <row r="491" spans="1:7" s="1" customFormat="1" ht="33" x14ac:dyDescent="0.25">
      <c r="A491" s="365">
        <f>IF(C491&lt;&gt;"",COUNTIF(C$8:C491,"&lt;&gt;"),"")</f>
        <v>428</v>
      </c>
      <c r="B491" s="314" t="s">
        <v>2254</v>
      </c>
      <c r="C491" s="315" t="s">
        <v>58</v>
      </c>
      <c r="D491" s="316">
        <v>65.599999999999994</v>
      </c>
      <c r="E491" s="316"/>
      <c r="F491" s="316"/>
      <c r="G491" s="143"/>
    </row>
    <row r="492" spans="1:7" s="1" customFormat="1" ht="33" x14ac:dyDescent="0.25">
      <c r="A492" s="365">
        <f>IF(C492&lt;&gt;"",COUNTIF(C$8:C492,"&lt;&gt;"),"")</f>
        <v>429</v>
      </c>
      <c r="B492" s="314" t="s">
        <v>2634</v>
      </c>
      <c r="C492" s="315" t="s">
        <v>27</v>
      </c>
      <c r="D492" s="316">
        <v>2.6240000000000001</v>
      </c>
      <c r="E492" s="316"/>
      <c r="F492" s="316"/>
      <c r="G492" s="143"/>
    </row>
    <row r="493" spans="1:7" s="1" customFormat="1" ht="33" x14ac:dyDescent="0.25">
      <c r="A493" s="365">
        <f>IF(C493&lt;&gt;"",COUNTIF(C$8:C493,"&lt;&gt;"),"")</f>
        <v>430</v>
      </c>
      <c r="B493" s="314" t="s">
        <v>2165</v>
      </c>
      <c r="C493" s="315" t="s">
        <v>27</v>
      </c>
      <c r="D493" s="316">
        <v>2.6240000000000001</v>
      </c>
      <c r="E493" s="316"/>
      <c r="F493" s="316"/>
      <c r="G493" s="143"/>
    </row>
    <row r="494" spans="1:7" s="1" customFormat="1" ht="33" x14ac:dyDescent="0.25">
      <c r="A494" s="365">
        <f>IF(C494&lt;&gt;"",COUNTIF(C$8:C494,"&lt;&gt;"),"")</f>
        <v>431</v>
      </c>
      <c r="B494" s="314" t="s">
        <v>2167</v>
      </c>
      <c r="C494" s="315" t="s">
        <v>27</v>
      </c>
      <c r="D494" s="316">
        <v>2.6240000000000001</v>
      </c>
      <c r="E494" s="316"/>
      <c r="F494" s="316"/>
      <c r="G494" s="143"/>
    </row>
    <row r="495" spans="1:7" s="1" customFormat="1" ht="16.5" x14ac:dyDescent="0.25">
      <c r="A495" s="365" t="str">
        <f>IF(C495&lt;&gt;"",COUNTIF(C$8:C495,"&lt;&gt;"),"")</f>
        <v/>
      </c>
      <c r="B495" s="314" t="s">
        <v>2255</v>
      </c>
      <c r="C495" s="315"/>
      <c r="D495" s="316"/>
      <c r="E495" s="316"/>
      <c r="F495" s="316"/>
      <c r="G495" s="143"/>
    </row>
    <row r="496" spans="1:7" s="1" customFormat="1" ht="33" x14ac:dyDescent="0.25">
      <c r="A496" s="365">
        <f>IF(C496&lt;&gt;"",COUNTIF(C$8:C496,"&lt;&gt;"),"")</f>
        <v>432</v>
      </c>
      <c r="B496" s="314" t="s">
        <v>2286</v>
      </c>
      <c r="C496" s="315" t="s">
        <v>58</v>
      </c>
      <c r="D496" s="316">
        <v>36.200000000000003</v>
      </c>
      <c r="E496" s="316"/>
      <c r="F496" s="316"/>
      <c r="G496" s="143"/>
    </row>
    <row r="497" spans="1:7" s="1" customFormat="1" ht="16.5" x14ac:dyDescent="0.25">
      <c r="A497" s="365">
        <f>IF(C497&lt;&gt;"",COUNTIF(C$8:C497,"&lt;&gt;"),"")</f>
        <v>433</v>
      </c>
      <c r="B497" s="314" t="s">
        <v>2258</v>
      </c>
      <c r="C497" s="315" t="s">
        <v>15</v>
      </c>
      <c r="D497" s="316">
        <v>2</v>
      </c>
      <c r="E497" s="316"/>
      <c r="F497" s="316"/>
      <c r="G497" s="143"/>
    </row>
    <row r="498" spans="1:7" s="1" customFormat="1" ht="16.5" x14ac:dyDescent="0.25">
      <c r="A498" s="365">
        <f>IF(C498&lt;&gt;"",COUNTIF(C$8:C498,"&lt;&gt;"),"")</f>
        <v>434</v>
      </c>
      <c r="B498" s="314" t="s">
        <v>2262</v>
      </c>
      <c r="C498" s="315" t="s">
        <v>58</v>
      </c>
      <c r="D498" s="316">
        <v>169.29</v>
      </c>
      <c r="E498" s="316"/>
      <c r="F498" s="316"/>
      <c r="G498" s="143"/>
    </row>
    <row r="499" spans="1:7" s="1" customFormat="1" ht="16.5" x14ac:dyDescent="0.25">
      <c r="A499" s="365">
        <f>IF(C499&lt;&gt;"",COUNTIF(C$8:C499,"&lt;&gt;"),"")</f>
        <v>435</v>
      </c>
      <c r="B499" s="314" t="s">
        <v>2267</v>
      </c>
      <c r="C499" s="315" t="s">
        <v>58</v>
      </c>
      <c r="D499" s="316">
        <v>5</v>
      </c>
      <c r="E499" s="316"/>
      <c r="F499" s="316"/>
      <c r="G499" s="143"/>
    </row>
    <row r="500" spans="1:7" s="1" customFormat="1" ht="16.5" x14ac:dyDescent="0.25">
      <c r="A500" s="365">
        <f>IF(C500&lt;&gt;"",COUNTIF(C$8:C500,"&lt;&gt;"),"")</f>
        <v>436</v>
      </c>
      <c r="B500" s="314" t="s">
        <v>2268</v>
      </c>
      <c r="C500" s="315" t="s">
        <v>58</v>
      </c>
      <c r="D500" s="316">
        <v>10</v>
      </c>
      <c r="E500" s="316"/>
      <c r="F500" s="316"/>
      <c r="G500" s="143"/>
    </row>
    <row r="501" spans="1:7" s="1" customFormat="1" ht="33" x14ac:dyDescent="0.25">
      <c r="A501" s="365">
        <f>IF(C501&lt;&gt;"",COUNTIF(C$8:C501,"&lt;&gt;"),"")</f>
        <v>437</v>
      </c>
      <c r="B501" s="314" t="s">
        <v>2269</v>
      </c>
      <c r="C501" s="315" t="s">
        <v>19</v>
      </c>
      <c r="D501" s="316">
        <v>4</v>
      </c>
      <c r="E501" s="316"/>
      <c r="F501" s="316"/>
      <c r="G501" s="143"/>
    </row>
    <row r="502" spans="1:7" s="1" customFormat="1" ht="16.5" x14ac:dyDescent="0.25">
      <c r="A502" s="365" t="str">
        <f>IF(C502&lt;&gt;"",COUNTIF(C$8:C502,"&lt;&gt;"),"")</f>
        <v/>
      </c>
      <c r="B502" s="314" t="s">
        <v>2270</v>
      </c>
      <c r="C502" s="315"/>
      <c r="D502" s="316"/>
      <c r="E502" s="316"/>
      <c r="F502" s="316"/>
      <c r="G502" s="143"/>
    </row>
    <row r="503" spans="1:7" s="1" customFormat="1" ht="33" x14ac:dyDescent="0.25">
      <c r="A503" s="365">
        <f>IF(C503&lt;&gt;"",COUNTIF(C$8:C503,"&lt;&gt;"),"")</f>
        <v>438</v>
      </c>
      <c r="B503" s="314" t="s">
        <v>2308</v>
      </c>
      <c r="C503" s="315" t="s">
        <v>15</v>
      </c>
      <c r="D503" s="316">
        <v>12</v>
      </c>
      <c r="E503" s="316"/>
      <c r="F503" s="316"/>
      <c r="G503" s="143"/>
    </row>
    <row r="504" spans="1:7" s="1" customFormat="1" ht="16.5" x14ac:dyDescent="0.25">
      <c r="A504" s="365">
        <f>IF(C504&lt;&gt;"",COUNTIF(C$8:C504,"&lt;&gt;"),"")</f>
        <v>439</v>
      </c>
      <c r="B504" s="314" t="s">
        <v>2288</v>
      </c>
      <c r="C504" s="315" t="s">
        <v>15</v>
      </c>
      <c r="D504" s="316">
        <v>3</v>
      </c>
      <c r="E504" s="316"/>
      <c r="F504" s="316"/>
      <c r="G504" s="143"/>
    </row>
    <row r="505" spans="1:7" s="1" customFormat="1" ht="33" x14ac:dyDescent="0.25">
      <c r="A505" s="365">
        <f>IF(C505&lt;&gt;"",COUNTIF(C$8:C505,"&lt;&gt;"),"")</f>
        <v>440</v>
      </c>
      <c r="B505" s="314" t="s">
        <v>2309</v>
      </c>
      <c r="C505" s="315" t="s">
        <v>15</v>
      </c>
      <c r="D505" s="316">
        <v>6</v>
      </c>
      <c r="E505" s="316"/>
      <c r="F505" s="316"/>
      <c r="G505" s="143"/>
    </row>
    <row r="506" spans="1:7" s="1" customFormat="1" ht="16.5" x14ac:dyDescent="0.25">
      <c r="A506" s="365">
        <f>IF(C506&lt;&gt;"",COUNTIF(C$8:C506,"&lt;&gt;"),"")</f>
        <v>441</v>
      </c>
      <c r="B506" s="314" t="s">
        <v>2273</v>
      </c>
      <c r="C506" s="315" t="s">
        <v>58</v>
      </c>
      <c r="D506" s="316">
        <v>187.9</v>
      </c>
      <c r="E506" s="316"/>
      <c r="F506" s="316"/>
      <c r="G506" s="143"/>
    </row>
    <row r="507" spans="1:7" s="1" customFormat="1" ht="16.5" x14ac:dyDescent="0.25">
      <c r="A507" s="365">
        <f>IF(C507&lt;&gt;"",COUNTIF(C$8:C507,"&lt;&gt;"),"")</f>
        <v>442</v>
      </c>
      <c r="B507" s="314" t="s">
        <v>2267</v>
      </c>
      <c r="C507" s="315" t="s">
        <v>58</v>
      </c>
      <c r="D507" s="316">
        <v>16</v>
      </c>
      <c r="E507" s="316"/>
      <c r="F507" s="316"/>
      <c r="G507" s="143"/>
    </row>
    <row r="508" spans="1:7" s="1" customFormat="1" ht="16.5" x14ac:dyDescent="0.25">
      <c r="A508" s="365">
        <f>IF(C508&lt;&gt;"",COUNTIF(C$8:C508,"&lt;&gt;"),"")</f>
        <v>443</v>
      </c>
      <c r="B508" s="314" t="s">
        <v>2268</v>
      </c>
      <c r="C508" s="315" t="s">
        <v>58</v>
      </c>
      <c r="D508" s="316">
        <v>97.5</v>
      </c>
      <c r="E508" s="316"/>
      <c r="F508" s="316"/>
      <c r="G508" s="143"/>
    </row>
    <row r="509" spans="1:7" s="1" customFormat="1" ht="16.5" x14ac:dyDescent="0.25">
      <c r="A509" s="365">
        <f>IF(C509&lt;&gt;"",COUNTIF(C$8:C509,"&lt;&gt;"),"")</f>
        <v>444</v>
      </c>
      <c r="B509" s="314" t="s">
        <v>2274</v>
      </c>
      <c r="C509" s="315" t="s">
        <v>58</v>
      </c>
      <c r="D509" s="316">
        <v>23.1</v>
      </c>
      <c r="E509" s="316"/>
      <c r="F509" s="316"/>
      <c r="G509" s="143"/>
    </row>
    <row r="510" spans="1:7" s="1" customFormat="1" ht="16.5" x14ac:dyDescent="0.25">
      <c r="A510" s="365">
        <f>IF(C510&lt;&gt;"",COUNTIF(C$8:C510,"&lt;&gt;"),"")</f>
        <v>445</v>
      </c>
      <c r="B510" s="314" t="s">
        <v>2276</v>
      </c>
      <c r="C510" s="315" t="s">
        <v>19</v>
      </c>
      <c r="D510" s="316">
        <v>1</v>
      </c>
      <c r="E510" s="316"/>
      <c r="F510" s="316"/>
      <c r="G510" s="143"/>
    </row>
    <row r="511" spans="1:7" s="1" customFormat="1" ht="16.5" x14ac:dyDescent="0.25">
      <c r="A511" s="365">
        <f>IF(C511&lt;&gt;"",COUNTIF(C$8:C511,"&lt;&gt;"),"")</f>
        <v>446</v>
      </c>
      <c r="B511" s="314" t="s">
        <v>2277</v>
      </c>
      <c r="C511" s="315" t="s">
        <v>19</v>
      </c>
      <c r="D511" s="316">
        <v>1</v>
      </c>
      <c r="E511" s="316"/>
      <c r="F511" s="316"/>
      <c r="G511" s="143"/>
    </row>
    <row r="512" spans="1:7" s="1" customFormat="1" ht="16.5" x14ac:dyDescent="0.25">
      <c r="A512" s="365" t="str">
        <f>IF(C512&lt;&gt;"",COUNTIF(C$8:C512,"&lt;&gt;"),"")</f>
        <v/>
      </c>
      <c r="B512" s="314" t="s">
        <v>2278</v>
      </c>
      <c r="C512" s="315"/>
      <c r="D512" s="316"/>
      <c r="E512" s="316"/>
      <c r="F512" s="316"/>
      <c r="G512" s="143"/>
    </row>
    <row r="513" spans="1:7" s="1" customFormat="1" ht="16.5" x14ac:dyDescent="0.25">
      <c r="A513" s="365">
        <f>IF(C513&lt;&gt;"",COUNTIF(C$8:C513,"&lt;&gt;"),"")</f>
        <v>447</v>
      </c>
      <c r="B513" s="314" t="s">
        <v>2289</v>
      </c>
      <c r="C513" s="315" t="s">
        <v>19</v>
      </c>
      <c r="D513" s="316">
        <v>4</v>
      </c>
      <c r="E513" s="316"/>
      <c r="F513" s="316"/>
      <c r="G513" s="143"/>
    </row>
    <row r="514" spans="1:7" s="1" customFormat="1" ht="16.5" x14ac:dyDescent="0.25">
      <c r="A514" s="365">
        <f>IF(C514&lt;&gt;"",COUNTIF(C$8:C514,"&lt;&gt;"),"")</f>
        <v>448</v>
      </c>
      <c r="B514" s="314" t="s">
        <v>2307</v>
      </c>
      <c r="C514" s="315" t="s">
        <v>19</v>
      </c>
      <c r="D514" s="316">
        <v>2</v>
      </c>
      <c r="E514" s="316"/>
      <c r="F514" s="316"/>
      <c r="G514" s="143"/>
    </row>
    <row r="515" spans="1:7" s="1" customFormat="1" ht="16.5" x14ac:dyDescent="0.25">
      <c r="A515" s="365">
        <f>IF(C515&lt;&gt;"",COUNTIF(C$8:C515,"&lt;&gt;"),"")</f>
        <v>449</v>
      </c>
      <c r="B515" s="314" t="s">
        <v>2280</v>
      </c>
      <c r="C515" s="315" t="s">
        <v>42</v>
      </c>
      <c r="D515" s="316">
        <v>14.7</v>
      </c>
      <c r="E515" s="316"/>
      <c r="F515" s="316"/>
      <c r="G515" s="143"/>
    </row>
    <row r="516" spans="1:7" s="1" customFormat="1" ht="16.5" x14ac:dyDescent="0.25">
      <c r="A516" s="365">
        <f>IF(C516&lt;&gt;"",COUNTIF(C$8:C516,"&lt;&gt;"),"")</f>
        <v>450</v>
      </c>
      <c r="B516" s="314" t="s">
        <v>2266</v>
      </c>
      <c r="C516" s="315" t="s">
        <v>58</v>
      </c>
      <c r="D516" s="316">
        <v>8.8000000000000007</v>
      </c>
      <c r="E516" s="316"/>
      <c r="F516" s="316"/>
      <c r="G516" s="143"/>
    </row>
    <row r="517" spans="1:7" s="1" customFormat="1" ht="16.5" x14ac:dyDescent="0.25">
      <c r="A517" s="365">
        <f>IF(C517&lt;&gt;"",COUNTIF(C$8:C517,"&lt;&gt;"),"")</f>
        <v>451</v>
      </c>
      <c r="B517" s="314" t="s">
        <v>2263</v>
      </c>
      <c r="C517" s="315" t="s">
        <v>58</v>
      </c>
      <c r="D517" s="316">
        <v>8.4</v>
      </c>
      <c r="E517" s="316"/>
      <c r="F517" s="316"/>
      <c r="G517" s="143"/>
    </row>
    <row r="518" spans="1:7" s="1" customFormat="1" ht="16.5" x14ac:dyDescent="0.25">
      <c r="A518" s="365" t="str">
        <f>IF(C518&lt;&gt;"",COUNTIF(C$8:C518,"&lt;&gt;"),"")</f>
        <v/>
      </c>
      <c r="B518" s="314"/>
      <c r="C518" s="315"/>
      <c r="D518" s="316"/>
      <c r="E518" s="316"/>
      <c r="F518" s="316"/>
      <c r="G518" s="143"/>
    </row>
    <row r="519" spans="1:7" s="1" customFormat="1" ht="33" x14ac:dyDescent="0.25">
      <c r="A519" s="365" t="str">
        <f>IF(C519&lt;&gt;"",COUNTIF(C$8:C519,"&lt;&gt;"),"")</f>
        <v/>
      </c>
      <c r="B519" s="320" t="s">
        <v>2243</v>
      </c>
      <c r="C519" s="315"/>
      <c r="D519" s="316"/>
      <c r="E519" s="316"/>
      <c r="F519" s="316"/>
      <c r="G519" s="143"/>
    </row>
    <row r="520" spans="1:7" s="1" customFormat="1" ht="33" x14ac:dyDescent="0.25">
      <c r="A520" s="365">
        <f>IF(C520&lt;&gt;"",COUNTIF(C$8:C520,"&lt;&gt;"),"")</f>
        <v>452</v>
      </c>
      <c r="B520" s="314" t="s">
        <v>2638</v>
      </c>
      <c r="C520" s="315" t="s">
        <v>58</v>
      </c>
      <c r="D520" s="316">
        <v>31.2</v>
      </c>
      <c r="E520" s="316"/>
      <c r="F520" s="316"/>
      <c r="G520" s="143"/>
    </row>
    <row r="521" spans="1:7" s="1" customFormat="1" ht="33" x14ac:dyDescent="0.25">
      <c r="A521" s="365">
        <f>IF(C521&lt;&gt;"",COUNTIF(C$8:C521,"&lt;&gt;"),"")</f>
        <v>453</v>
      </c>
      <c r="B521" s="314" t="s">
        <v>2254</v>
      </c>
      <c r="C521" s="315" t="s">
        <v>58</v>
      </c>
      <c r="D521" s="316">
        <v>31.2</v>
      </c>
      <c r="E521" s="316"/>
      <c r="F521" s="316"/>
      <c r="G521" s="143"/>
    </row>
    <row r="522" spans="1:7" s="1" customFormat="1" ht="33" x14ac:dyDescent="0.25">
      <c r="A522" s="365">
        <f>IF(C522&lt;&gt;"",COUNTIF(C$8:C522,"&lt;&gt;"),"")</f>
        <v>454</v>
      </c>
      <c r="B522" s="314" t="s">
        <v>2634</v>
      </c>
      <c r="C522" s="315" t="s">
        <v>27</v>
      </c>
      <c r="D522" s="316">
        <v>1.248</v>
      </c>
      <c r="E522" s="316"/>
      <c r="F522" s="316"/>
      <c r="G522" s="143"/>
    </row>
    <row r="523" spans="1:7" s="1" customFormat="1" ht="33" x14ac:dyDescent="0.25">
      <c r="A523" s="365">
        <f>IF(C523&lt;&gt;"",COUNTIF(C$8:C523,"&lt;&gt;"),"")</f>
        <v>455</v>
      </c>
      <c r="B523" s="314" t="s">
        <v>2165</v>
      </c>
      <c r="C523" s="315" t="s">
        <v>27</v>
      </c>
      <c r="D523" s="316">
        <v>1.248</v>
      </c>
      <c r="E523" s="316"/>
      <c r="F523" s="316"/>
      <c r="G523" s="143"/>
    </row>
    <row r="524" spans="1:7" s="1" customFormat="1" ht="33" x14ac:dyDescent="0.25">
      <c r="A524" s="365">
        <f>IF(C524&lt;&gt;"",COUNTIF(C$8:C524,"&lt;&gt;"),"")</f>
        <v>456</v>
      </c>
      <c r="B524" s="314" t="s">
        <v>2167</v>
      </c>
      <c r="C524" s="315" t="s">
        <v>27</v>
      </c>
      <c r="D524" s="316">
        <v>1.248</v>
      </c>
      <c r="E524" s="316"/>
      <c r="F524" s="316"/>
      <c r="G524" s="143"/>
    </row>
    <row r="525" spans="1:7" s="1" customFormat="1" ht="16.5" x14ac:dyDescent="0.25">
      <c r="A525" s="365" t="str">
        <f>IF(C525&lt;&gt;"",COUNTIF(C$8:C525,"&lt;&gt;"),"")</f>
        <v/>
      </c>
      <c r="B525" s="314" t="s">
        <v>2255</v>
      </c>
      <c r="C525" s="315"/>
      <c r="D525" s="316"/>
      <c r="E525" s="316"/>
      <c r="F525" s="316"/>
      <c r="G525" s="143"/>
    </row>
    <row r="526" spans="1:7" s="1" customFormat="1" ht="33" x14ac:dyDescent="0.25">
      <c r="A526" s="365">
        <f>IF(C526&lt;&gt;"",COUNTIF(C$8:C526,"&lt;&gt;"),"")</f>
        <v>457</v>
      </c>
      <c r="B526" s="314" t="s">
        <v>2286</v>
      </c>
      <c r="C526" s="315" t="s">
        <v>58</v>
      </c>
      <c r="D526" s="316">
        <v>5</v>
      </c>
      <c r="E526" s="316"/>
      <c r="F526" s="316"/>
      <c r="G526" s="143"/>
    </row>
    <row r="527" spans="1:7" s="1" customFormat="1" ht="16.5" x14ac:dyDescent="0.25">
      <c r="A527" s="365">
        <f>IF(C527&lt;&gt;"",COUNTIF(C$8:C527,"&lt;&gt;"),"")</f>
        <v>458</v>
      </c>
      <c r="B527" s="314" t="s">
        <v>2258</v>
      </c>
      <c r="C527" s="315" t="s">
        <v>15</v>
      </c>
      <c r="D527" s="316">
        <v>1</v>
      </c>
      <c r="E527" s="316"/>
      <c r="F527" s="316"/>
      <c r="G527" s="143"/>
    </row>
    <row r="528" spans="1:7" s="1" customFormat="1" ht="16.5" x14ac:dyDescent="0.25">
      <c r="A528" s="365">
        <f>IF(C528&lt;&gt;"",COUNTIF(C$8:C528,"&lt;&gt;"),"")</f>
        <v>459</v>
      </c>
      <c r="B528" s="314" t="s">
        <v>2262</v>
      </c>
      <c r="C528" s="315" t="s">
        <v>58</v>
      </c>
      <c r="D528" s="316">
        <v>169.29</v>
      </c>
      <c r="E528" s="316"/>
      <c r="F528" s="316"/>
      <c r="G528" s="143"/>
    </row>
    <row r="529" spans="1:7" s="1" customFormat="1" ht="16.5" x14ac:dyDescent="0.25">
      <c r="A529" s="365">
        <f>IF(C529&lt;&gt;"",COUNTIF(C$8:C529,"&lt;&gt;"),"")</f>
        <v>460</v>
      </c>
      <c r="B529" s="314" t="s">
        <v>2267</v>
      </c>
      <c r="C529" s="315" t="s">
        <v>58</v>
      </c>
      <c r="D529" s="316">
        <v>5</v>
      </c>
      <c r="E529" s="316"/>
      <c r="F529" s="316"/>
      <c r="G529" s="143"/>
    </row>
    <row r="530" spans="1:7" s="1" customFormat="1" ht="16.5" x14ac:dyDescent="0.25">
      <c r="A530" s="365">
        <f>IF(C530&lt;&gt;"",COUNTIF(C$8:C530,"&lt;&gt;"),"")</f>
        <v>461</v>
      </c>
      <c r="B530" s="314" t="s">
        <v>2268</v>
      </c>
      <c r="C530" s="315" t="s">
        <v>58</v>
      </c>
      <c r="D530" s="316">
        <v>10</v>
      </c>
      <c r="E530" s="316"/>
      <c r="F530" s="316"/>
      <c r="G530" s="143"/>
    </row>
    <row r="531" spans="1:7" s="1" customFormat="1" ht="33" x14ac:dyDescent="0.25">
      <c r="A531" s="365">
        <f>IF(C531&lt;&gt;"",COUNTIF(C$8:C531,"&lt;&gt;"),"")</f>
        <v>462</v>
      </c>
      <c r="B531" s="314" t="s">
        <v>2269</v>
      </c>
      <c r="C531" s="315" t="s">
        <v>19</v>
      </c>
      <c r="D531" s="316">
        <v>4</v>
      </c>
      <c r="E531" s="316"/>
      <c r="F531" s="316"/>
      <c r="G531" s="143"/>
    </row>
    <row r="532" spans="1:7" s="1" customFormat="1" ht="16.5" x14ac:dyDescent="0.25">
      <c r="A532" s="365" t="str">
        <f>IF(C532&lt;&gt;"",COUNTIF(C$8:C532,"&lt;&gt;"),"")</f>
        <v/>
      </c>
      <c r="B532" s="314" t="s">
        <v>2270</v>
      </c>
      <c r="C532" s="315"/>
      <c r="D532" s="316"/>
      <c r="E532" s="316"/>
      <c r="F532" s="316"/>
      <c r="G532" s="143"/>
    </row>
    <row r="533" spans="1:7" s="1" customFormat="1" ht="33" x14ac:dyDescent="0.25">
      <c r="A533" s="365">
        <f>IF(C533&lt;&gt;"",COUNTIF(C$8:C533,"&lt;&gt;"),"")</f>
        <v>463</v>
      </c>
      <c r="B533" s="314" t="s">
        <v>2308</v>
      </c>
      <c r="C533" s="315" t="s">
        <v>15</v>
      </c>
      <c r="D533" s="316">
        <v>12</v>
      </c>
      <c r="E533" s="316"/>
      <c r="F533" s="316"/>
      <c r="G533" s="143"/>
    </row>
    <row r="534" spans="1:7" s="1" customFormat="1" ht="16.5" x14ac:dyDescent="0.25">
      <c r="A534" s="365">
        <f>IF(C534&lt;&gt;"",COUNTIF(C$8:C534,"&lt;&gt;"),"")</f>
        <v>464</v>
      </c>
      <c r="B534" s="314" t="s">
        <v>2287</v>
      </c>
      <c r="C534" s="315" t="s">
        <v>15</v>
      </c>
      <c r="D534" s="316">
        <v>3</v>
      </c>
      <c r="E534" s="316"/>
      <c r="F534" s="316"/>
      <c r="G534" s="143"/>
    </row>
    <row r="535" spans="1:7" s="1" customFormat="1" ht="16.5" x14ac:dyDescent="0.25">
      <c r="A535" s="365">
        <f>IF(C535&lt;&gt;"",COUNTIF(C$8:C535,"&lt;&gt;"),"")</f>
        <v>465</v>
      </c>
      <c r="B535" s="314" t="s">
        <v>2306</v>
      </c>
      <c r="C535" s="315" t="s">
        <v>15</v>
      </c>
      <c r="D535" s="316">
        <v>6</v>
      </c>
      <c r="E535" s="316"/>
      <c r="F535" s="316"/>
      <c r="G535" s="143"/>
    </row>
    <row r="536" spans="1:7" s="1" customFormat="1" ht="16.5" x14ac:dyDescent="0.25">
      <c r="A536" s="365">
        <f>IF(C536&lt;&gt;"",COUNTIF(C$8:C536,"&lt;&gt;"),"")</f>
        <v>466</v>
      </c>
      <c r="B536" s="314" t="s">
        <v>2273</v>
      </c>
      <c r="C536" s="315" t="s">
        <v>58</v>
      </c>
      <c r="D536" s="316">
        <v>176.4</v>
      </c>
      <c r="E536" s="316"/>
      <c r="F536" s="316"/>
      <c r="G536" s="143"/>
    </row>
    <row r="537" spans="1:7" s="1" customFormat="1" ht="16.5" x14ac:dyDescent="0.25">
      <c r="A537" s="365">
        <f>IF(C537&lt;&gt;"",COUNTIF(C$8:C537,"&lt;&gt;"),"")</f>
        <v>467</v>
      </c>
      <c r="B537" s="314" t="s">
        <v>2267</v>
      </c>
      <c r="C537" s="315" t="s">
        <v>58</v>
      </c>
      <c r="D537" s="316">
        <v>12.8</v>
      </c>
      <c r="E537" s="316"/>
      <c r="F537" s="316"/>
      <c r="G537" s="143"/>
    </row>
    <row r="538" spans="1:7" s="1" customFormat="1" ht="16.5" x14ac:dyDescent="0.25">
      <c r="A538" s="365">
        <f>IF(C538&lt;&gt;"",COUNTIF(C$8:C538,"&lt;&gt;"),"")</f>
        <v>468</v>
      </c>
      <c r="B538" s="314" t="s">
        <v>2268</v>
      </c>
      <c r="C538" s="315" t="s">
        <v>58</v>
      </c>
      <c r="D538" s="316">
        <v>97.5</v>
      </c>
      <c r="E538" s="316"/>
      <c r="F538" s="316"/>
      <c r="G538" s="143"/>
    </row>
    <row r="539" spans="1:7" s="1" customFormat="1" ht="16.5" x14ac:dyDescent="0.25">
      <c r="A539" s="365">
        <f>IF(C539&lt;&gt;"",COUNTIF(C$8:C539,"&lt;&gt;"),"")</f>
        <v>469</v>
      </c>
      <c r="B539" s="314" t="s">
        <v>2274</v>
      </c>
      <c r="C539" s="315" t="s">
        <v>58</v>
      </c>
      <c r="D539" s="316">
        <v>23.1</v>
      </c>
      <c r="E539" s="316"/>
      <c r="F539" s="316"/>
      <c r="G539" s="143"/>
    </row>
    <row r="540" spans="1:7" s="1" customFormat="1" ht="16.5" x14ac:dyDescent="0.25">
      <c r="A540" s="365">
        <f>IF(C540&lt;&gt;"",COUNTIF(C$8:C540,"&lt;&gt;"),"")</f>
        <v>470</v>
      </c>
      <c r="B540" s="314" t="s">
        <v>2276</v>
      </c>
      <c r="C540" s="315" t="s">
        <v>19</v>
      </c>
      <c r="D540" s="316">
        <v>2</v>
      </c>
      <c r="E540" s="316"/>
      <c r="F540" s="316"/>
      <c r="G540" s="143"/>
    </row>
    <row r="541" spans="1:7" s="1" customFormat="1" ht="16.5" x14ac:dyDescent="0.25">
      <c r="A541" s="365" t="str">
        <f>IF(C541&lt;&gt;"",COUNTIF(C$8:C541,"&lt;&gt;"),"")</f>
        <v/>
      </c>
      <c r="B541" s="314" t="s">
        <v>2278</v>
      </c>
      <c r="C541" s="315"/>
      <c r="D541" s="316"/>
      <c r="E541" s="316"/>
      <c r="F541" s="316"/>
      <c r="G541" s="143"/>
    </row>
    <row r="542" spans="1:7" s="1" customFormat="1" ht="16.5" x14ac:dyDescent="0.25">
      <c r="A542" s="365">
        <f>IF(C542&lt;&gt;"",COUNTIF(C$8:C542,"&lt;&gt;"),"")</f>
        <v>471</v>
      </c>
      <c r="B542" s="314" t="s">
        <v>2289</v>
      </c>
      <c r="C542" s="315" t="s">
        <v>19</v>
      </c>
      <c r="D542" s="316">
        <v>4</v>
      </c>
      <c r="E542" s="316"/>
      <c r="F542" s="316"/>
      <c r="G542" s="143"/>
    </row>
    <row r="543" spans="1:7" s="1" customFormat="1" ht="16.5" x14ac:dyDescent="0.25">
      <c r="A543" s="365">
        <f>IF(C543&lt;&gt;"",COUNTIF(C$8:C543,"&lt;&gt;"),"")</f>
        <v>472</v>
      </c>
      <c r="B543" s="314" t="s">
        <v>2307</v>
      </c>
      <c r="C543" s="315" t="s">
        <v>19</v>
      </c>
      <c r="D543" s="316">
        <v>2</v>
      </c>
      <c r="E543" s="316"/>
      <c r="F543" s="316"/>
      <c r="G543" s="143"/>
    </row>
    <row r="544" spans="1:7" s="1" customFormat="1" ht="16.5" x14ac:dyDescent="0.25">
      <c r="A544" s="365">
        <f>IF(C544&lt;&gt;"",COUNTIF(C$8:C544,"&lt;&gt;"),"")</f>
        <v>473</v>
      </c>
      <c r="B544" s="314" t="s">
        <v>2280</v>
      </c>
      <c r="C544" s="315" t="s">
        <v>42</v>
      </c>
      <c r="D544" s="316">
        <v>33</v>
      </c>
      <c r="E544" s="316"/>
      <c r="F544" s="316"/>
      <c r="G544" s="143"/>
    </row>
    <row r="545" spans="1:7" s="1" customFormat="1" ht="16.5" x14ac:dyDescent="0.25">
      <c r="A545" s="365">
        <f>IF(C545&lt;&gt;"",COUNTIF(C$8:C545,"&lt;&gt;"),"")</f>
        <v>474</v>
      </c>
      <c r="B545" s="314" t="s">
        <v>2266</v>
      </c>
      <c r="C545" s="315" t="s">
        <v>58</v>
      </c>
      <c r="D545" s="316">
        <v>8.8000000000000007</v>
      </c>
      <c r="E545" s="316"/>
      <c r="F545" s="316"/>
      <c r="G545" s="143"/>
    </row>
    <row r="546" spans="1:7" s="1" customFormat="1" ht="16.5" x14ac:dyDescent="0.25">
      <c r="A546" s="365">
        <f>IF(C546&lt;&gt;"",COUNTIF(C$8:C546,"&lt;&gt;"),"")</f>
        <v>475</v>
      </c>
      <c r="B546" s="314" t="s">
        <v>2263</v>
      </c>
      <c r="C546" s="315" t="s">
        <v>58</v>
      </c>
      <c r="D546" s="316">
        <v>8.4</v>
      </c>
      <c r="E546" s="316"/>
      <c r="F546" s="316"/>
      <c r="G546" s="143"/>
    </row>
    <row r="547" spans="1:7" s="1" customFormat="1" ht="16.5" x14ac:dyDescent="0.25">
      <c r="A547" s="365" t="str">
        <f>IF(C547&lt;&gt;"",COUNTIF(C$8:C547,"&lt;&gt;"),"")</f>
        <v/>
      </c>
      <c r="B547" s="314" t="s">
        <v>2244</v>
      </c>
      <c r="C547" s="315"/>
      <c r="D547" s="316"/>
      <c r="E547" s="316"/>
      <c r="F547" s="316"/>
      <c r="G547" s="143"/>
    </row>
    <row r="548" spans="1:7" s="1" customFormat="1" ht="33" x14ac:dyDescent="0.25">
      <c r="A548" s="365">
        <f>IF(C548&lt;&gt;"",COUNTIF(C$8:C548,"&lt;&gt;"),"")</f>
        <v>476</v>
      </c>
      <c r="B548" s="314" t="s">
        <v>2254</v>
      </c>
      <c r="C548" s="315" t="s">
        <v>58</v>
      </c>
      <c r="D548" s="316">
        <v>34.299999999999997</v>
      </c>
      <c r="E548" s="316"/>
      <c r="F548" s="316"/>
      <c r="G548" s="143"/>
    </row>
    <row r="549" spans="1:7" s="1" customFormat="1" ht="33" x14ac:dyDescent="0.25">
      <c r="A549" s="365">
        <f>IF(C549&lt;&gt;"",COUNTIF(C$8:C549,"&lt;&gt;"),"")</f>
        <v>477</v>
      </c>
      <c r="B549" s="314" t="s">
        <v>2634</v>
      </c>
      <c r="C549" s="315" t="s">
        <v>27</v>
      </c>
      <c r="D549" s="316">
        <v>1.3720000000000001</v>
      </c>
      <c r="E549" s="316"/>
      <c r="F549" s="316"/>
      <c r="G549" s="143"/>
    </row>
    <row r="550" spans="1:7" s="1" customFormat="1" ht="33" x14ac:dyDescent="0.25">
      <c r="A550" s="365">
        <f>IF(C550&lt;&gt;"",COUNTIF(C$8:C550,"&lt;&gt;"),"")</f>
        <v>478</v>
      </c>
      <c r="B550" s="314" t="s">
        <v>2165</v>
      </c>
      <c r="C550" s="315" t="s">
        <v>27</v>
      </c>
      <c r="D550" s="316">
        <v>1.3720000000000001</v>
      </c>
      <c r="E550" s="316"/>
      <c r="F550" s="316"/>
      <c r="G550" s="143"/>
    </row>
    <row r="551" spans="1:7" s="1" customFormat="1" ht="33" x14ac:dyDescent="0.25">
      <c r="A551" s="365">
        <f>IF(C551&lt;&gt;"",COUNTIF(C$8:C551,"&lt;&gt;"),"")</f>
        <v>479</v>
      </c>
      <c r="B551" s="314" t="s">
        <v>2167</v>
      </c>
      <c r="C551" s="315" t="s">
        <v>27</v>
      </c>
      <c r="D551" s="316">
        <v>1.3720000000000001</v>
      </c>
      <c r="E551" s="316"/>
      <c r="F551" s="316"/>
      <c r="G551" s="143"/>
    </row>
    <row r="552" spans="1:7" s="1" customFormat="1" ht="16.5" x14ac:dyDescent="0.25">
      <c r="A552" s="365" t="str">
        <f>IF(C552&lt;&gt;"",COUNTIF(C$8:C552,"&lt;&gt;"),"")</f>
        <v/>
      </c>
      <c r="B552" s="314" t="s">
        <v>2255</v>
      </c>
      <c r="C552" s="315"/>
      <c r="D552" s="316"/>
      <c r="E552" s="316"/>
      <c r="F552" s="316"/>
      <c r="G552" s="143"/>
    </row>
    <row r="553" spans="1:7" s="1" customFormat="1" ht="16.5" x14ac:dyDescent="0.25">
      <c r="A553" s="365">
        <f>IF(C553&lt;&gt;"",COUNTIF(C$8:C553,"&lt;&gt;"),"")</f>
        <v>480</v>
      </c>
      <c r="B553" s="314" t="s">
        <v>2299</v>
      </c>
      <c r="C553" s="315" t="s">
        <v>23</v>
      </c>
      <c r="D553" s="316">
        <v>1</v>
      </c>
      <c r="E553" s="316"/>
      <c r="F553" s="316"/>
      <c r="G553" s="143"/>
    </row>
    <row r="554" spans="1:7" s="1" customFormat="1" ht="16.5" x14ac:dyDescent="0.25">
      <c r="A554" s="365">
        <f>IF(C554&lt;&gt;"",COUNTIF(C$8:C554,"&lt;&gt;"),"")</f>
        <v>481</v>
      </c>
      <c r="B554" s="314" t="s">
        <v>2258</v>
      </c>
      <c r="C554" s="315" t="s">
        <v>15</v>
      </c>
      <c r="D554" s="316">
        <v>1</v>
      </c>
      <c r="E554" s="316"/>
      <c r="F554" s="316"/>
      <c r="G554" s="143"/>
    </row>
    <row r="555" spans="1:7" s="1" customFormat="1" ht="16.5" x14ac:dyDescent="0.25">
      <c r="A555" s="365">
        <f>IF(C555&lt;&gt;"",COUNTIF(C$8:C555,"&lt;&gt;"),"")</f>
        <v>482</v>
      </c>
      <c r="B555" s="314" t="s">
        <v>2293</v>
      </c>
      <c r="C555" s="315" t="s">
        <v>58</v>
      </c>
      <c r="D555" s="316">
        <v>36.200000000000003</v>
      </c>
      <c r="E555" s="316"/>
      <c r="F555" s="316"/>
      <c r="G555" s="143"/>
    </row>
    <row r="556" spans="1:7" s="1" customFormat="1" ht="16.5" x14ac:dyDescent="0.25">
      <c r="A556" s="365">
        <f>IF(C556&lt;&gt;"",COUNTIF(C$8:C556,"&lt;&gt;"),"")</f>
        <v>483</v>
      </c>
      <c r="B556" s="314" t="s">
        <v>2294</v>
      </c>
      <c r="C556" s="315" t="s">
        <v>58</v>
      </c>
      <c r="D556" s="316">
        <v>36.200000000000003</v>
      </c>
      <c r="E556" s="316"/>
      <c r="F556" s="316"/>
      <c r="G556" s="143"/>
    </row>
    <row r="557" spans="1:7" s="1" customFormat="1" ht="16.5" x14ac:dyDescent="0.25">
      <c r="A557" s="365">
        <f>IF(C557&lt;&gt;"",COUNTIF(C$8:C557,"&lt;&gt;"),"")</f>
        <v>484</v>
      </c>
      <c r="B557" s="314" t="s">
        <v>2262</v>
      </c>
      <c r="C557" s="315" t="s">
        <v>58</v>
      </c>
      <c r="D557" s="316">
        <v>183.81</v>
      </c>
      <c r="E557" s="316"/>
      <c r="F557" s="316"/>
      <c r="G557" s="143"/>
    </row>
    <row r="558" spans="1:7" s="1" customFormat="1" ht="16.5" x14ac:dyDescent="0.25">
      <c r="A558" s="365">
        <f>IF(C558&lt;&gt;"",COUNTIF(C$8:C558,"&lt;&gt;"),"")</f>
        <v>485</v>
      </c>
      <c r="B558" s="314" t="s">
        <v>2267</v>
      </c>
      <c r="C558" s="315" t="s">
        <v>58</v>
      </c>
      <c r="D558" s="316">
        <v>5</v>
      </c>
      <c r="E558" s="316"/>
      <c r="F558" s="316"/>
      <c r="G558" s="143"/>
    </row>
    <row r="559" spans="1:7" s="1" customFormat="1" ht="16.5" x14ac:dyDescent="0.25">
      <c r="A559" s="365">
        <f>IF(C559&lt;&gt;"",COUNTIF(C$8:C559,"&lt;&gt;"),"")</f>
        <v>486</v>
      </c>
      <c r="B559" s="314" t="s">
        <v>2268</v>
      </c>
      <c r="C559" s="315" t="s">
        <v>58</v>
      </c>
      <c r="D559" s="316">
        <v>15</v>
      </c>
      <c r="E559" s="316"/>
      <c r="F559" s="316"/>
      <c r="G559" s="143"/>
    </row>
    <row r="560" spans="1:7" s="1" customFormat="1" ht="33" x14ac:dyDescent="0.25">
      <c r="A560" s="365">
        <f>IF(C560&lt;&gt;"",COUNTIF(C$8:C560,"&lt;&gt;"),"")</f>
        <v>487</v>
      </c>
      <c r="B560" s="314" t="s">
        <v>2269</v>
      </c>
      <c r="C560" s="315" t="s">
        <v>19</v>
      </c>
      <c r="D560" s="316">
        <v>11</v>
      </c>
      <c r="E560" s="316"/>
      <c r="F560" s="316"/>
      <c r="G560" s="143"/>
    </row>
    <row r="561" spans="1:7" s="1" customFormat="1" ht="16.5" x14ac:dyDescent="0.25">
      <c r="A561" s="365" t="str">
        <f>IF(C561&lt;&gt;"",COUNTIF(C$8:C561,"&lt;&gt;"),"")</f>
        <v/>
      </c>
      <c r="B561" s="314" t="s">
        <v>2270</v>
      </c>
      <c r="C561" s="315"/>
      <c r="D561" s="316"/>
      <c r="E561" s="316"/>
      <c r="F561" s="316"/>
      <c r="G561" s="143"/>
    </row>
    <row r="562" spans="1:7" s="1" customFormat="1" ht="16.5" x14ac:dyDescent="0.25">
      <c r="A562" s="365">
        <f>IF(C562&lt;&gt;"",COUNTIF(C$8:C562,"&lt;&gt;"),"")</f>
        <v>488</v>
      </c>
      <c r="B562" s="314" t="s">
        <v>2306</v>
      </c>
      <c r="C562" s="315" t="s">
        <v>15</v>
      </c>
      <c r="D562" s="316">
        <v>9</v>
      </c>
      <c r="E562" s="316"/>
      <c r="F562" s="316"/>
      <c r="G562" s="143"/>
    </row>
    <row r="563" spans="1:7" s="1" customFormat="1" ht="16.5" x14ac:dyDescent="0.25">
      <c r="A563" s="365">
        <f>IF(C563&lt;&gt;"",COUNTIF(C$8:C563,"&lt;&gt;"),"")</f>
        <v>489</v>
      </c>
      <c r="B563" s="314" t="s">
        <v>2310</v>
      </c>
      <c r="C563" s="315" t="s">
        <v>15</v>
      </c>
      <c r="D563" s="316">
        <v>4</v>
      </c>
      <c r="E563" s="316"/>
      <c r="F563" s="316"/>
      <c r="G563" s="143"/>
    </row>
    <row r="564" spans="1:7" s="1" customFormat="1" ht="16.5" x14ac:dyDescent="0.25">
      <c r="A564" s="365">
        <f>IF(C564&lt;&gt;"",COUNTIF(C$8:C564,"&lt;&gt;"),"")</f>
        <v>490</v>
      </c>
      <c r="B564" s="314" t="s">
        <v>2273</v>
      </c>
      <c r="C564" s="315" t="s">
        <v>58</v>
      </c>
      <c r="D564" s="316">
        <v>217.44</v>
      </c>
      <c r="E564" s="316"/>
      <c r="F564" s="316"/>
      <c r="G564" s="143"/>
    </row>
    <row r="565" spans="1:7" s="1" customFormat="1" ht="16.5" x14ac:dyDescent="0.25">
      <c r="A565" s="365">
        <f>IF(C565&lt;&gt;"",COUNTIF(C$8:C565,"&lt;&gt;"),"")</f>
        <v>491</v>
      </c>
      <c r="B565" s="314" t="s">
        <v>2267</v>
      </c>
      <c r="C565" s="315" t="s">
        <v>58</v>
      </c>
      <c r="D565" s="316">
        <v>20</v>
      </c>
      <c r="E565" s="316"/>
      <c r="F565" s="316"/>
      <c r="G565" s="143"/>
    </row>
    <row r="566" spans="1:7" s="1" customFormat="1" ht="16.5" x14ac:dyDescent="0.25">
      <c r="A566" s="365">
        <f>IF(C566&lt;&gt;"",COUNTIF(C$8:C566,"&lt;&gt;"),"")</f>
        <v>492</v>
      </c>
      <c r="B566" s="314" t="s">
        <v>2268</v>
      </c>
      <c r="C566" s="315" t="s">
        <v>58</v>
      </c>
      <c r="D566" s="316">
        <v>40</v>
      </c>
      <c r="E566" s="316"/>
      <c r="F566" s="316"/>
      <c r="G566" s="143"/>
    </row>
    <row r="567" spans="1:7" s="1" customFormat="1" ht="16.5" x14ac:dyDescent="0.25">
      <c r="A567" s="365">
        <f>IF(C567&lt;&gt;"",COUNTIF(C$8:C567,"&lt;&gt;"),"")</f>
        <v>493</v>
      </c>
      <c r="B567" s="314" t="s">
        <v>2300</v>
      </c>
      <c r="C567" s="315" t="s">
        <v>58</v>
      </c>
      <c r="D567" s="316">
        <v>14.3</v>
      </c>
      <c r="E567" s="316"/>
      <c r="F567" s="316"/>
      <c r="G567" s="143"/>
    </row>
    <row r="568" spans="1:7" s="1" customFormat="1" ht="16.5" x14ac:dyDescent="0.25">
      <c r="A568" s="365">
        <f>IF(C568&lt;&gt;"",COUNTIF(C$8:C568,"&lt;&gt;"),"")</f>
        <v>494</v>
      </c>
      <c r="B568" s="314" t="s">
        <v>2274</v>
      </c>
      <c r="C568" s="315" t="s">
        <v>58</v>
      </c>
      <c r="D568" s="316">
        <v>10.01</v>
      </c>
      <c r="E568" s="316"/>
      <c r="F568" s="316"/>
      <c r="G568" s="143"/>
    </row>
    <row r="569" spans="1:7" s="1" customFormat="1" ht="16.5" x14ac:dyDescent="0.25">
      <c r="A569" s="365">
        <f>IF(C569&lt;&gt;"",COUNTIF(C$8:C569,"&lt;&gt;"),"")</f>
        <v>495</v>
      </c>
      <c r="B569" s="314" t="s">
        <v>2275</v>
      </c>
      <c r="C569" s="315" t="s">
        <v>19</v>
      </c>
      <c r="D569" s="316">
        <v>1</v>
      </c>
      <c r="E569" s="316"/>
      <c r="F569" s="316"/>
      <c r="G569" s="143"/>
    </row>
    <row r="570" spans="1:7" s="1" customFormat="1" ht="16.5" x14ac:dyDescent="0.25">
      <c r="A570" s="365" t="str">
        <f>IF(C570&lt;&gt;"",COUNTIF(C$8:C570,"&lt;&gt;"),"")</f>
        <v/>
      </c>
      <c r="B570" s="314" t="s">
        <v>2278</v>
      </c>
      <c r="C570" s="315"/>
      <c r="D570" s="316"/>
      <c r="E570" s="316"/>
      <c r="F570" s="316"/>
      <c r="G570" s="143"/>
    </row>
    <row r="571" spans="1:7" s="1" customFormat="1" ht="16.5" x14ac:dyDescent="0.25">
      <c r="A571" s="365">
        <f>IF(C571&lt;&gt;"",COUNTIF(C$8:C571,"&lt;&gt;"),"")</f>
        <v>496</v>
      </c>
      <c r="B571" s="314" t="s">
        <v>2289</v>
      </c>
      <c r="C571" s="315" t="s">
        <v>19</v>
      </c>
      <c r="D571" s="316">
        <v>4</v>
      </c>
      <c r="E571" s="316"/>
      <c r="F571" s="316"/>
      <c r="G571" s="143"/>
    </row>
    <row r="572" spans="1:7" s="1" customFormat="1" ht="16.5" x14ac:dyDescent="0.25">
      <c r="A572" s="365">
        <f>IF(C572&lt;&gt;"",COUNTIF(C$8:C572,"&lt;&gt;"),"")</f>
        <v>497</v>
      </c>
      <c r="B572" s="314" t="s">
        <v>2280</v>
      </c>
      <c r="C572" s="315" t="s">
        <v>42</v>
      </c>
      <c r="D572" s="316">
        <v>12.98</v>
      </c>
      <c r="E572" s="316"/>
      <c r="F572" s="316"/>
      <c r="G572" s="143"/>
    </row>
    <row r="573" spans="1:7" s="1" customFormat="1" ht="16.5" x14ac:dyDescent="0.25">
      <c r="A573" s="365">
        <f>IF(C573&lt;&gt;"",COUNTIF(C$8:C573,"&lt;&gt;"),"")</f>
        <v>498</v>
      </c>
      <c r="B573" s="314" t="s">
        <v>2266</v>
      </c>
      <c r="C573" s="315" t="s">
        <v>58</v>
      </c>
      <c r="D573" s="316">
        <v>16.600000000000001</v>
      </c>
      <c r="E573" s="316"/>
      <c r="F573" s="316"/>
      <c r="G573" s="143"/>
    </row>
    <row r="574" spans="1:7" s="1" customFormat="1" ht="47.25" customHeight="1" x14ac:dyDescent="0.25">
      <c r="A574" s="365" t="str">
        <f>IF(C574&lt;&gt;"",COUNTIF(C$8:C574,"&lt;&gt;"),"")</f>
        <v/>
      </c>
      <c r="B574" s="314" t="s">
        <v>2245</v>
      </c>
      <c r="C574" s="315"/>
      <c r="D574" s="316"/>
      <c r="E574" s="316"/>
      <c r="F574" s="316"/>
      <c r="G574" s="143"/>
    </row>
    <row r="575" spans="1:7" s="1" customFormat="1" ht="47.25" customHeight="1" x14ac:dyDescent="0.25">
      <c r="A575" s="365">
        <f>IF(C575&lt;&gt;"",COUNTIF(C$8:C575,"&lt;&gt;"),"")</f>
        <v>499</v>
      </c>
      <c r="B575" s="314" t="s">
        <v>2254</v>
      </c>
      <c r="C575" s="315" t="s">
        <v>58</v>
      </c>
      <c r="D575" s="316">
        <v>61</v>
      </c>
      <c r="E575" s="316"/>
      <c r="F575" s="316"/>
      <c r="G575" s="143"/>
    </row>
    <row r="576" spans="1:7" s="1" customFormat="1" ht="47.25" customHeight="1" x14ac:dyDescent="0.25">
      <c r="A576" s="365">
        <f>IF(C576&lt;&gt;"",COUNTIF(C$8:C576,"&lt;&gt;"),"")</f>
        <v>500</v>
      </c>
      <c r="B576" s="314" t="s">
        <v>2634</v>
      </c>
      <c r="C576" s="315" t="s">
        <v>27</v>
      </c>
      <c r="D576" s="316">
        <v>2.44</v>
      </c>
      <c r="E576" s="316"/>
      <c r="F576" s="316"/>
      <c r="G576" s="143"/>
    </row>
    <row r="577" spans="1:7" s="1" customFormat="1" ht="47.25" customHeight="1" x14ac:dyDescent="0.25">
      <c r="A577" s="365">
        <f>IF(C577&lt;&gt;"",COUNTIF(C$8:C577,"&lt;&gt;"),"")</f>
        <v>501</v>
      </c>
      <c r="B577" s="314" t="s">
        <v>2165</v>
      </c>
      <c r="C577" s="315" t="s">
        <v>27</v>
      </c>
      <c r="D577" s="316">
        <v>2.44</v>
      </c>
      <c r="E577" s="316"/>
      <c r="F577" s="316"/>
      <c r="G577" s="143"/>
    </row>
    <row r="578" spans="1:7" s="1" customFormat="1" ht="47.25" customHeight="1" x14ac:dyDescent="0.25">
      <c r="A578" s="365">
        <f>IF(C578&lt;&gt;"",COUNTIF(C$8:C578,"&lt;&gt;"),"")</f>
        <v>502</v>
      </c>
      <c r="B578" s="314" t="s">
        <v>2167</v>
      </c>
      <c r="C578" s="315" t="s">
        <v>27</v>
      </c>
      <c r="D578" s="316">
        <v>2.44</v>
      </c>
      <c r="E578" s="316"/>
      <c r="F578" s="316"/>
      <c r="G578" s="143"/>
    </row>
    <row r="579" spans="1:7" s="1" customFormat="1" ht="47.25" customHeight="1" x14ac:dyDescent="0.25">
      <c r="A579" s="365" t="str">
        <f>IF(C579&lt;&gt;"",COUNTIF(C$8:C579,"&lt;&gt;"),"")</f>
        <v/>
      </c>
      <c r="B579" s="314" t="s">
        <v>2255</v>
      </c>
      <c r="C579" s="315"/>
      <c r="D579" s="316"/>
      <c r="E579" s="316"/>
      <c r="F579" s="316"/>
      <c r="G579" s="143"/>
    </row>
    <row r="580" spans="1:7" s="1" customFormat="1" ht="47.25" customHeight="1" x14ac:dyDescent="0.25">
      <c r="A580" s="365">
        <f>IF(C580&lt;&gt;"",COUNTIF(C$8:C580,"&lt;&gt;"),"")</f>
        <v>503</v>
      </c>
      <c r="B580" s="314" t="s">
        <v>2299</v>
      </c>
      <c r="C580" s="315" t="s">
        <v>23</v>
      </c>
      <c r="D580" s="316">
        <v>1</v>
      </c>
      <c r="E580" s="316"/>
      <c r="F580" s="316"/>
      <c r="G580" s="143"/>
    </row>
    <row r="581" spans="1:7" s="1" customFormat="1" ht="47.25" customHeight="1" x14ac:dyDescent="0.25">
      <c r="A581" s="365">
        <f>IF(C581&lt;&gt;"",COUNTIF(C$8:C581,"&lt;&gt;"),"")</f>
        <v>504</v>
      </c>
      <c r="B581" s="314" t="s">
        <v>2258</v>
      </c>
      <c r="C581" s="315" t="s">
        <v>15</v>
      </c>
      <c r="D581" s="316">
        <v>1</v>
      </c>
      <c r="E581" s="316"/>
      <c r="F581" s="316"/>
      <c r="G581" s="143"/>
    </row>
    <row r="582" spans="1:7" s="1" customFormat="1" ht="47.25" customHeight="1" x14ac:dyDescent="0.25">
      <c r="A582" s="365">
        <f>IF(C582&lt;&gt;"",COUNTIF(C$8:C582,"&lt;&gt;"),"")</f>
        <v>505</v>
      </c>
      <c r="B582" s="314" t="s">
        <v>2293</v>
      </c>
      <c r="C582" s="315" t="s">
        <v>58</v>
      </c>
      <c r="D582" s="316">
        <v>35.6</v>
      </c>
      <c r="E582" s="316"/>
      <c r="F582" s="316"/>
      <c r="G582" s="143"/>
    </row>
    <row r="583" spans="1:7" s="1" customFormat="1" ht="47.25" customHeight="1" x14ac:dyDescent="0.25">
      <c r="A583" s="365">
        <f>IF(C583&lt;&gt;"",COUNTIF(C$8:C583,"&lt;&gt;"),"")</f>
        <v>506</v>
      </c>
      <c r="B583" s="314" t="s">
        <v>2294</v>
      </c>
      <c r="C583" s="315" t="s">
        <v>58</v>
      </c>
      <c r="D583" s="316">
        <v>35.6</v>
      </c>
      <c r="E583" s="316"/>
      <c r="F583" s="316"/>
      <c r="G583" s="143"/>
    </row>
    <row r="584" spans="1:7" s="1" customFormat="1" ht="47.25" customHeight="1" x14ac:dyDescent="0.25">
      <c r="A584" s="365">
        <f>IF(C584&lt;&gt;"",COUNTIF(C$8:C584,"&lt;&gt;"),"")</f>
        <v>507</v>
      </c>
      <c r="B584" s="314" t="s">
        <v>2262</v>
      </c>
      <c r="C584" s="315" t="s">
        <v>58</v>
      </c>
      <c r="D584" s="316">
        <v>173.91</v>
      </c>
      <c r="E584" s="316"/>
      <c r="F584" s="316"/>
      <c r="G584" s="143"/>
    </row>
    <row r="585" spans="1:7" s="1" customFormat="1" ht="47.25" customHeight="1" x14ac:dyDescent="0.25">
      <c r="A585" s="365">
        <f>IF(C585&lt;&gt;"",COUNTIF(C$8:C585,"&lt;&gt;"),"")</f>
        <v>508</v>
      </c>
      <c r="B585" s="314" t="s">
        <v>2267</v>
      </c>
      <c r="C585" s="315" t="s">
        <v>58</v>
      </c>
      <c r="D585" s="316">
        <v>15</v>
      </c>
      <c r="E585" s="316"/>
      <c r="F585" s="316"/>
      <c r="G585" s="143"/>
    </row>
    <row r="586" spans="1:7" s="1" customFormat="1" ht="47.25" customHeight="1" x14ac:dyDescent="0.25">
      <c r="A586" s="365">
        <f>IF(C586&lt;&gt;"",COUNTIF(C$8:C586,"&lt;&gt;"),"")</f>
        <v>509</v>
      </c>
      <c r="B586" s="314" t="s">
        <v>2268</v>
      </c>
      <c r="C586" s="315" t="s">
        <v>58</v>
      </c>
      <c r="D586" s="316">
        <v>5</v>
      </c>
      <c r="E586" s="316"/>
      <c r="F586" s="316"/>
      <c r="G586" s="143"/>
    </row>
    <row r="587" spans="1:7" s="1" customFormat="1" ht="47.25" customHeight="1" x14ac:dyDescent="0.25">
      <c r="A587" s="365">
        <f>IF(C587&lt;&gt;"",COUNTIF(C$8:C587,"&lt;&gt;"),"")</f>
        <v>510</v>
      </c>
      <c r="B587" s="314" t="s">
        <v>2269</v>
      </c>
      <c r="C587" s="315" t="s">
        <v>19</v>
      </c>
      <c r="D587" s="316">
        <v>8</v>
      </c>
      <c r="E587" s="316"/>
      <c r="F587" s="316"/>
      <c r="G587" s="143"/>
    </row>
    <row r="588" spans="1:7" s="1" customFormat="1" ht="47.25" customHeight="1" x14ac:dyDescent="0.25">
      <c r="A588" s="365" t="str">
        <f>IF(C588&lt;&gt;"",COUNTIF(C$8:C588,"&lt;&gt;"),"")</f>
        <v/>
      </c>
      <c r="B588" s="314" t="s">
        <v>2270</v>
      </c>
      <c r="C588" s="315"/>
      <c r="D588" s="316"/>
      <c r="E588" s="316"/>
      <c r="F588" s="316"/>
      <c r="G588" s="143"/>
    </row>
    <row r="589" spans="1:7" s="1" customFormat="1" ht="47.25" customHeight="1" x14ac:dyDescent="0.25">
      <c r="A589" s="365">
        <f>IF(C589&lt;&gt;"",COUNTIF(C$8:C589,"&lt;&gt;"),"")</f>
        <v>511</v>
      </c>
      <c r="B589" s="314" t="s">
        <v>2287</v>
      </c>
      <c r="C589" s="315" t="s">
        <v>15</v>
      </c>
      <c r="D589" s="316">
        <v>8</v>
      </c>
      <c r="E589" s="316"/>
      <c r="F589" s="316"/>
      <c r="G589" s="143"/>
    </row>
    <row r="590" spans="1:7" s="1" customFormat="1" ht="47.25" customHeight="1" x14ac:dyDescent="0.25">
      <c r="A590" s="365">
        <f>IF(C590&lt;&gt;"",COUNTIF(C$8:C590,"&lt;&gt;"),"")</f>
        <v>512</v>
      </c>
      <c r="B590" s="314" t="s">
        <v>2273</v>
      </c>
      <c r="C590" s="315" t="s">
        <v>58</v>
      </c>
      <c r="D590" s="316">
        <v>172.44</v>
      </c>
      <c r="E590" s="316"/>
      <c r="F590" s="316"/>
      <c r="G590" s="143"/>
    </row>
    <row r="591" spans="1:7" s="1" customFormat="1" ht="47.25" customHeight="1" x14ac:dyDescent="0.25">
      <c r="A591" s="365">
        <f>IF(C591&lt;&gt;"",COUNTIF(C$8:C591,"&lt;&gt;"),"")</f>
        <v>513</v>
      </c>
      <c r="B591" s="314" t="s">
        <v>2267</v>
      </c>
      <c r="C591" s="315" t="s">
        <v>58</v>
      </c>
      <c r="D591" s="316">
        <v>23</v>
      </c>
      <c r="E591" s="316"/>
      <c r="F591" s="316"/>
      <c r="G591" s="143"/>
    </row>
    <row r="592" spans="1:7" s="1" customFormat="1" ht="47.25" customHeight="1" x14ac:dyDescent="0.25">
      <c r="A592" s="365">
        <f>IF(C592&lt;&gt;"",COUNTIF(C$8:C592,"&lt;&gt;"),"")</f>
        <v>514</v>
      </c>
      <c r="B592" s="314" t="s">
        <v>2268</v>
      </c>
      <c r="C592" s="315" t="s">
        <v>58</v>
      </c>
      <c r="D592" s="316">
        <v>45</v>
      </c>
      <c r="E592" s="316"/>
      <c r="F592" s="316"/>
      <c r="G592" s="143"/>
    </row>
    <row r="593" spans="1:7" s="1" customFormat="1" ht="47.25" customHeight="1" x14ac:dyDescent="0.25">
      <c r="A593" s="365">
        <f>IF(C593&lt;&gt;"",COUNTIF(C$8:C593,"&lt;&gt;"),"")</f>
        <v>515</v>
      </c>
      <c r="B593" s="314" t="s">
        <v>2300</v>
      </c>
      <c r="C593" s="315" t="s">
        <v>58</v>
      </c>
      <c r="D593" s="316">
        <v>23</v>
      </c>
      <c r="E593" s="316"/>
      <c r="F593" s="316"/>
      <c r="G593" s="143"/>
    </row>
    <row r="594" spans="1:7" s="1" customFormat="1" ht="47.25" customHeight="1" x14ac:dyDescent="0.25">
      <c r="A594" s="365">
        <f>IF(C594&lt;&gt;"",COUNTIF(C$8:C594,"&lt;&gt;"),"")</f>
        <v>516</v>
      </c>
      <c r="B594" s="314" t="s">
        <v>2274</v>
      </c>
      <c r="C594" s="315" t="s">
        <v>58</v>
      </c>
      <c r="D594" s="316">
        <v>8.8000000000000007</v>
      </c>
      <c r="E594" s="316"/>
      <c r="F594" s="316"/>
      <c r="G594" s="143"/>
    </row>
    <row r="595" spans="1:7" s="1" customFormat="1" ht="47.25" customHeight="1" x14ac:dyDescent="0.25">
      <c r="A595" s="365">
        <f>IF(C595&lt;&gt;"",COUNTIF(C$8:C595,"&lt;&gt;"),"")</f>
        <v>517</v>
      </c>
      <c r="B595" s="314" t="s">
        <v>2276</v>
      </c>
      <c r="C595" s="315" t="s">
        <v>19</v>
      </c>
      <c r="D595" s="316">
        <v>1</v>
      </c>
      <c r="E595" s="316"/>
      <c r="F595" s="316"/>
      <c r="G595" s="143"/>
    </row>
    <row r="596" spans="1:7" s="1" customFormat="1" ht="47.25" customHeight="1" x14ac:dyDescent="0.25">
      <c r="A596" s="365" t="str">
        <f>IF(C596&lt;&gt;"",COUNTIF(C$8:C596,"&lt;&gt;"),"")</f>
        <v/>
      </c>
      <c r="B596" s="314" t="s">
        <v>2278</v>
      </c>
      <c r="C596" s="315"/>
      <c r="D596" s="316"/>
      <c r="E596" s="316"/>
      <c r="F596" s="316"/>
      <c r="G596" s="143"/>
    </row>
    <row r="597" spans="1:7" s="1" customFormat="1" ht="47.25" customHeight="1" x14ac:dyDescent="0.25">
      <c r="A597" s="365">
        <f>IF(C597&lt;&gt;"",COUNTIF(C$8:C597,"&lt;&gt;"),"")</f>
        <v>518</v>
      </c>
      <c r="B597" s="314" t="s">
        <v>2289</v>
      </c>
      <c r="C597" s="315" t="s">
        <v>19</v>
      </c>
      <c r="D597" s="316">
        <v>2</v>
      </c>
      <c r="E597" s="316"/>
      <c r="F597" s="316"/>
      <c r="G597" s="143"/>
    </row>
    <row r="598" spans="1:7" s="1" customFormat="1" ht="47.25" customHeight="1" x14ac:dyDescent="0.25">
      <c r="A598" s="365">
        <f>IF(C598&lt;&gt;"",COUNTIF(C$8:C598,"&lt;&gt;"),"")</f>
        <v>519</v>
      </c>
      <c r="B598" s="314" t="s">
        <v>2280</v>
      </c>
      <c r="C598" s="315" t="s">
        <v>42</v>
      </c>
      <c r="D598" s="316">
        <v>10.47</v>
      </c>
      <c r="E598" s="316"/>
      <c r="F598" s="316"/>
      <c r="G598" s="143"/>
    </row>
    <row r="599" spans="1:7" s="1" customFormat="1" ht="47.25" customHeight="1" x14ac:dyDescent="0.25">
      <c r="A599" s="365">
        <f>IF(C599&lt;&gt;"",COUNTIF(C$8:C599,"&lt;&gt;"),"")</f>
        <v>520</v>
      </c>
      <c r="B599" s="314" t="s">
        <v>2266</v>
      </c>
      <c r="C599" s="315" t="s">
        <v>58</v>
      </c>
      <c r="D599" s="316">
        <v>8.8000000000000007</v>
      </c>
      <c r="E599" s="316"/>
      <c r="F599" s="316"/>
      <c r="G599" s="143"/>
    </row>
    <row r="600" spans="1:7" s="1" customFormat="1" ht="16.5" x14ac:dyDescent="0.25">
      <c r="A600" s="365" t="str">
        <f>IF(C600&lt;&gt;"",COUNTIF(C$8:C600,"&lt;&gt;"),"")</f>
        <v/>
      </c>
      <c r="B600" s="314" t="s">
        <v>2246</v>
      </c>
      <c r="C600" s="315"/>
      <c r="D600" s="316"/>
      <c r="E600" s="316"/>
      <c r="F600" s="316"/>
      <c r="G600" s="143"/>
    </row>
    <row r="601" spans="1:7" s="1" customFormat="1" ht="33" x14ac:dyDescent="0.25">
      <c r="A601" s="365">
        <f>IF(C601&lt;&gt;"",COUNTIF(C$8:C601,"&lt;&gt;"),"")</f>
        <v>521</v>
      </c>
      <c r="B601" s="314" t="s">
        <v>2254</v>
      </c>
      <c r="C601" s="315" t="s">
        <v>58</v>
      </c>
      <c r="D601" s="316">
        <v>15</v>
      </c>
      <c r="E601" s="316"/>
      <c r="F601" s="316"/>
      <c r="G601" s="143"/>
    </row>
    <row r="602" spans="1:7" s="1" customFormat="1" ht="33" x14ac:dyDescent="0.25">
      <c r="A602" s="365">
        <f>IF(C602&lt;&gt;"",COUNTIF(C$8:C602,"&lt;&gt;"),"")</f>
        <v>522</v>
      </c>
      <c r="B602" s="314" t="s">
        <v>2634</v>
      </c>
      <c r="C602" s="315" t="s">
        <v>27</v>
      </c>
      <c r="D602" s="316">
        <v>0.6</v>
      </c>
      <c r="E602" s="316"/>
      <c r="F602" s="316"/>
      <c r="G602" s="143"/>
    </row>
    <row r="603" spans="1:7" s="1" customFormat="1" ht="33" x14ac:dyDescent="0.25">
      <c r="A603" s="365">
        <f>IF(C603&lt;&gt;"",COUNTIF(C$8:C603,"&lt;&gt;"),"")</f>
        <v>523</v>
      </c>
      <c r="B603" s="314" t="s">
        <v>2165</v>
      </c>
      <c r="C603" s="315" t="s">
        <v>27</v>
      </c>
      <c r="D603" s="316">
        <v>0.6</v>
      </c>
      <c r="E603" s="316"/>
      <c r="F603" s="316"/>
      <c r="G603" s="143"/>
    </row>
    <row r="604" spans="1:7" s="1" customFormat="1" ht="33" x14ac:dyDescent="0.25">
      <c r="A604" s="365">
        <f>IF(C604&lt;&gt;"",COUNTIF(C$8:C604,"&lt;&gt;"),"")</f>
        <v>524</v>
      </c>
      <c r="B604" s="314" t="s">
        <v>2167</v>
      </c>
      <c r="C604" s="315" t="s">
        <v>27</v>
      </c>
      <c r="D604" s="316">
        <v>0.6</v>
      </c>
      <c r="E604" s="316"/>
      <c r="F604" s="316"/>
      <c r="G604" s="143"/>
    </row>
    <row r="605" spans="1:7" s="1" customFormat="1" ht="16.5" x14ac:dyDescent="0.25">
      <c r="A605" s="365" t="str">
        <f>IF(C605&lt;&gt;"",COUNTIF(C$8:C605,"&lt;&gt;"),"")</f>
        <v/>
      </c>
      <c r="B605" s="314" t="s">
        <v>2255</v>
      </c>
      <c r="C605" s="315"/>
      <c r="D605" s="316"/>
      <c r="E605" s="316"/>
      <c r="F605" s="316"/>
      <c r="G605" s="143"/>
    </row>
    <row r="606" spans="1:7" s="1" customFormat="1" ht="16.5" x14ac:dyDescent="0.25">
      <c r="A606" s="365">
        <f>IF(C606&lt;&gt;"",COUNTIF(C$8:C606,"&lt;&gt;"),"")</f>
        <v>525</v>
      </c>
      <c r="B606" s="314" t="s">
        <v>2292</v>
      </c>
      <c r="C606" s="315" t="s">
        <v>23</v>
      </c>
      <c r="D606" s="316">
        <v>1</v>
      </c>
      <c r="E606" s="316"/>
      <c r="F606" s="316"/>
      <c r="G606" s="143"/>
    </row>
    <row r="607" spans="1:7" s="1" customFormat="1" ht="16.5" x14ac:dyDescent="0.25">
      <c r="A607" s="365">
        <f>IF(C607&lt;&gt;"",COUNTIF(C$8:C607,"&lt;&gt;"),"")</f>
        <v>526</v>
      </c>
      <c r="B607" s="314" t="s">
        <v>2293</v>
      </c>
      <c r="C607" s="315" t="s">
        <v>58</v>
      </c>
      <c r="D607" s="316">
        <v>13.1</v>
      </c>
      <c r="E607" s="316"/>
      <c r="F607" s="316"/>
      <c r="G607" s="143"/>
    </row>
    <row r="608" spans="1:7" s="1" customFormat="1" ht="16.5" x14ac:dyDescent="0.25">
      <c r="A608" s="365">
        <f>IF(C608&lt;&gt;"",COUNTIF(C$8:C608,"&lt;&gt;"),"")</f>
        <v>527</v>
      </c>
      <c r="B608" s="314" t="s">
        <v>2294</v>
      </c>
      <c r="C608" s="315" t="s">
        <v>58</v>
      </c>
      <c r="D608" s="316">
        <v>13.1</v>
      </c>
      <c r="E608" s="316"/>
      <c r="F608" s="316"/>
      <c r="G608" s="143"/>
    </row>
    <row r="609" spans="1:7" s="1" customFormat="1" ht="16.5" x14ac:dyDescent="0.25">
      <c r="A609" s="365">
        <f>IF(C609&lt;&gt;"",COUNTIF(C$8:C609,"&lt;&gt;"),"")</f>
        <v>528</v>
      </c>
      <c r="B609" s="314" t="s">
        <v>2262</v>
      </c>
      <c r="C609" s="315" t="s">
        <v>58</v>
      </c>
      <c r="D609" s="316">
        <v>20</v>
      </c>
      <c r="E609" s="316"/>
      <c r="F609" s="316"/>
      <c r="G609" s="143"/>
    </row>
    <row r="610" spans="1:7" s="1" customFormat="1" ht="16.5" x14ac:dyDescent="0.25">
      <c r="A610" s="365">
        <f>IF(C610&lt;&gt;"",COUNTIF(C$8:C610,"&lt;&gt;"),"")</f>
        <v>529</v>
      </c>
      <c r="B610" s="314" t="s">
        <v>2267</v>
      </c>
      <c r="C610" s="315" t="s">
        <v>58</v>
      </c>
      <c r="D610" s="316">
        <v>5</v>
      </c>
      <c r="E610" s="316"/>
      <c r="F610" s="316"/>
      <c r="G610" s="143"/>
    </row>
    <row r="611" spans="1:7" s="1" customFormat="1" ht="16.5" x14ac:dyDescent="0.25">
      <c r="A611" s="365">
        <f>IF(C611&lt;&gt;"",COUNTIF(C$8:C611,"&lt;&gt;"),"")</f>
        <v>530</v>
      </c>
      <c r="B611" s="314" t="s">
        <v>2268</v>
      </c>
      <c r="C611" s="315" t="s">
        <v>58</v>
      </c>
      <c r="D611" s="316">
        <v>5</v>
      </c>
      <c r="E611" s="316"/>
      <c r="F611" s="316"/>
      <c r="G611" s="143"/>
    </row>
    <row r="612" spans="1:7" s="1" customFormat="1" ht="33" x14ac:dyDescent="0.25">
      <c r="A612" s="365">
        <f>IF(C612&lt;&gt;"",COUNTIF(C$8:C612,"&lt;&gt;"),"")</f>
        <v>531</v>
      </c>
      <c r="B612" s="314" t="s">
        <v>2269</v>
      </c>
      <c r="C612" s="315" t="s">
        <v>19</v>
      </c>
      <c r="D612" s="316">
        <v>3</v>
      </c>
      <c r="E612" s="316"/>
      <c r="F612" s="316"/>
      <c r="G612" s="143"/>
    </row>
    <row r="613" spans="1:7" s="1" customFormat="1" ht="16.5" x14ac:dyDescent="0.25">
      <c r="A613" s="365" t="str">
        <f>IF(C613&lt;&gt;"",COUNTIF(C$8:C613,"&lt;&gt;"),"")</f>
        <v/>
      </c>
      <c r="B613" s="314" t="s">
        <v>2270</v>
      </c>
      <c r="C613" s="315"/>
      <c r="D613" s="316"/>
      <c r="E613" s="316"/>
      <c r="F613" s="316"/>
      <c r="G613" s="143"/>
    </row>
    <row r="614" spans="1:7" s="1" customFormat="1" ht="16.5" x14ac:dyDescent="0.25">
      <c r="A614" s="365">
        <f>IF(C614&lt;&gt;"",COUNTIF(C$8:C614,"&lt;&gt;"),"")</f>
        <v>532</v>
      </c>
      <c r="B614" s="314" t="s">
        <v>2288</v>
      </c>
      <c r="C614" s="315" t="s">
        <v>15</v>
      </c>
      <c r="D614" s="316">
        <v>5</v>
      </c>
      <c r="E614" s="316"/>
      <c r="F614" s="316"/>
      <c r="G614" s="143"/>
    </row>
    <row r="615" spans="1:7" s="1" customFormat="1" ht="16.5" x14ac:dyDescent="0.25">
      <c r="A615" s="365">
        <f>IF(C615&lt;&gt;"",COUNTIF(C$8:C615,"&lt;&gt;"),"")</f>
        <v>533</v>
      </c>
      <c r="B615" s="314" t="s">
        <v>2273</v>
      </c>
      <c r="C615" s="315" t="s">
        <v>58</v>
      </c>
      <c r="D615" s="316">
        <v>32</v>
      </c>
      <c r="E615" s="316"/>
      <c r="F615" s="316"/>
      <c r="G615" s="143"/>
    </row>
    <row r="616" spans="1:7" s="1" customFormat="1" ht="16.5" x14ac:dyDescent="0.25">
      <c r="A616" s="365">
        <f>IF(C616&lt;&gt;"",COUNTIF(C$8:C616,"&lt;&gt;"),"")</f>
        <v>534</v>
      </c>
      <c r="B616" s="314" t="s">
        <v>2267</v>
      </c>
      <c r="C616" s="315" t="s">
        <v>58</v>
      </c>
      <c r="D616" s="316">
        <v>5</v>
      </c>
      <c r="E616" s="316"/>
      <c r="F616" s="316"/>
      <c r="G616" s="143"/>
    </row>
    <row r="617" spans="1:7" s="1" customFormat="1" ht="16.5" x14ac:dyDescent="0.25">
      <c r="A617" s="365">
        <f>IF(C617&lt;&gt;"",COUNTIF(C$8:C617,"&lt;&gt;"),"")</f>
        <v>535</v>
      </c>
      <c r="B617" s="314" t="s">
        <v>2268</v>
      </c>
      <c r="C617" s="315" t="s">
        <v>58</v>
      </c>
      <c r="D617" s="316">
        <v>10</v>
      </c>
      <c r="E617" s="316"/>
      <c r="F617" s="316"/>
      <c r="G617" s="143"/>
    </row>
    <row r="618" spans="1:7" s="1" customFormat="1" ht="16.5" x14ac:dyDescent="0.25">
      <c r="A618" s="365">
        <f>IF(C618&lt;&gt;"",COUNTIF(C$8:C618,"&lt;&gt;"),"")</f>
        <v>536</v>
      </c>
      <c r="B618" s="314" t="s">
        <v>2300</v>
      </c>
      <c r="C618" s="315" t="s">
        <v>58</v>
      </c>
      <c r="D618" s="316">
        <v>5</v>
      </c>
      <c r="E618" s="316"/>
      <c r="F618" s="316"/>
      <c r="G618" s="143"/>
    </row>
    <row r="619" spans="1:7" s="1" customFormat="1" ht="16.5" x14ac:dyDescent="0.25">
      <c r="A619" s="365">
        <f>IF(C619&lt;&gt;"",COUNTIF(C$8:C619,"&lt;&gt;"),"")</f>
        <v>537</v>
      </c>
      <c r="B619" s="314" t="s">
        <v>2274</v>
      </c>
      <c r="C619" s="315" t="s">
        <v>58</v>
      </c>
      <c r="D619" s="316">
        <v>3.8499999999999996</v>
      </c>
      <c r="E619" s="316"/>
      <c r="F619" s="316"/>
      <c r="G619" s="143"/>
    </row>
    <row r="620" spans="1:7" s="1" customFormat="1" ht="16.5" x14ac:dyDescent="0.25">
      <c r="A620" s="365">
        <f>IF(C620&lt;&gt;"",COUNTIF(C$8:C620,"&lt;&gt;"),"")</f>
        <v>538</v>
      </c>
      <c r="B620" s="314" t="s">
        <v>2275</v>
      </c>
      <c r="C620" s="315" t="s">
        <v>19</v>
      </c>
      <c r="D620" s="316">
        <v>1</v>
      </c>
      <c r="E620" s="316"/>
      <c r="F620" s="316"/>
      <c r="G620" s="143"/>
    </row>
    <row r="621" spans="1:7" s="1" customFormat="1" ht="16.5" x14ac:dyDescent="0.25">
      <c r="A621" s="365" t="str">
        <f>IF(C621&lt;&gt;"",COUNTIF(C$8:C621,"&lt;&gt;"),"")</f>
        <v/>
      </c>
      <c r="B621" s="314" t="s">
        <v>2247</v>
      </c>
      <c r="C621" s="315"/>
      <c r="D621" s="316"/>
      <c r="E621" s="316"/>
      <c r="F621" s="316"/>
      <c r="G621" s="143"/>
    </row>
    <row r="622" spans="1:7" s="1" customFormat="1" ht="33" x14ac:dyDescent="0.25">
      <c r="A622" s="365">
        <f>IF(C622&lt;&gt;"",COUNTIF(C$8:C622,"&lt;&gt;"),"")</f>
        <v>539</v>
      </c>
      <c r="B622" s="314" t="s">
        <v>2254</v>
      </c>
      <c r="C622" s="315" t="s">
        <v>58</v>
      </c>
      <c r="D622" s="316">
        <v>33</v>
      </c>
      <c r="E622" s="316"/>
      <c r="F622" s="316"/>
      <c r="G622" s="143"/>
    </row>
    <row r="623" spans="1:7" s="1" customFormat="1" ht="33" x14ac:dyDescent="0.25">
      <c r="A623" s="365">
        <f>IF(C623&lt;&gt;"",COUNTIF(C$8:C623,"&lt;&gt;"),"")</f>
        <v>540</v>
      </c>
      <c r="B623" s="314" t="s">
        <v>2634</v>
      </c>
      <c r="C623" s="315" t="s">
        <v>27</v>
      </c>
      <c r="D623" s="316">
        <v>1.32</v>
      </c>
      <c r="E623" s="316"/>
      <c r="F623" s="316"/>
      <c r="G623" s="143"/>
    </row>
    <row r="624" spans="1:7" s="1" customFormat="1" ht="33" x14ac:dyDescent="0.25">
      <c r="A624" s="365">
        <f>IF(C624&lt;&gt;"",COUNTIF(C$8:C624,"&lt;&gt;"),"")</f>
        <v>541</v>
      </c>
      <c r="B624" s="314" t="s">
        <v>2165</v>
      </c>
      <c r="C624" s="315" t="s">
        <v>27</v>
      </c>
      <c r="D624" s="316">
        <v>1.32</v>
      </c>
      <c r="E624" s="316"/>
      <c r="F624" s="316"/>
      <c r="G624" s="143"/>
    </row>
    <row r="625" spans="1:7" s="1" customFormat="1" ht="33" x14ac:dyDescent="0.25">
      <c r="A625" s="365">
        <f>IF(C625&lt;&gt;"",COUNTIF(C$8:C625,"&lt;&gt;"),"")</f>
        <v>542</v>
      </c>
      <c r="B625" s="314" t="s">
        <v>2167</v>
      </c>
      <c r="C625" s="315" t="s">
        <v>27</v>
      </c>
      <c r="D625" s="316">
        <v>1.32</v>
      </c>
      <c r="E625" s="316"/>
      <c r="F625" s="316"/>
      <c r="G625" s="143"/>
    </row>
    <row r="626" spans="1:7" s="1" customFormat="1" ht="16.5" x14ac:dyDescent="0.25">
      <c r="A626" s="365" t="str">
        <f>IF(C626&lt;&gt;"",COUNTIF(C$8:C626,"&lt;&gt;"),"")</f>
        <v/>
      </c>
      <c r="B626" s="314" t="s">
        <v>2255</v>
      </c>
      <c r="C626" s="315"/>
      <c r="D626" s="316"/>
      <c r="E626" s="316"/>
      <c r="F626" s="316"/>
      <c r="G626" s="143"/>
    </row>
    <row r="627" spans="1:7" s="1" customFormat="1" ht="16.5" x14ac:dyDescent="0.25">
      <c r="A627" s="365">
        <f>IF(C627&lt;&gt;"",COUNTIF(C$8:C627,"&lt;&gt;"),"")</f>
        <v>543</v>
      </c>
      <c r="B627" s="314" t="s">
        <v>2292</v>
      </c>
      <c r="C627" s="315" t="s">
        <v>23</v>
      </c>
      <c r="D627" s="316">
        <v>1</v>
      </c>
      <c r="E627" s="316"/>
      <c r="F627" s="316"/>
      <c r="G627" s="143"/>
    </row>
    <row r="628" spans="1:7" s="1" customFormat="1" ht="16.5" x14ac:dyDescent="0.25">
      <c r="A628" s="365">
        <f>IF(C628&lt;&gt;"",COUNTIF(C$8:C628,"&lt;&gt;"),"")</f>
        <v>544</v>
      </c>
      <c r="B628" s="314" t="s">
        <v>2258</v>
      </c>
      <c r="C628" s="315" t="s">
        <v>15</v>
      </c>
      <c r="D628" s="316">
        <v>1</v>
      </c>
      <c r="E628" s="316"/>
      <c r="F628" s="316"/>
      <c r="G628" s="143"/>
    </row>
    <row r="629" spans="1:7" s="1" customFormat="1" ht="16.5" x14ac:dyDescent="0.25">
      <c r="A629" s="365">
        <f>IF(C629&lt;&gt;"",COUNTIF(C$8:C629,"&lt;&gt;"),"")</f>
        <v>545</v>
      </c>
      <c r="B629" s="314" t="s">
        <v>2293</v>
      </c>
      <c r="C629" s="315" t="s">
        <v>58</v>
      </c>
      <c r="D629" s="316">
        <v>23</v>
      </c>
      <c r="E629" s="316"/>
      <c r="F629" s="316"/>
      <c r="G629" s="143"/>
    </row>
    <row r="630" spans="1:7" s="1" customFormat="1" ht="16.5" x14ac:dyDescent="0.25">
      <c r="A630" s="365">
        <f>IF(C630&lt;&gt;"",COUNTIF(C$8:C630,"&lt;&gt;"),"")</f>
        <v>546</v>
      </c>
      <c r="B630" s="314" t="s">
        <v>2294</v>
      </c>
      <c r="C630" s="315" t="s">
        <v>58</v>
      </c>
      <c r="D630" s="316">
        <v>23</v>
      </c>
      <c r="E630" s="316"/>
      <c r="F630" s="316"/>
      <c r="G630" s="143"/>
    </row>
    <row r="631" spans="1:7" s="1" customFormat="1" ht="16.5" x14ac:dyDescent="0.25">
      <c r="A631" s="365">
        <f>IF(C631&lt;&gt;"",COUNTIF(C$8:C631,"&lt;&gt;"),"")</f>
        <v>547</v>
      </c>
      <c r="B631" s="314" t="s">
        <v>2262</v>
      </c>
      <c r="C631" s="315" t="s">
        <v>58</v>
      </c>
      <c r="D631" s="316">
        <v>152.46</v>
      </c>
      <c r="E631" s="316"/>
      <c r="F631" s="316"/>
      <c r="G631" s="143"/>
    </row>
    <row r="632" spans="1:7" s="1" customFormat="1" ht="16.5" x14ac:dyDescent="0.25">
      <c r="A632" s="365">
        <f>IF(C632&lt;&gt;"",COUNTIF(C$8:C632,"&lt;&gt;"),"")</f>
        <v>548</v>
      </c>
      <c r="B632" s="314" t="s">
        <v>2267</v>
      </c>
      <c r="C632" s="315" t="s">
        <v>58</v>
      </c>
      <c r="D632" s="316">
        <v>5</v>
      </c>
      <c r="E632" s="316"/>
      <c r="F632" s="316"/>
      <c r="G632" s="143"/>
    </row>
    <row r="633" spans="1:7" s="1" customFormat="1" ht="16.5" x14ac:dyDescent="0.25">
      <c r="A633" s="365">
        <f>IF(C633&lt;&gt;"",COUNTIF(C$8:C633,"&lt;&gt;"),"")</f>
        <v>549</v>
      </c>
      <c r="B633" s="314" t="s">
        <v>2268</v>
      </c>
      <c r="C633" s="315" t="s">
        <v>58</v>
      </c>
      <c r="D633" s="316">
        <v>10</v>
      </c>
      <c r="E633" s="316"/>
      <c r="F633" s="316"/>
      <c r="G633" s="143"/>
    </row>
    <row r="634" spans="1:7" s="1" customFormat="1" ht="33" x14ac:dyDescent="0.25">
      <c r="A634" s="365">
        <f>IF(C634&lt;&gt;"",COUNTIF(C$8:C634,"&lt;&gt;"),"")</f>
        <v>550</v>
      </c>
      <c r="B634" s="314" t="s">
        <v>2269</v>
      </c>
      <c r="C634" s="315" t="s">
        <v>19</v>
      </c>
      <c r="D634" s="316">
        <v>6</v>
      </c>
      <c r="E634" s="316"/>
      <c r="F634" s="316"/>
      <c r="G634" s="143"/>
    </row>
    <row r="635" spans="1:7" s="1" customFormat="1" ht="16.5" x14ac:dyDescent="0.25">
      <c r="A635" s="365" t="str">
        <f>IF(C635&lt;&gt;"",COUNTIF(C$8:C635,"&lt;&gt;"),"")</f>
        <v/>
      </c>
      <c r="B635" s="314" t="s">
        <v>2270</v>
      </c>
      <c r="C635" s="315"/>
      <c r="D635" s="316"/>
      <c r="E635" s="316"/>
      <c r="F635" s="316"/>
      <c r="G635" s="143"/>
    </row>
    <row r="636" spans="1:7" s="1" customFormat="1" ht="16.5" x14ac:dyDescent="0.25">
      <c r="A636" s="365">
        <f>IF(C636&lt;&gt;"",COUNTIF(C$8:C636,"&lt;&gt;"),"")</f>
        <v>551</v>
      </c>
      <c r="B636" s="314" t="s">
        <v>2287</v>
      </c>
      <c r="C636" s="315" t="s">
        <v>15</v>
      </c>
      <c r="D636" s="316">
        <v>12</v>
      </c>
      <c r="E636" s="316"/>
      <c r="F636" s="316"/>
      <c r="G636" s="143"/>
    </row>
    <row r="637" spans="1:7" s="1" customFormat="1" ht="16.5" x14ac:dyDescent="0.25">
      <c r="A637" s="365">
        <f>IF(C637&lt;&gt;"",COUNTIF(C$8:C637,"&lt;&gt;"),"")</f>
        <v>552</v>
      </c>
      <c r="B637" s="314" t="s">
        <v>2273</v>
      </c>
      <c r="C637" s="315" t="s">
        <v>58</v>
      </c>
      <c r="D637" s="316">
        <v>171</v>
      </c>
      <c r="E637" s="316"/>
      <c r="F637" s="316"/>
      <c r="G637" s="143"/>
    </row>
    <row r="638" spans="1:7" s="1" customFormat="1" ht="16.5" x14ac:dyDescent="0.25">
      <c r="A638" s="365">
        <f>IF(C638&lt;&gt;"",COUNTIF(C$8:C638,"&lt;&gt;"),"")</f>
        <v>553</v>
      </c>
      <c r="B638" s="314" t="s">
        <v>2267</v>
      </c>
      <c r="C638" s="315" t="s">
        <v>58</v>
      </c>
      <c r="D638" s="316">
        <v>18</v>
      </c>
      <c r="E638" s="316"/>
      <c r="F638" s="316"/>
      <c r="G638" s="143"/>
    </row>
    <row r="639" spans="1:7" s="1" customFormat="1" ht="16.5" x14ac:dyDescent="0.25">
      <c r="A639" s="365">
        <f>IF(C639&lt;&gt;"",COUNTIF(C$8:C639,"&lt;&gt;"),"")</f>
        <v>554</v>
      </c>
      <c r="B639" s="314" t="s">
        <v>2268</v>
      </c>
      <c r="C639" s="315" t="s">
        <v>58</v>
      </c>
      <c r="D639" s="316">
        <v>43</v>
      </c>
      <c r="E639" s="316"/>
      <c r="F639" s="316"/>
      <c r="G639" s="143"/>
    </row>
    <row r="640" spans="1:7" s="1" customFormat="1" ht="16.5" x14ac:dyDescent="0.25">
      <c r="A640" s="365">
        <f>IF(C640&lt;&gt;"",COUNTIF(C$8:C640,"&lt;&gt;"),"")</f>
        <v>555</v>
      </c>
      <c r="B640" s="314" t="s">
        <v>2274</v>
      </c>
      <c r="C640" s="315" t="s">
        <v>58</v>
      </c>
      <c r="D640" s="316">
        <v>13.2</v>
      </c>
      <c r="E640" s="316"/>
      <c r="F640" s="316"/>
      <c r="G640" s="143"/>
    </row>
    <row r="641" spans="1:7" s="1" customFormat="1" ht="16.5" x14ac:dyDescent="0.25">
      <c r="A641" s="365">
        <f>IF(C641&lt;&gt;"",COUNTIF(C$8:C641,"&lt;&gt;"),"")</f>
        <v>556</v>
      </c>
      <c r="B641" s="314" t="s">
        <v>2276</v>
      </c>
      <c r="C641" s="315" t="s">
        <v>19</v>
      </c>
      <c r="D641" s="316">
        <v>1</v>
      </c>
      <c r="E641" s="316"/>
      <c r="F641" s="316"/>
      <c r="G641" s="143"/>
    </row>
    <row r="642" spans="1:7" s="1" customFormat="1" ht="16.5" x14ac:dyDescent="0.25">
      <c r="A642" s="365" t="str">
        <f>IF(C642&lt;&gt;"",COUNTIF(C$8:C642,"&lt;&gt;"),"")</f>
        <v/>
      </c>
      <c r="B642" s="314" t="s">
        <v>2278</v>
      </c>
      <c r="C642" s="315"/>
      <c r="D642" s="316"/>
      <c r="E642" s="316"/>
      <c r="F642" s="316"/>
      <c r="G642" s="143"/>
    </row>
    <row r="643" spans="1:7" s="1" customFormat="1" ht="16.5" x14ac:dyDescent="0.25">
      <c r="A643" s="365">
        <f>IF(C643&lt;&gt;"",COUNTIF(C$8:C643,"&lt;&gt;"),"")</f>
        <v>557</v>
      </c>
      <c r="B643" s="314" t="s">
        <v>2289</v>
      </c>
      <c r="C643" s="315" t="s">
        <v>19</v>
      </c>
      <c r="D643" s="316">
        <v>2</v>
      </c>
      <c r="E643" s="316"/>
      <c r="F643" s="316"/>
      <c r="G643" s="143"/>
    </row>
    <row r="644" spans="1:7" s="1" customFormat="1" ht="16.5" x14ac:dyDescent="0.25">
      <c r="A644" s="365">
        <f>IF(C644&lt;&gt;"",COUNTIF(C$8:C644,"&lt;&gt;"),"")</f>
        <v>558</v>
      </c>
      <c r="B644" s="314" t="s">
        <v>2279</v>
      </c>
      <c r="C644" s="315" t="s">
        <v>19</v>
      </c>
      <c r="D644" s="316">
        <v>2</v>
      </c>
      <c r="E644" s="316"/>
      <c r="F644" s="316"/>
      <c r="G644" s="143"/>
    </row>
    <row r="645" spans="1:7" s="1" customFormat="1" ht="16.5" x14ac:dyDescent="0.25">
      <c r="A645" s="365">
        <f>IF(C645&lt;&gt;"",COUNTIF(C$8:C645,"&lt;&gt;"),"")</f>
        <v>559</v>
      </c>
      <c r="B645" s="314" t="s">
        <v>2280</v>
      </c>
      <c r="C645" s="315" t="s">
        <v>42</v>
      </c>
      <c r="D645" s="316">
        <v>24.94</v>
      </c>
      <c r="E645" s="316"/>
      <c r="F645" s="316"/>
      <c r="G645" s="143"/>
    </row>
    <row r="646" spans="1:7" s="1" customFormat="1" ht="16.5" x14ac:dyDescent="0.25">
      <c r="A646" s="365">
        <f>IF(C646&lt;&gt;"",COUNTIF(C$8:C646,"&lt;&gt;"),"")</f>
        <v>560</v>
      </c>
      <c r="B646" s="314" t="s">
        <v>2266</v>
      </c>
      <c r="C646" s="315" t="s">
        <v>58</v>
      </c>
      <c r="D646" s="316">
        <v>8.8000000000000007</v>
      </c>
      <c r="E646" s="316"/>
      <c r="F646" s="316"/>
      <c r="G646" s="143"/>
    </row>
    <row r="647" spans="1:7" s="1" customFormat="1" ht="16.5" x14ac:dyDescent="0.25">
      <c r="A647" s="365">
        <f>IF(C647&lt;&gt;"",COUNTIF(C$8:C647,"&lt;&gt;"),"")</f>
        <v>561</v>
      </c>
      <c r="B647" s="314" t="s">
        <v>2263</v>
      </c>
      <c r="C647" s="315" t="s">
        <v>58</v>
      </c>
      <c r="D647" s="316">
        <v>10</v>
      </c>
      <c r="E647" s="316"/>
      <c r="F647" s="316"/>
      <c r="G647" s="143"/>
    </row>
    <row r="648" spans="1:7" s="1" customFormat="1" ht="16.5" x14ac:dyDescent="0.25">
      <c r="A648" s="365" t="str">
        <f>IF(C648&lt;&gt;"",COUNTIF(C$8:C648,"&lt;&gt;"),"")</f>
        <v/>
      </c>
      <c r="B648" s="320" t="s">
        <v>2248</v>
      </c>
      <c r="C648" s="315"/>
      <c r="D648" s="316"/>
      <c r="E648" s="316"/>
      <c r="F648" s="316"/>
      <c r="G648" s="143"/>
    </row>
    <row r="649" spans="1:7" s="1" customFormat="1" ht="16.5" x14ac:dyDescent="0.25">
      <c r="A649" s="365" t="str">
        <f>IF(C649&lt;&gt;"",COUNTIF(C$8:C649,"&lt;&gt;"),"")</f>
        <v/>
      </c>
      <c r="B649" s="314" t="s">
        <v>2255</v>
      </c>
      <c r="C649" s="315"/>
      <c r="D649" s="316"/>
      <c r="E649" s="316"/>
      <c r="F649" s="316"/>
      <c r="G649" s="143"/>
    </row>
    <row r="650" spans="1:7" s="1" customFormat="1" ht="16.5" x14ac:dyDescent="0.25">
      <c r="A650" s="365">
        <f>IF(C650&lt;&gt;"",COUNTIF(C$8:C650,"&lt;&gt;"),"")</f>
        <v>562</v>
      </c>
      <c r="B650" s="314" t="s">
        <v>2311</v>
      </c>
      <c r="C650" s="315" t="s">
        <v>23</v>
      </c>
      <c r="D650" s="316">
        <v>1</v>
      </c>
      <c r="E650" s="316"/>
      <c r="F650" s="316"/>
      <c r="G650" s="143"/>
    </row>
    <row r="651" spans="1:7" s="1" customFormat="1" ht="16.5" x14ac:dyDescent="0.25">
      <c r="A651" s="365">
        <f>IF(C651&lt;&gt;"",COUNTIF(C$8:C651,"&lt;&gt;"),"")</f>
        <v>563</v>
      </c>
      <c r="B651" s="314" t="s">
        <v>2258</v>
      </c>
      <c r="C651" s="315" t="s">
        <v>15</v>
      </c>
      <c r="D651" s="316">
        <v>1</v>
      </c>
      <c r="E651" s="316"/>
      <c r="F651" s="316"/>
      <c r="G651" s="143"/>
    </row>
    <row r="652" spans="1:7" s="1" customFormat="1" ht="16.5" x14ac:dyDescent="0.25">
      <c r="A652" s="365">
        <f>IF(C652&lt;&gt;"",COUNTIF(C$8:C652,"&lt;&gt;"),"")</f>
        <v>564</v>
      </c>
      <c r="B652" s="314" t="s">
        <v>2312</v>
      </c>
      <c r="C652" s="315" t="s">
        <v>58</v>
      </c>
      <c r="D652" s="316">
        <v>63.3</v>
      </c>
      <c r="E652" s="316"/>
      <c r="F652" s="316"/>
      <c r="G652" s="143"/>
    </row>
    <row r="653" spans="1:7" s="1" customFormat="1" ht="16.5" x14ac:dyDescent="0.25">
      <c r="A653" s="365">
        <f>IF(C653&lt;&gt;"",COUNTIF(C$8:C653,"&lt;&gt;"),"")</f>
        <v>565</v>
      </c>
      <c r="B653" s="314" t="s">
        <v>2313</v>
      </c>
      <c r="C653" s="315" t="s">
        <v>58</v>
      </c>
      <c r="D653" s="316">
        <v>63.3</v>
      </c>
      <c r="E653" s="316"/>
      <c r="F653" s="316"/>
      <c r="G653" s="143"/>
    </row>
    <row r="654" spans="1:7" s="1" customFormat="1" ht="16.5" x14ac:dyDescent="0.25">
      <c r="A654" s="365">
        <f>IF(C654&lt;&gt;"",COUNTIF(C$8:C654,"&lt;&gt;"),"")</f>
        <v>566</v>
      </c>
      <c r="B654" s="314" t="s">
        <v>2261</v>
      </c>
      <c r="C654" s="315" t="s">
        <v>58</v>
      </c>
      <c r="D654" s="316">
        <v>20</v>
      </c>
      <c r="E654" s="316"/>
      <c r="F654" s="316"/>
      <c r="G654" s="143"/>
    </row>
    <row r="655" spans="1:7" s="1" customFormat="1" ht="16.5" x14ac:dyDescent="0.25">
      <c r="A655" s="365">
        <f>IF(C655&lt;&gt;"",COUNTIF(C$8:C655,"&lt;&gt;"),"")</f>
        <v>567</v>
      </c>
      <c r="B655" s="314" t="s">
        <v>2265</v>
      </c>
      <c r="C655" s="315" t="s">
        <v>58</v>
      </c>
      <c r="D655" s="316">
        <v>5</v>
      </c>
      <c r="E655" s="316"/>
      <c r="F655" s="316"/>
      <c r="G655" s="143"/>
    </row>
    <row r="656" spans="1:7" s="1" customFormat="1" ht="16.5" x14ac:dyDescent="0.25">
      <c r="A656" s="365">
        <f>IF(C656&lt;&gt;"",COUNTIF(C$8:C656,"&lt;&gt;"),"")</f>
        <v>568</v>
      </c>
      <c r="B656" s="314" t="s">
        <v>2266</v>
      </c>
      <c r="C656" s="315" t="s">
        <v>58</v>
      </c>
      <c r="D656" s="316">
        <v>5</v>
      </c>
      <c r="E656" s="316"/>
      <c r="F656" s="316"/>
      <c r="G656" s="143"/>
    </row>
    <row r="657" spans="1:7" s="1" customFormat="1" ht="33" x14ac:dyDescent="0.25">
      <c r="A657" s="365">
        <f>IF(C657&lt;&gt;"",COUNTIF(C$8:C657,"&lt;&gt;"),"")</f>
        <v>569</v>
      </c>
      <c r="B657" s="314" t="s">
        <v>2269</v>
      </c>
      <c r="C657" s="315" t="s">
        <v>19</v>
      </c>
      <c r="D657" s="316">
        <v>3</v>
      </c>
      <c r="E657" s="316"/>
      <c r="F657" s="316"/>
      <c r="G657" s="143"/>
    </row>
    <row r="658" spans="1:7" s="1" customFormat="1" ht="16.5" x14ac:dyDescent="0.25">
      <c r="A658" s="365" t="str">
        <f>IF(C658&lt;&gt;"",COUNTIF(C$8:C658,"&lt;&gt;"),"")</f>
        <v/>
      </c>
      <c r="B658" s="314" t="s">
        <v>2270</v>
      </c>
      <c r="C658" s="315"/>
      <c r="D658" s="316"/>
      <c r="E658" s="316"/>
      <c r="F658" s="316"/>
      <c r="G658" s="143"/>
    </row>
    <row r="659" spans="1:7" s="1" customFormat="1" ht="16.5" x14ac:dyDescent="0.25">
      <c r="A659" s="365">
        <f>IF(C659&lt;&gt;"",COUNTIF(C$8:C659,"&lt;&gt;"),"")</f>
        <v>570</v>
      </c>
      <c r="B659" s="314" t="s">
        <v>2288</v>
      </c>
      <c r="C659" s="315" t="s">
        <v>15</v>
      </c>
      <c r="D659" s="316">
        <v>6</v>
      </c>
      <c r="E659" s="316"/>
      <c r="F659" s="316"/>
      <c r="G659" s="143"/>
    </row>
    <row r="660" spans="1:7" s="1" customFormat="1" ht="16.5" x14ac:dyDescent="0.25">
      <c r="A660" s="365">
        <f>IF(C660&lt;&gt;"",COUNTIF(C$8:C660,"&lt;&gt;"),"")</f>
        <v>571</v>
      </c>
      <c r="B660" s="314" t="s">
        <v>2273</v>
      </c>
      <c r="C660" s="315" t="s">
        <v>58</v>
      </c>
      <c r="D660" s="316">
        <v>32</v>
      </c>
      <c r="E660" s="316"/>
      <c r="F660" s="316"/>
      <c r="G660" s="143"/>
    </row>
    <row r="661" spans="1:7" s="1" customFormat="1" ht="16.5" x14ac:dyDescent="0.25">
      <c r="A661" s="365">
        <f>IF(C661&lt;&gt;"",COUNTIF(C$8:C661,"&lt;&gt;"),"")</f>
        <v>572</v>
      </c>
      <c r="B661" s="314" t="s">
        <v>2267</v>
      </c>
      <c r="C661" s="315" t="s">
        <v>58</v>
      </c>
      <c r="D661" s="316">
        <v>5</v>
      </c>
      <c r="E661" s="316"/>
      <c r="F661" s="316"/>
      <c r="G661" s="143"/>
    </row>
    <row r="662" spans="1:7" s="1" customFormat="1" ht="16.5" x14ac:dyDescent="0.25">
      <c r="A662" s="365">
        <f>IF(C662&lt;&gt;"",COUNTIF(C$8:C662,"&lt;&gt;"),"")</f>
        <v>573</v>
      </c>
      <c r="B662" s="314" t="s">
        <v>2268</v>
      </c>
      <c r="C662" s="315" t="s">
        <v>58</v>
      </c>
      <c r="D662" s="316">
        <v>10</v>
      </c>
      <c r="E662" s="316"/>
      <c r="F662" s="316"/>
      <c r="G662" s="143"/>
    </row>
    <row r="663" spans="1:7" s="1" customFormat="1" ht="16.5" x14ac:dyDescent="0.25">
      <c r="A663" s="365">
        <f>IF(C663&lt;&gt;"",COUNTIF(C$8:C663,"&lt;&gt;"),"")</f>
        <v>574</v>
      </c>
      <c r="B663" s="314" t="s">
        <v>2274</v>
      </c>
      <c r="C663" s="315" t="s">
        <v>58</v>
      </c>
      <c r="D663" s="316">
        <v>6.6</v>
      </c>
      <c r="E663" s="316"/>
      <c r="F663" s="316"/>
      <c r="G663" s="143"/>
    </row>
    <row r="664" spans="1:7" s="1" customFormat="1" ht="16.5" x14ac:dyDescent="0.25">
      <c r="A664" s="365">
        <f>IF(C664&lt;&gt;"",COUNTIF(C$8:C664,"&lt;&gt;"),"")</f>
        <v>575</v>
      </c>
      <c r="B664" s="314" t="s">
        <v>2275</v>
      </c>
      <c r="C664" s="315" t="s">
        <v>19</v>
      </c>
      <c r="D664" s="316">
        <v>1</v>
      </c>
      <c r="E664" s="316"/>
      <c r="F664" s="316"/>
      <c r="G664" s="143"/>
    </row>
    <row r="665" spans="1:7" s="1" customFormat="1" ht="33" x14ac:dyDescent="0.25">
      <c r="A665" s="365" t="str">
        <f>IF(C665&lt;&gt;"",COUNTIF(C$8:C665,"&lt;&gt;"),"")</f>
        <v/>
      </c>
      <c r="B665" s="314" t="s">
        <v>2249</v>
      </c>
      <c r="C665" s="315"/>
      <c r="D665" s="339"/>
      <c r="E665" s="339"/>
      <c r="F665" s="339"/>
      <c r="G665" s="143"/>
    </row>
    <row r="666" spans="1:7" s="1" customFormat="1" ht="16.5" x14ac:dyDescent="0.25">
      <c r="A666" s="365">
        <f>IF(C666&lt;&gt;"",COUNTIF(C$8:C666,"&lt;&gt;"),"")</f>
        <v>576</v>
      </c>
      <c r="B666" s="314" t="s">
        <v>2258</v>
      </c>
      <c r="C666" s="315" t="s">
        <v>15</v>
      </c>
      <c r="D666" s="339">
        <v>1</v>
      </c>
      <c r="E666" s="339"/>
      <c r="F666" s="339"/>
      <c r="G666" s="143"/>
    </row>
    <row r="667" spans="1:7" s="1" customFormat="1" ht="16.5" x14ac:dyDescent="0.25">
      <c r="A667" s="365">
        <f>IF(C667&lt;&gt;"",COUNTIF(C$8:C667,"&lt;&gt;"),"")</f>
        <v>577</v>
      </c>
      <c r="B667" s="314" t="s">
        <v>2262</v>
      </c>
      <c r="C667" s="315" t="s">
        <v>58</v>
      </c>
      <c r="D667" s="339">
        <v>20</v>
      </c>
      <c r="E667" s="339"/>
      <c r="F667" s="339"/>
      <c r="G667" s="143"/>
    </row>
    <row r="668" spans="1:7" s="1" customFormat="1" ht="16.5" x14ac:dyDescent="0.25">
      <c r="A668" s="365">
        <f>IF(C668&lt;&gt;"",COUNTIF(C$8:C668,"&lt;&gt;"),"")</f>
        <v>578</v>
      </c>
      <c r="B668" s="314" t="s">
        <v>2267</v>
      </c>
      <c r="C668" s="315" t="s">
        <v>58</v>
      </c>
      <c r="D668" s="339">
        <v>10</v>
      </c>
      <c r="E668" s="339"/>
      <c r="F668" s="339"/>
      <c r="G668" s="143"/>
    </row>
    <row r="669" spans="1:7" s="1" customFormat="1" ht="16.5" x14ac:dyDescent="0.25">
      <c r="A669" s="365">
        <f>IF(C669&lt;&gt;"",COUNTIF(C$8:C669,"&lt;&gt;"),"")</f>
        <v>579</v>
      </c>
      <c r="B669" s="314" t="s">
        <v>2268</v>
      </c>
      <c r="C669" s="315" t="s">
        <v>58</v>
      </c>
      <c r="D669" s="339">
        <v>20</v>
      </c>
      <c r="E669" s="339"/>
      <c r="F669" s="339"/>
      <c r="G669" s="143"/>
    </row>
    <row r="670" spans="1:7" s="1" customFormat="1" ht="33" x14ac:dyDescent="0.25">
      <c r="A670" s="365">
        <f>IF(C670&lt;&gt;"",COUNTIF(C$8:C670,"&lt;&gt;"),"")</f>
        <v>580</v>
      </c>
      <c r="B670" s="314" t="s">
        <v>2269</v>
      </c>
      <c r="C670" s="315" t="s">
        <v>19</v>
      </c>
      <c r="D670" s="339">
        <v>3</v>
      </c>
      <c r="E670" s="339"/>
      <c r="F670" s="339"/>
      <c r="G670" s="143"/>
    </row>
    <row r="671" spans="1:7" s="1" customFormat="1" ht="16.5" x14ac:dyDescent="0.25">
      <c r="A671" s="365" t="str">
        <f>IF(C671&lt;&gt;"",COUNTIF(C$8:C671,"&lt;&gt;"),"")</f>
        <v/>
      </c>
      <c r="B671" s="314" t="s">
        <v>2270</v>
      </c>
      <c r="C671" s="315"/>
      <c r="D671" s="339"/>
      <c r="E671" s="339"/>
      <c r="F671" s="339"/>
      <c r="G671" s="143"/>
    </row>
    <row r="672" spans="1:7" s="1" customFormat="1" ht="16.5" x14ac:dyDescent="0.25">
      <c r="A672" s="365">
        <f>IF(C672&lt;&gt;"",COUNTIF(C$8:C672,"&lt;&gt;"),"")</f>
        <v>581</v>
      </c>
      <c r="B672" s="314" t="s">
        <v>2288</v>
      </c>
      <c r="C672" s="315" t="s">
        <v>15</v>
      </c>
      <c r="D672" s="339">
        <v>6</v>
      </c>
      <c r="E672" s="339"/>
      <c r="F672" s="339"/>
      <c r="G672" s="143"/>
    </row>
    <row r="673" spans="1:7" s="1" customFormat="1" ht="16.5" x14ac:dyDescent="0.25">
      <c r="A673" s="365">
        <f>IF(C673&lt;&gt;"",COUNTIF(C$8:C673,"&lt;&gt;"),"")</f>
        <v>582</v>
      </c>
      <c r="B673" s="314" t="s">
        <v>2273</v>
      </c>
      <c r="C673" s="315" t="s">
        <v>58</v>
      </c>
      <c r="D673" s="339">
        <v>32</v>
      </c>
      <c r="E673" s="339"/>
      <c r="F673" s="339"/>
      <c r="G673" s="143"/>
    </row>
    <row r="674" spans="1:7" s="1" customFormat="1" ht="16.5" x14ac:dyDescent="0.25">
      <c r="A674" s="365">
        <f>IF(C674&lt;&gt;"",COUNTIF(C$8:C674,"&lt;&gt;"),"")</f>
        <v>583</v>
      </c>
      <c r="B674" s="314" t="s">
        <v>2267</v>
      </c>
      <c r="C674" s="315" t="s">
        <v>58</v>
      </c>
      <c r="D674" s="339">
        <v>5</v>
      </c>
      <c r="E674" s="339"/>
      <c r="F674" s="339"/>
      <c r="G674" s="143"/>
    </row>
    <row r="675" spans="1:7" s="1" customFormat="1" ht="16.5" x14ac:dyDescent="0.25">
      <c r="A675" s="365">
        <f>IF(C675&lt;&gt;"",COUNTIF(C$8:C675,"&lt;&gt;"),"")</f>
        <v>584</v>
      </c>
      <c r="B675" s="314" t="s">
        <v>2268</v>
      </c>
      <c r="C675" s="315" t="s">
        <v>58</v>
      </c>
      <c r="D675" s="339">
        <v>10</v>
      </c>
      <c r="E675" s="339"/>
      <c r="F675" s="339"/>
      <c r="G675" s="143"/>
    </row>
    <row r="676" spans="1:7" s="1" customFormat="1" ht="16.5" x14ac:dyDescent="0.25">
      <c r="A676" s="365">
        <f>IF(C676&lt;&gt;"",COUNTIF(C$8:C676,"&lt;&gt;"),"")</f>
        <v>585</v>
      </c>
      <c r="B676" s="314" t="s">
        <v>2274</v>
      </c>
      <c r="C676" s="315" t="s">
        <v>58</v>
      </c>
      <c r="D676" s="339">
        <v>6.6</v>
      </c>
      <c r="E676" s="339"/>
      <c r="F676" s="339"/>
      <c r="G676" s="143"/>
    </row>
    <row r="677" spans="1:7" s="1" customFormat="1" ht="16.5" x14ac:dyDescent="0.25">
      <c r="A677" s="365">
        <f>IF(C677&lt;&gt;"",COUNTIF(C$8:C677,"&lt;&gt;"),"")</f>
        <v>586</v>
      </c>
      <c r="B677" s="314" t="s">
        <v>2275</v>
      </c>
      <c r="C677" s="315" t="s">
        <v>19</v>
      </c>
      <c r="D677" s="339">
        <v>1</v>
      </c>
      <c r="E677" s="339"/>
      <c r="F677" s="339"/>
      <c r="G677" s="143"/>
    </row>
    <row r="678" spans="1:7" s="1" customFormat="1" ht="16.5" x14ac:dyDescent="0.25">
      <c r="A678" s="365" t="str">
        <f>IF(C678&lt;&gt;"",COUNTIF(C$8:C678,"&lt;&gt;"),"")</f>
        <v/>
      </c>
      <c r="B678" s="314" t="s">
        <v>2250</v>
      </c>
      <c r="C678" s="315"/>
      <c r="D678" s="339"/>
      <c r="E678" s="339"/>
      <c r="F678" s="339"/>
      <c r="G678" s="143"/>
    </row>
    <row r="679" spans="1:7" s="1" customFormat="1" ht="33" x14ac:dyDescent="0.25">
      <c r="A679" s="365">
        <f>IF(C679&lt;&gt;"",COUNTIF(C$8:C679,"&lt;&gt;"),"")</f>
        <v>587</v>
      </c>
      <c r="B679" s="314" t="s">
        <v>2254</v>
      </c>
      <c r="C679" s="315" t="s">
        <v>58</v>
      </c>
      <c r="D679" s="339">
        <v>67.2</v>
      </c>
      <c r="E679" s="339"/>
      <c r="F679" s="339"/>
      <c r="G679" s="143"/>
    </row>
    <row r="680" spans="1:7" s="1" customFormat="1" ht="33" x14ac:dyDescent="0.25">
      <c r="A680" s="365">
        <f>IF(C680&lt;&gt;"",COUNTIF(C$8:C680,"&lt;&gt;"),"")</f>
        <v>588</v>
      </c>
      <c r="B680" s="314" t="s">
        <v>2634</v>
      </c>
      <c r="C680" s="315" t="s">
        <v>27</v>
      </c>
      <c r="D680" s="339">
        <v>2.6880000000000002</v>
      </c>
      <c r="E680" s="339"/>
      <c r="F680" s="339"/>
      <c r="G680" s="143"/>
    </row>
    <row r="681" spans="1:7" s="1" customFormat="1" ht="33" x14ac:dyDescent="0.25">
      <c r="A681" s="365">
        <f>IF(C681&lt;&gt;"",COUNTIF(C$8:C681,"&lt;&gt;"),"")</f>
        <v>589</v>
      </c>
      <c r="B681" s="314" t="s">
        <v>2165</v>
      </c>
      <c r="C681" s="315" t="s">
        <v>27</v>
      </c>
      <c r="D681" s="339">
        <v>2.6880000000000002</v>
      </c>
      <c r="E681" s="339"/>
      <c r="F681" s="339"/>
      <c r="G681" s="143"/>
    </row>
    <row r="682" spans="1:7" s="1" customFormat="1" ht="33" x14ac:dyDescent="0.25">
      <c r="A682" s="365">
        <f>IF(C682&lt;&gt;"",COUNTIF(C$8:C682,"&lt;&gt;"),"")</f>
        <v>590</v>
      </c>
      <c r="B682" s="314" t="s">
        <v>2167</v>
      </c>
      <c r="C682" s="315" t="s">
        <v>27</v>
      </c>
      <c r="D682" s="339">
        <v>2.6880000000000002</v>
      </c>
      <c r="E682" s="339"/>
      <c r="F682" s="339"/>
      <c r="G682" s="143"/>
    </row>
    <row r="683" spans="1:7" s="1" customFormat="1" ht="16.5" x14ac:dyDescent="0.25">
      <c r="A683" s="365" t="str">
        <f>IF(C683&lt;&gt;"",COUNTIF(C$8:C683,"&lt;&gt;"),"")</f>
        <v/>
      </c>
      <c r="B683" s="314" t="s">
        <v>2255</v>
      </c>
      <c r="C683" s="315"/>
      <c r="D683" s="339"/>
      <c r="E683" s="339"/>
      <c r="F683" s="339"/>
      <c r="G683" s="143"/>
    </row>
    <row r="684" spans="1:7" s="1" customFormat="1" ht="33" x14ac:dyDescent="0.25">
      <c r="A684" s="365">
        <f>IF(C684&lt;&gt;"",COUNTIF(C$8:C684,"&lt;&gt;"),"")</f>
        <v>591</v>
      </c>
      <c r="B684" s="314" t="s">
        <v>2314</v>
      </c>
      <c r="C684" s="315" t="s">
        <v>58</v>
      </c>
      <c r="D684" s="339">
        <v>10</v>
      </c>
      <c r="E684" s="339"/>
      <c r="F684" s="339"/>
      <c r="G684" s="143"/>
    </row>
    <row r="685" spans="1:7" s="1" customFormat="1" ht="33" x14ac:dyDescent="0.25">
      <c r="A685" s="365">
        <f>IF(C685&lt;&gt;"",COUNTIF(C$8:C685,"&lt;&gt;"),"")</f>
        <v>592</v>
      </c>
      <c r="B685" s="314" t="s">
        <v>2315</v>
      </c>
      <c r="C685" s="315" t="s">
        <v>58</v>
      </c>
      <c r="D685" s="339">
        <v>60</v>
      </c>
      <c r="E685" s="339"/>
      <c r="F685" s="339"/>
      <c r="G685" s="143"/>
    </row>
    <row r="686" spans="1:7" s="1" customFormat="1" ht="33" x14ac:dyDescent="0.25">
      <c r="A686" s="365">
        <f>IF(C686&lt;&gt;"",COUNTIF(C$8:C686,"&lt;&gt;"),"")</f>
        <v>593</v>
      </c>
      <c r="B686" s="314" t="s">
        <v>2316</v>
      </c>
      <c r="C686" s="315" t="s">
        <v>58</v>
      </c>
      <c r="D686" s="339">
        <v>18</v>
      </c>
      <c r="E686" s="339"/>
      <c r="F686" s="339"/>
      <c r="G686" s="143"/>
    </row>
    <row r="687" spans="1:7" s="1" customFormat="1" ht="33" x14ac:dyDescent="0.25">
      <c r="A687" s="365">
        <f>IF(C687&lt;&gt;"",COUNTIF(C$8:C687,"&lt;&gt;"),"")</f>
        <v>594</v>
      </c>
      <c r="B687" s="314" t="s">
        <v>2317</v>
      </c>
      <c r="C687" s="315" t="s">
        <v>58</v>
      </c>
      <c r="D687" s="339">
        <v>79.8</v>
      </c>
      <c r="E687" s="339"/>
      <c r="F687" s="339"/>
      <c r="G687" s="143"/>
    </row>
    <row r="688" spans="1:7" s="1" customFormat="1" ht="16.5" x14ac:dyDescent="0.25">
      <c r="A688" s="365">
        <f>IF(C688&lt;&gt;"",COUNTIF(C$8:C688,"&lt;&gt;"),"")</f>
        <v>595</v>
      </c>
      <c r="B688" s="314" t="s">
        <v>2318</v>
      </c>
      <c r="C688" s="315" t="s">
        <v>15</v>
      </c>
      <c r="D688" s="339">
        <v>3</v>
      </c>
      <c r="E688" s="339"/>
      <c r="F688" s="339"/>
      <c r="G688" s="143"/>
    </row>
    <row r="689" spans="1:7" s="1" customFormat="1" ht="16.5" x14ac:dyDescent="0.25">
      <c r="A689" s="365">
        <f>IF(C689&lt;&gt;"",COUNTIF(C$8:C689,"&lt;&gt;"),"")</f>
        <v>596</v>
      </c>
      <c r="B689" s="314" t="s">
        <v>2319</v>
      </c>
      <c r="C689" s="315" t="s">
        <v>15</v>
      </c>
      <c r="D689" s="339">
        <v>7</v>
      </c>
      <c r="E689" s="339"/>
      <c r="F689" s="339"/>
      <c r="G689" s="143"/>
    </row>
    <row r="690" spans="1:7" s="1" customFormat="1" ht="16.5" x14ac:dyDescent="0.25">
      <c r="A690" s="365">
        <f>IF(C690&lt;&gt;"",COUNTIF(C$8:C690,"&lt;&gt;"),"")</f>
        <v>597</v>
      </c>
      <c r="B690" s="314" t="s">
        <v>2258</v>
      </c>
      <c r="C690" s="315" t="s">
        <v>15</v>
      </c>
      <c r="D690" s="339">
        <v>9</v>
      </c>
      <c r="E690" s="339"/>
      <c r="F690" s="339"/>
      <c r="G690" s="143"/>
    </row>
    <row r="691" spans="1:7" s="1" customFormat="1" ht="16.5" x14ac:dyDescent="0.25">
      <c r="A691" s="365">
        <f>IF(C691&lt;&gt;"",COUNTIF(C$8:C691,"&lt;&gt;"),"")</f>
        <v>598</v>
      </c>
      <c r="B691" s="314" t="s">
        <v>2320</v>
      </c>
      <c r="C691" s="315" t="s">
        <v>23</v>
      </c>
      <c r="D691" s="339">
        <v>1</v>
      </c>
      <c r="E691" s="339"/>
      <c r="F691" s="339"/>
      <c r="G691" s="143"/>
    </row>
    <row r="692" spans="1:7" s="1" customFormat="1" ht="16.5" x14ac:dyDescent="0.25">
      <c r="A692" s="365">
        <f>IF(C692&lt;&gt;"",COUNTIF(C$8:C692,"&lt;&gt;"),"")</f>
        <v>599</v>
      </c>
      <c r="B692" s="314" t="s">
        <v>2321</v>
      </c>
      <c r="C692" s="315" t="s">
        <v>19</v>
      </c>
      <c r="D692" s="339">
        <v>1</v>
      </c>
      <c r="E692" s="339"/>
      <c r="F692" s="339"/>
      <c r="G692" s="143"/>
    </row>
    <row r="693" spans="1:7" s="1" customFormat="1" ht="16.5" x14ac:dyDescent="0.25">
      <c r="A693" s="365">
        <f>IF(C693&lt;&gt;"",COUNTIF(C$8:C693,"&lt;&gt;"),"")</f>
        <v>600</v>
      </c>
      <c r="B693" s="314" t="s">
        <v>2322</v>
      </c>
      <c r="C693" s="315" t="s">
        <v>19</v>
      </c>
      <c r="D693" s="339">
        <v>1</v>
      </c>
      <c r="E693" s="339"/>
      <c r="F693" s="339"/>
      <c r="G693" s="143"/>
    </row>
    <row r="694" spans="1:7" s="1" customFormat="1" ht="16.5" x14ac:dyDescent="0.25">
      <c r="A694" s="365">
        <f>IF(C694&lt;&gt;"",COUNTIF(C$8:C694,"&lt;&gt;"),"")</f>
        <v>601</v>
      </c>
      <c r="B694" s="314" t="s">
        <v>2323</v>
      </c>
      <c r="C694" s="315" t="s">
        <v>19</v>
      </c>
      <c r="D694" s="339">
        <v>1</v>
      </c>
      <c r="E694" s="339"/>
      <c r="F694" s="339"/>
      <c r="G694" s="143"/>
    </row>
    <row r="695" spans="1:7" s="1" customFormat="1" ht="16.5" x14ac:dyDescent="0.25">
      <c r="A695" s="365">
        <f>IF(C695&lt;&gt;"",COUNTIF(C$8:C695,"&lt;&gt;"),"")</f>
        <v>602</v>
      </c>
      <c r="B695" s="314" t="s">
        <v>2324</v>
      </c>
      <c r="C695" s="315" t="s">
        <v>19</v>
      </c>
      <c r="D695" s="339">
        <v>2</v>
      </c>
      <c r="E695" s="339"/>
      <c r="F695" s="339"/>
      <c r="G695" s="143"/>
    </row>
    <row r="696" spans="1:7" s="1" customFormat="1" ht="16.5" x14ac:dyDescent="0.25">
      <c r="A696" s="365">
        <f>IF(C696&lt;&gt;"",COUNTIF(C$8:C696,"&lt;&gt;"),"")</f>
        <v>603</v>
      </c>
      <c r="B696" s="314" t="s">
        <v>2325</v>
      </c>
      <c r="C696" s="315" t="s">
        <v>19</v>
      </c>
      <c r="D696" s="339">
        <v>1</v>
      </c>
      <c r="E696" s="339"/>
      <c r="F696" s="339"/>
      <c r="G696" s="143"/>
    </row>
    <row r="697" spans="1:7" s="1" customFormat="1" ht="16.5" x14ac:dyDescent="0.25">
      <c r="A697" s="365">
        <f>IF(C697&lt;&gt;"",COUNTIF(C$8:C697,"&lt;&gt;"),"")</f>
        <v>604</v>
      </c>
      <c r="B697" s="314" t="s">
        <v>2326</v>
      </c>
      <c r="C697" s="315" t="s">
        <v>19</v>
      </c>
      <c r="D697" s="339">
        <v>3</v>
      </c>
      <c r="E697" s="339"/>
      <c r="F697" s="339"/>
      <c r="G697" s="143"/>
    </row>
    <row r="698" spans="1:7" s="1" customFormat="1" ht="16.5" x14ac:dyDescent="0.25">
      <c r="A698" s="365">
        <f>IF(C698&lt;&gt;"",COUNTIF(C$8:C698,"&lt;&gt;"),"")</f>
        <v>605</v>
      </c>
      <c r="B698" s="314" t="s">
        <v>2327</v>
      </c>
      <c r="C698" s="315" t="s">
        <v>19</v>
      </c>
      <c r="D698" s="339">
        <v>2</v>
      </c>
      <c r="E698" s="339"/>
      <c r="F698" s="339"/>
      <c r="G698" s="143"/>
    </row>
    <row r="699" spans="1:7" s="1" customFormat="1" ht="33" x14ac:dyDescent="0.25">
      <c r="A699" s="365">
        <f>IF(C699&lt;&gt;"",COUNTIF(C$8:C699,"&lt;&gt;"),"")</f>
        <v>606</v>
      </c>
      <c r="B699" s="314" t="s">
        <v>2328</v>
      </c>
      <c r="C699" s="315" t="s">
        <v>19</v>
      </c>
      <c r="D699" s="339">
        <v>6</v>
      </c>
      <c r="E699" s="339"/>
      <c r="F699" s="339"/>
      <c r="G699" s="143"/>
    </row>
    <row r="700" spans="1:7" s="1" customFormat="1" ht="16.5" x14ac:dyDescent="0.25">
      <c r="A700" s="365">
        <f>IF(C700&lt;&gt;"",COUNTIF(C$8:C700,"&lt;&gt;"),"")</f>
        <v>607</v>
      </c>
      <c r="B700" s="314" t="s">
        <v>2329</v>
      </c>
      <c r="C700" s="315" t="s">
        <v>15</v>
      </c>
      <c r="D700" s="339">
        <v>1</v>
      </c>
      <c r="E700" s="339"/>
      <c r="F700" s="339"/>
      <c r="G700" s="143"/>
    </row>
    <row r="701" spans="1:7" s="1" customFormat="1" ht="16.5" x14ac:dyDescent="0.25">
      <c r="A701" s="365">
        <f>IF(C701&lt;&gt;"",COUNTIF(C$8:C701,"&lt;&gt;"),"")</f>
        <v>608</v>
      </c>
      <c r="B701" s="314" t="s">
        <v>2330</v>
      </c>
      <c r="C701" s="315" t="s">
        <v>23</v>
      </c>
      <c r="D701" s="339">
        <v>1</v>
      </c>
      <c r="E701" s="339"/>
      <c r="F701" s="339"/>
      <c r="G701" s="143"/>
    </row>
    <row r="702" spans="1:7" s="1" customFormat="1" ht="16.5" x14ac:dyDescent="0.25">
      <c r="A702" s="365">
        <f>IF(C702&lt;&gt;"",COUNTIF(C$8:C702,"&lt;&gt;"),"")</f>
        <v>609</v>
      </c>
      <c r="B702" s="314" t="s">
        <v>2321</v>
      </c>
      <c r="C702" s="315" t="s">
        <v>19</v>
      </c>
      <c r="D702" s="339">
        <v>1</v>
      </c>
      <c r="E702" s="339"/>
      <c r="F702" s="339"/>
      <c r="G702" s="143"/>
    </row>
    <row r="703" spans="1:7" s="1" customFormat="1" ht="16.5" x14ac:dyDescent="0.25">
      <c r="A703" s="365">
        <f>IF(C703&lt;&gt;"",COUNTIF(C$8:C703,"&lt;&gt;"),"")</f>
        <v>610</v>
      </c>
      <c r="B703" s="314" t="s">
        <v>2322</v>
      </c>
      <c r="C703" s="315" t="s">
        <v>19</v>
      </c>
      <c r="D703" s="339">
        <v>1</v>
      </c>
      <c r="E703" s="339"/>
      <c r="F703" s="339"/>
      <c r="G703" s="143"/>
    </row>
    <row r="704" spans="1:7" s="1" customFormat="1" ht="16.5" x14ac:dyDescent="0.25">
      <c r="A704" s="365">
        <f>IF(C704&lt;&gt;"",COUNTIF(C$8:C704,"&lt;&gt;"),"")</f>
        <v>611</v>
      </c>
      <c r="B704" s="314" t="s">
        <v>2324</v>
      </c>
      <c r="C704" s="315" t="s">
        <v>19</v>
      </c>
      <c r="D704" s="339">
        <v>2</v>
      </c>
      <c r="E704" s="339"/>
      <c r="F704" s="339"/>
      <c r="G704" s="143"/>
    </row>
    <row r="705" spans="1:7" s="1" customFormat="1" ht="16.5" x14ac:dyDescent="0.25">
      <c r="A705" s="365">
        <f>IF(C705&lt;&gt;"",COUNTIF(C$8:C705,"&lt;&gt;"),"")</f>
        <v>612</v>
      </c>
      <c r="B705" s="314" t="s">
        <v>2326</v>
      </c>
      <c r="C705" s="315" t="s">
        <v>19</v>
      </c>
      <c r="D705" s="339">
        <v>7</v>
      </c>
      <c r="E705" s="339"/>
      <c r="F705" s="339"/>
      <c r="G705" s="143"/>
    </row>
    <row r="706" spans="1:7" s="1" customFormat="1" ht="16.5" x14ac:dyDescent="0.25">
      <c r="A706" s="365">
        <f>IF(C706&lt;&gt;"",COUNTIF(C$8:C706,"&lt;&gt;"),"")</f>
        <v>613</v>
      </c>
      <c r="B706" s="314" t="s">
        <v>2327</v>
      </c>
      <c r="C706" s="315" t="s">
        <v>19</v>
      </c>
      <c r="D706" s="339">
        <v>2</v>
      </c>
      <c r="E706" s="339"/>
      <c r="F706" s="339"/>
      <c r="G706" s="143"/>
    </row>
    <row r="707" spans="1:7" s="1" customFormat="1" ht="33" x14ac:dyDescent="0.25">
      <c r="A707" s="365">
        <f>IF(C707&lt;&gt;"",COUNTIF(C$8:C707,"&lt;&gt;"),"")</f>
        <v>614</v>
      </c>
      <c r="B707" s="314" t="s">
        <v>2328</v>
      </c>
      <c r="C707" s="315" t="s">
        <v>19</v>
      </c>
      <c r="D707" s="339">
        <v>6</v>
      </c>
      <c r="E707" s="339"/>
      <c r="F707" s="339"/>
      <c r="G707" s="143"/>
    </row>
    <row r="708" spans="1:7" s="1" customFormat="1" ht="16.5" x14ac:dyDescent="0.25">
      <c r="A708" s="365">
        <f>IF(C708&lt;&gt;"",COUNTIF(C$8:C708,"&lt;&gt;"),"")</f>
        <v>615</v>
      </c>
      <c r="B708" s="314" t="s">
        <v>2329</v>
      </c>
      <c r="C708" s="315" t="s">
        <v>15</v>
      </c>
      <c r="D708" s="339">
        <v>1</v>
      </c>
      <c r="E708" s="339"/>
      <c r="F708" s="339"/>
      <c r="G708" s="143"/>
    </row>
    <row r="709" spans="1:7" s="1" customFormat="1" ht="16.5" x14ac:dyDescent="0.25">
      <c r="A709" s="365" t="str">
        <f>IF(C709&lt;&gt;"",COUNTIF(C$8:C709,"&lt;&gt;"),"")</f>
        <v/>
      </c>
      <c r="B709" s="314" t="s">
        <v>2270</v>
      </c>
      <c r="C709" s="315"/>
      <c r="D709" s="339"/>
      <c r="E709" s="339"/>
      <c r="F709" s="339"/>
      <c r="G709" s="143"/>
    </row>
    <row r="710" spans="1:7" s="1" customFormat="1" ht="16.5" x14ac:dyDescent="0.25">
      <c r="A710" s="365">
        <f>IF(C710&lt;&gt;"",COUNTIF(C$8:C710,"&lt;&gt;"),"")</f>
        <v>616</v>
      </c>
      <c r="B710" s="314" t="s">
        <v>2288</v>
      </c>
      <c r="C710" s="315" t="s">
        <v>15</v>
      </c>
      <c r="D710" s="339">
        <v>135</v>
      </c>
      <c r="E710" s="339"/>
      <c r="F710" s="339"/>
      <c r="G710" s="143"/>
    </row>
    <row r="711" spans="1:7" s="1" customFormat="1" ht="16.5" x14ac:dyDescent="0.25">
      <c r="A711" s="365">
        <f>IF(C711&lt;&gt;"",COUNTIF(C$8:C711,"&lt;&gt;"),"")</f>
        <v>617</v>
      </c>
      <c r="B711" s="314" t="s">
        <v>2331</v>
      </c>
      <c r="C711" s="315" t="s">
        <v>15</v>
      </c>
      <c r="D711" s="339">
        <v>5</v>
      </c>
      <c r="E711" s="339"/>
      <c r="F711" s="339"/>
      <c r="G711" s="143"/>
    </row>
    <row r="712" spans="1:7" s="1" customFormat="1" ht="16.5" x14ac:dyDescent="0.25">
      <c r="A712" s="365">
        <f>IF(C712&lt;&gt;"",COUNTIF(C$8:C712,"&lt;&gt;"),"")</f>
        <v>618</v>
      </c>
      <c r="B712" s="314" t="s">
        <v>2273</v>
      </c>
      <c r="C712" s="315" t="s">
        <v>58</v>
      </c>
      <c r="D712" s="339">
        <v>1613.5</v>
      </c>
      <c r="E712" s="339"/>
      <c r="F712" s="339"/>
      <c r="G712" s="143"/>
    </row>
    <row r="713" spans="1:7" s="1" customFormat="1" ht="16.5" x14ac:dyDescent="0.25">
      <c r="A713" s="365">
        <f>IF(C713&lt;&gt;"",COUNTIF(C$8:C713,"&lt;&gt;"),"")</f>
        <v>619</v>
      </c>
      <c r="B713" s="314" t="s">
        <v>2267</v>
      </c>
      <c r="C713" s="315" t="s">
        <v>58</v>
      </c>
      <c r="D713" s="339">
        <v>67.2</v>
      </c>
      <c r="E713" s="339"/>
      <c r="F713" s="339"/>
      <c r="G713" s="143"/>
    </row>
    <row r="714" spans="1:7" s="1" customFormat="1" ht="16.5" x14ac:dyDescent="0.25">
      <c r="A714" s="365">
        <f>IF(C714&lt;&gt;"",COUNTIF(C$8:C714,"&lt;&gt;"),"")</f>
        <v>620</v>
      </c>
      <c r="B714" s="314" t="s">
        <v>2268</v>
      </c>
      <c r="C714" s="315" t="s">
        <v>58</v>
      </c>
      <c r="D714" s="339">
        <v>308.3</v>
      </c>
      <c r="E714" s="339"/>
      <c r="F714" s="339"/>
      <c r="G714" s="143"/>
    </row>
    <row r="715" spans="1:7" s="1" customFormat="1" ht="16.5" x14ac:dyDescent="0.25">
      <c r="A715" s="365">
        <f>IF(C715&lt;&gt;"",COUNTIF(C$8:C715,"&lt;&gt;"),"")</f>
        <v>621</v>
      </c>
      <c r="B715" s="314" t="s">
        <v>2300</v>
      </c>
      <c r="C715" s="315" t="s">
        <v>58</v>
      </c>
      <c r="D715" s="339">
        <v>46.199999999999996</v>
      </c>
      <c r="E715" s="339"/>
      <c r="F715" s="339"/>
      <c r="G715" s="143"/>
    </row>
    <row r="716" spans="1:7" s="1" customFormat="1" ht="16.5" x14ac:dyDescent="0.25">
      <c r="A716" s="365">
        <f>IF(C716&lt;&gt;"",COUNTIF(C$8:C716,"&lt;&gt;"),"")</f>
        <v>622</v>
      </c>
      <c r="B716" s="314" t="s">
        <v>2274</v>
      </c>
      <c r="C716" s="315" t="s">
        <v>58</v>
      </c>
      <c r="D716" s="339">
        <v>154</v>
      </c>
      <c r="E716" s="339"/>
      <c r="F716" s="339"/>
      <c r="G716" s="143"/>
    </row>
    <row r="717" spans="1:7" s="1" customFormat="1" ht="16.5" x14ac:dyDescent="0.25">
      <c r="A717" s="365">
        <f>IF(C717&lt;&gt;"",COUNTIF(C$8:C717,"&lt;&gt;"),"")</f>
        <v>623</v>
      </c>
      <c r="B717" s="314" t="s">
        <v>2275</v>
      </c>
      <c r="C717" s="315" t="s">
        <v>19</v>
      </c>
      <c r="D717" s="339">
        <v>3</v>
      </c>
      <c r="E717" s="339"/>
      <c r="F717" s="339"/>
      <c r="G717" s="143"/>
    </row>
    <row r="718" spans="1:7" s="1" customFormat="1" ht="16.5" x14ac:dyDescent="0.25">
      <c r="A718" s="365">
        <f>IF(C718&lt;&gt;"",COUNTIF(C$8:C718,"&lt;&gt;"),"")</f>
        <v>624</v>
      </c>
      <c r="B718" s="314" t="s">
        <v>2276</v>
      </c>
      <c r="C718" s="315" t="s">
        <v>19</v>
      </c>
      <c r="D718" s="339">
        <v>3</v>
      </c>
      <c r="E718" s="339"/>
      <c r="F718" s="339"/>
      <c r="G718" s="143"/>
    </row>
    <row r="719" spans="1:7" s="1" customFormat="1" ht="16.5" x14ac:dyDescent="0.25">
      <c r="A719" s="365">
        <f>IF(C719&lt;&gt;"",COUNTIF(C$8:C719,"&lt;&gt;"),"")</f>
        <v>625</v>
      </c>
      <c r="B719" s="314" t="s">
        <v>2277</v>
      </c>
      <c r="C719" s="315" t="s">
        <v>19</v>
      </c>
      <c r="D719" s="339">
        <v>4</v>
      </c>
      <c r="E719" s="339"/>
      <c r="F719" s="339"/>
      <c r="G719" s="143"/>
    </row>
    <row r="720" spans="1:7" s="1" customFormat="1" ht="16.5" x14ac:dyDescent="0.25">
      <c r="A720" s="365" t="str">
        <f>IF(C720&lt;&gt;"",COUNTIF(C$8:C720,"&lt;&gt;"),"")</f>
        <v/>
      </c>
      <c r="B720" s="314" t="s">
        <v>2278</v>
      </c>
      <c r="C720" s="315"/>
      <c r="D720" s="339"/>
      <c r="E720" s="339"/>
      <c r="F720" s="339"/>
      <c r="G720" s="143"/>
    </row>
    <row r="721" spans="1:7" s="1" customFormat="1" ht="16.5" x14ac:dyDescent="0.25">
      <c r="A721" s="365">
        <f>IF(C721&lt;&gt;"",COUNTIF(C$8:C721,"&lt;&gt;"),"")</f>
        <v>626</v>
      </c>
      <c r="B721" s="314" t="s">
        <v>2280</v>
      </c>
      <c r="C721" s="315" t="s">
        <v>42</v>
      </c>
      <c r="D721" s="339">
        <v>305.95</v>
      </c>
      <c r="E721" s="339"/>
      <c r="F721" s="339"/>
      <c r="G721" s="143"/>
    </row>
    <row r="722" spans="1:7" s="1" customFormat="1" ht="16.5" x14ac:dyDescent="0.25">
      <c r="A722" s="365">
        <f>IF(C722&lt;&gt;"",COUNTIF(C$8:C722,"&lt;&gt;"),"")</f>
        <v>627</v>
      </c>
      <c r="B722" s="314" t="s">
        <v>2268</v>
      </c>
      <c r="C722" s="315" t="s">
        <v>58</v>
      </c>
      <c r="D722" s="339">
        <v>52</v>
      </c>
      <c r="E722" s="339"/>
      <c r="F722" s="339"/>
      <c r="G722" s="143"/>
    </row>
    <row r="723" spans="1:7" s="1" customFormat="1" ht="16.5" x14ac:dyDescent="0.25">
      <c r="A723" s="365">
        <f>IF(C723&lt;&gt;"",COUNTIF(C$8:C723,"&lt;&gt;"),"")</f>
        <v>628</v>
      </c>
      <c r="B723" s="314" t="s">
        <v>2265</v>
      </c>
      <c r="C723" s="315" t="s">
        <v>58</v>
      </c>
      <c r="D723" s="339">
        <v>32</v>
      </c>
      <c r="E723" s="339"/>
      <c r="F723" s="339"/>
      <c r="G723" s="143"/>
    </row>
    <row r="724" spans="1:7" s="1" customFormat="1" ht="16.5" x14ac:dyDescent="0.25">
      <c r="A724" s="365">
        <f>IF(C724&lt;&gt;"",COUNTIF(C$8:C724,"&lt;&gt;"),"")</f>
        <v>629</v>
      </c>
      <c r="B724" s="314" t="s">
        <v>2332</v>
      </c>
      <c r="C724" s="315" t="s">
        <v>58</v>
      </c>
      <c r="D724" s="339">
        <v>15</v>
      </c>
      <c r="E724" s="339"/>
      <c r="F724" s="339"/>
      <c r="G724" s="143"/>
    </row>
    <row r="725" spans="1:7" s="1" customFormat="1" ht="33" x14ac:dyDescent="0.25">
      <c r="A725" s="365">
        <f>IF(C725&lt;&gt;"",COUNTIF(C$8:C725,"&lt;&gt;"),"")</f>
        <v>630</v>
      </c>
      <c r="B725" s="314" t="s">
        <v>2314</v>
      </c>
      <c r="C725" s="315" t="s">
        <v>58</v>
      </c>
      <c r="D725" s="339">
        <v>40.5</v>
      </c>
      <c r="E725" s="339"/>
      <c r="F725" s="339"/>
      <c r="G725" s="143"/>
    </row>
    <row r="726" spans="1:7" s="1" customFormat="1" ht="33" x14ac:dyDescent="0.25">
      <c r="A726" s="365">
        <f>IF(C726&lt;&gt;"",COUNTIF(C$8:C726,"&lt;&gt;"),"")</f>
        <v>631</v>
      </c>
      <c r="B726" s="314" t="s">
        <v>2315</v>
      </c>
      <c r="C726" s="315" t="s">
        <v>58</v>
      </c>
      <c r="D726" s="339">
        <v>40</v>
      </c>
      <c r="E726" s="339"/>
      <c r="F726" s="339"/>
      <c r="G726" s="143"/>
    </row>
    <row r="727" spans="1:7" s="1" customFormat="1" ht="33" x14ac:dyDescent="0.25">
      <c r="A727" s="365">
        <f>IF(C727&lt;&gt;"",COUNTIF(C$8:C727,"&lt;&gt;"),"")</f>
        <v>632</v>
      </c>
      <c r="B727" s="314" t="s">
        <v>2316</v>
      </c>
      <c r="C727" s="315" t="s">
        <v>58</v>
      </c>
      <c r="D727" s="339">
        <v>10</v>
      </c>
      <c r="E727" s="339"/>
      <c r="F727" s="339"/>
      <c r="G727" s="143"/>
    </row>
    <row r="728" spans="1:7" s="1" customFormat="1" ht="16.5" x14ac:dyDescent="0.25">
      <c r="A728" s="365">
        <f>IF(C728&lt;&gt;"",COUNTIF(C$8:C728,"&lt;&gt;"),"")</f>
        <v>633</v>
      </c>
      <c r="B728" s="314" t="s">
        <v>2333</v>
      </c>
      <c r="C728" s="315" t="s">
        <v>15</v>
      </c>
      <c r="D728" s="339">
        <v>1</v>
      </c>
      <c r="E728" s="339"/>
      <c r="F728" s="339"/>
      <c r="G728" s="143"/>
    </row>
    <row r="729" spans="1:7" s="1" customFormat="1" ht="16.5" x14ac:dyDescent="0.25">
      <c r="A729" s="365">
        <f>IF(C729&lt;&gt;"",COUNTIF(C$8:C729,"&lt;&gt;"),"")</f>
        <v>634</v>
      </c>
      <c r="B729" s="314" t="s">
        <v>2318</v>
      </c>
      <c r="C729" s="315" t="s">
        <v>15</v>
      </c>
      <c r="D729" s="339">
        <v>1</v>
      </c>
      <c r="E729" s="339"/>
      <c r="F729" s="339"/>
      <c r="G729" s="143"/>
    </row>
    <row r="730" spans="1:7" s="1" customFormat="1" ht="16.5" x14ac:dyDescent="0.25">
      <c r="A730" s="365">
        <f>IF(C730&lt;&gt;"",COUNTIF(C$8:C730,"&lt;&gt;"),"")</f>
        <v>635</v>
      </c>
      <c r="B730" s="314" t="s">
        <v>2319</v>
      </c>
      <c r="C730" s="315" t="s">
        <v>15</v>
      </c>
      <c r="D730" s="339">
        <v>1</v>
      </c>
      <c r="E730" s="339"/>
      <c r="F730" s="339"/>
      <c r="G730" s="143"/>
    </row>
    <row r="731" spans="1:7" s="1" customFormat="1" ht="16.5" x14ac:dyDescent="0.25">
      <c r="A731" s="365">
        <f>IF(C731&lt;&gt;"",COUNTIF(C$8:C731,"&lt;&gt;"),"")</f>
        <v>636</v>
      </c>
      <c r="B731" s="314" t="s">
        <v>2334</v>
      </c>
      <c r="C731" s="315" t="s">
        <v>15</v>
      </c>
      <c r="D731" s="339">
        <v>1</v>
      </c>
      <c r="E731" s="339"/>
      <c r="F731" s="339"/>
      <c r="G731" s="143"/>
    </row>
    <row r="732" spans="1:7" s="1" customFormat="1" ht="16.5" x14ac:dyDescent="0.25">
      <c r="A732" s="365">
        <f>IF(C732&lt;&gt;"",COUNTIF(C$8:C732,"&lt;&gt;"),"")</f>
        <v>637</v>
      </c>
      <c r="B732" s="314" t="s">
        <v>2335</v>
      </c>
      <c r="C732" s="315" t="s">
        <v>15</v>
      </c>
      <c r="D732" s="339">
        <v>1</v>
      </c>
      <c r="E732" s="339"/>
      <c r="F732" s="339"/>
      <c r="G732" s="143"/>
    </row>
    <row r="733" spans="1:7" s="1" customFormat="1" ht="16.5" x14ac:dyDescent="0.25">
      <c r="A733" s="365">
        <f>IF(C733&lt;&gt;"",COUNTIF(C$8:C733,"&lt;&gt;"),"")</f>
        <v>638</v>
      </c>
      <c r="B733" s="314" t="s">
        <v>2336</v>
      </c>
      <c r="C733" s="315" t="s">
        <v>1393</v>
      </c>
      <c r="D733" s="339">
        <v>8</v>
      </c>
      <c r="E733" s="339"/>
      <c r="F733" s="339"/>
      <c r="G733" s="143"/>
    </row>
    <row r="734" spans="1:7" s="1" customFormat="1" ht="16.5" x14ac:dyDescent="0.25">
      <c r="A734" s="365">
        <f>IF(C734&lt;&gt;"",COUNTIF(C$8:C734,"&lt;&gt;"),"")</f>
        <v>639</v>
      </c>
      <c r="B734" s="314" t="s">
        <v>2337</v>
      </c>
      <c r="C734" s="315" t="s">
        <v>2338</v>
      </c>
      <c r="D734" s="339">
        <v>8</v>
      </c>
      <c r="E734" s="339"/>
      <c r="F734" s="339"/>
      <c r="G734" s="143"/>
    </row>
    <row r="735" spans="1:7" s="1" customFormat="1" ht="33" x14ac:dyDescent="0.25">
      <c r="A735" s="365">
        <f>IF(C735&lt;&gt;"",COUNTIF(C$8:C735,"&lt;&gt;"),"")</f>
        <v>640</v>
      </c>
      <c r="B735" s="314" t="s">
        <v>2339</v>
      </c>
      <c r="C735" s="315" t="s">
        <v>2340</v>
      </c>
      <c r="D735" s="339">
        <v>384</v>
      </c>
      <c r="E735" s="339"/>
      <c r="F735" s="339"/>
      <c r="G735" s="143"/>
    </row>
    <row r="736" spans="1:7" s="1" customFormat="1" ht="16.5" x14ac:dyDescent="0.25">
      <c r="A736" s="365">
        <f>IF(C736&lt;&gt;"",COUNTIF(C$8:C736,"&lt;&gt;"),"")</f>
        <v>641</v>
      </c>
      <c r="B736" s="314" t="s">
        <v>2341</v>
      </c>
      <c r="C736" s="315" t="s">
        <v>15</v>
      </c>
      <c r="D736" s="339">
        <v>15</v>
      </c>
      <c r="E736" s="339"/>
      <c r="F736" s="339"/>
      <c r="G736" s="143"/>
    </row>
    <row r="737" spans="1:7" s="1" customFormat="1" ht="16.5" x14ac:dyDescent="0.25">
      <c r="A737" s="365">
        <f>IF(C737&lt;&gt;"",COUNTIF(C$8:C737,"&lt;&gt;"),"")</f>
        <v>642</v>
      </c>
      <c r="B737" s="314" t="s">
        <v>2342</v>
      </c>
      <c r="C737" s="315" t="s">
        <v>2340</v>
      </c>
      <c r="D737" s="339">
        <v>7</v>
      </c>
      <c r="E737" s="339"/>
      <c r="F737" s="339"/>
      <c r="G737" s="143"/>
    </row>
    <row r="738" spans="1:7" s="1" customFormat="1" ht="33" x14ac:dyDescent="0.25">
      <c r="A738" s="365">
        <f>IF(C738&lt;&gt;"",COUNTIF(C$8:C738,"&lt;&gt;"),"")</f>
        <v>643</v>
      </c>
      <c r="B738" s="314" t="s">
        <v>2343</v>
      </c>
      <c r="C738" s="315" t="s">
        <v>2344</v>
      </c>
      <c r="D738" s="339">
        <v>1</v>
      </c>
      <c r="E738" s="339"/>
      <c r="F738" s="339"/>
      <c r="G738" s="143"/>
    </row>
    <row r="739" spans="1:7" s="1" customFormat="1" ht="16.5" x14ac:dyDescent="0.25">
      <c r="A739" s="365" t="str">
        <f>IF(C739&lt;&gt;"",COUNTIF(C$8:C739,"&lt;&gt;"),"")</f>
        <v/>
      </c>
      <c r="B739" s="314" t="s">
        <v>2251</v>
      </c>
      <c r="C739" s="315"/>
      <c r="D739" s="339"/>
      <c r="E739" s="339"/>
      <c r="F739" s="339"/>
      <c r="G739" s="143"/>
    </row>
    <row r="740" spans="1:7" s="1" customFormat="1" ht="33" x14ac:dyDescent="0.25">
      <c r="A740" s="365">
        <f>IF(C740&lt;&gt;"",COUNTIF(C$8:C740,"&lt;&gt;"),"")</f>
        <v>644</v>
      </c>
      <c r="B740" s="314" t="s">
        <v>2345</v>
      </c>
      <c r="C740" s="315" t="s">
        <v>15</v>
      </c>
      <c r="D740" s="339">
        <v>4</v>
      </c>
      <c r="E740" s="339"/>
      <c r="F740" s="339"/>
      <c r="G740" s="143"/>
    </row>
    <row r="741" spans="1:7" s="1" customFormat="1" ht="16.5" x14ac:dyDescent="0.25">
      <c r="A741" s="365">
        <f>IF(C741&lt;&gt;"",COUNTIF(C$8:C741,"&lt;&gt;"),"")</f>
        <v>645</v>
      </c>
      <c r="B741" s="314" t="s">
        <v>2346</v>
      </c>
      <c r="C741" s="315" t="s">
        <v>19</v>
      </c>
      <c r="D741" s="339">
        <v>5</v>
      </c>
      <c r="E741" s="339"/>
      <c r="F741" s="339"/>
      <c r="G741" s="143"/>
    </row>
    <row r="742" spans="1:7" s="1" customFormat="1" ht="16.5" x14ac:dyDescent="0.25">
      <c r="A742" s="365">
        <f>IF(C742&lt;&gt;"",COUNTIF(C$8:C742,"&lt;&gt;"),"")</f>
        <v>646</v>
      </c>
      <c r="B742" s="314" t="s">
        <v>2347</v>
      </c>
      <c r="C742" s="315" t="s">
        <v>15</v>
      </c>
      <c r="D742" s="339">
        <v>3</v>
      </c>
      <c r="E742" s="339"/>
      <c r="F742" s="339"/>
      <c r="G742" s="143"/>
    </row>
    <row r="743" spans="1:7" s="1" customFormat="1" ht="16.5" x14ac:dyDescent="0.25">
      <c r="A743" s="365">
        <f>IF(C743&lt;&gt;"",COUNTIF(C$8:C743,"&lt;&gt;"),"")</f>
        <v>647</v>
      </c>
      <c r="B743" s="314" t="s">
        <v>2348</v>
      </c>
      <c r="C743" s="315" t="s">
        <v>15</v>
      </c>
      <c r="D743" s="339">
        <v>5</v>
      </c>
      <c r="E743" s="339"/>
      <c r="F743" s="339"/>
      <c r="G743" s="143"/>
    </row>
    <row r="744" spans="1:7" s="1" customFormat="1" ht="16.5" x14ac:dyDescent="0.25">
      <c r="A744" s="365">
        <f>IF(C744&lt;&gt;"",COUNTIF(C$8:C744,"&lt;&gt;"),"")</f>
        <v>648</v>
      </c>
      <c r="B744" s="314" t="s">
        <v>2349</v>
      </c>
      <c r="C744" s="315" t="s">
        <v>15</v>
      </c>
      <c r="D744" s="339">
        <v>4</v>
      </c>
      <c r="E744" s="339"/>
      <c r="F744" s="339"/>
      <c r="G744" s="143"/>
    </row>
    <row r="745" spans="1:7" s="1" customFormat="1" ht="33" x14ac:dyDescent="0.25">
      <c r="A745" s="365">
        <f>IF(C745&lt;&gt;"",COUNTIF(C$8:C745,"&lt;&gt;"),"")</f>
        <v>649</v>
      </c>
      <c r="B745" s="314" t="s">
        <v>2350</v>
      </c>
      <c r="C745" s="315" t="s">
        <v>15</v>
      </c>
      <c r="D745" s="339">
        <v>5</v>
      </c>
      <c r="E745" s="339"/>
      <c r="F745" s="339"/>
      <c r="G745" s="143"/>
    </row>
    <row r="746" spans="1:7" s="1" customFormat="1" ht="16.5" x14ac:dyDescent="0.25">
      <c r="A746" s="365">
        <f>IF(C746&lt;&gt;"",COUNTIF(C$8:C746,"&lt;&gt;"),"")</f>
        <v>650</v>
      </c>
      <c r="B746" s="314" t="s">
        <v>2351</v>
      </c>
      <c r="C746" s="315" t="s">
        <v>19</v>
      </c>
      <c r="D746" s="339">
        <v>5</v>
      </c>
      <c r="E746" s="339"/>
      <c r="F746" s="339"/>
      <c r="G746" s="143"/>
    </row>
    <row r="747" spans="1:7" s="1" customFormat="1" ht="33" x14ac:dyDescent="0.25">
      <c r="A747" s="365">
        <f>IF(C747&lt;&gt;"",COUNTIF(C$8:C747,"&lt;&gt;"),"")</f>
        <v>651</v>
      </c>
      <c r="B747" s="314" t="s">
        <v>2352</v>
      </c>
      <c r="C747" s="315" t="s">
        <v>19</v>
      </c>
      <c r="D747" s="339">
        <v>4</v>
      </c>
      <c r="E747" s="339"/>
      <c r="F747" s="339"/>
      <c r="G747" s="143"/>
    </row>
    <row r="748" spans="1:7" s="1" customFormat="1" ht="16.5" x14ac:dyDescent="0.25">
      <c r="A748" s="365">
        <f>IF(C748&lt;&gt;"",COUNTIF(C$8:C748,"&lt;&gt;"),"")</f>
        <v>652</v>
      </c>
      <c r="B748" s="314" t="s">
        <v>2353</v>
      </c>
      <c r="C748" s="315" t="s">
        <v>19</v>
      </c>
      <c r="D748" s="339">
        <v>2</v>
      </c>
      <c r="E748" s="339"/>
      <c r="F748" s="339"/>
      <c r="G748" s="143"/>
    </row>
    <row r="749" spans="1:7" s="1" customFormat="1" ht="16.5" x14ac:dyDescent="0.25">
      <c r="A749" s="365">
        <f>IF(C749&lt;&gt;"",COUNTIF(C$8:C749,"&lt;&gt;"),"")</f>
        <v>653</v>
      </c>
      <c r="B749" s="314" t="s">
        <v>2354</v>
      </c>
      <c r="C749" s="315" t="s">
        <v>69</v>
      </c>
      <c r="D749" s="339">
        <v>0.39500000000000002</v>
      </c>
      <c r="E749" s="339"/>
      <c r="F749" s="339"/>
      <c r="G749" s="143"/>
    </row>
    <row r="750" spans="1:7" s="1" customFormat="1" ht="16.5" x14ac:dyDescent="0.25">
      <c r="A750" s="365">
        <f>IF(C750&lt;&gt;"",COUNTIF(C$8:C750,"&lt;&gt;"),"")</f>
        <v>654</v>
      </c>
      <c r="B750" s="314" t="s">
        <v>2355</v>
      </c>
      <c r="C750" s="315" t="s">
        <v>69</v>
      </c>
      <c r="D750" s="339">
        <v>2.2000000000000002E-2</v>
      </c>
      <c r="E750" s="339"/>
      <c r="F750" s="339"/>
      <c r="G750" s="143"/>
    </row>
    <row r="751" spans="1:7" s="1" customFormat="1" ht="16.5" x14ac:dyDescent="0.25">
      <c r="A751" s="365">
        <f>IF(C751&lt;&gt;"",COUNTIF(C$8:C751,"&lt;&gt;"),"")</f>
        <v>655</v>
      </c>
      <c r="B751" s="314" t="s">
        <v>2356</v>
      </c>
      <c r="C751" s="315" t="s">
        <v>69</v>
      </c>
      <c r="D751" s="339">
        <v>1.4999999999999999E-2</v>
      </c>
      <c r="E751" s="339"/>
      <c r="F751" s="339"/>
      <c r="G751" s="143"/>
    </row>
    <row r="752" spans="1:7" s="1" customFormat="1" ht="16.5" x14ac:dyDescent="0.25">
      <c r="A752" s="365">
        <f>IF(C752&lt;&gt;"",COUNTIF(C$8:C752,"&lt;&gt;"),"")</f>
        <v>656</v>
      </c>
      <c r="B752" s="314" t="s">
        <v>2357</v>
      </c>
      <c r="C752" s="315" t="s">
        <v>19</v>
      </c>
      <c r="D752" s="339">
        <v>2</v>
      </c>
      <c r="E752" s="339"/>
      <c r="F752" s="339"/>
      <c r="G752" s="143"/>
    </row>
    <row r="753" spans="1:7" s="1" customFormat="1" ht="16.5" x14ac:dyDescent="0.25">
      <c r="A753" s="365">
        <f>IF(C753&lt;&gt;"",COUNTIF(C$8:C753,"&lt;&gt;"),"")</f>
        <v>657</v>
      </c>
      <c r="B753" s="314" t="s">
        <v>2358</v>
      </c>
      <c r="C753" s="315" t="s">
        <v>19</v>
      </c>
      <c r="D753" s="339">
        <v>1</v>
      </c>
      <c r="E753" s="339"/>
      <c r="F753" s="339"/>
      <c r="G753" s="143"/>
    </row>
    <row r="754" spans="1:7" s="1" customFormat="1" ht="16.5" x14ac:dyDescent="0.25">
      <c r="A754" s="365">
        <f>IF(C754&lt;&gt;"",COUNTIF(C$8:C754,"&lt;&gt;"),"")</f>
        <v>658</v>
      </c>
      <c r="B754" s="314" t="s">
        <v>2359</v>
      </c>
      <c r="C754" s="315" t="s">
        <v>19</v>
      </c>
      <c r="D754" s="339">
        <v>15</v>
      </c>
      <c r="E754" s="339"/>
      <c r="F754" s="339"/>
      <c r="G754" s="143"/>
    </row>
    <row r="755" spans="1:7" s="1" customFormat="1" ht="16.5" x14ac:dyDescent="0.25">
      <c r="A755" s="365">
        <f>IF(C755&lt;&gt;"",COUNTIF(C$8:C755,"&lt;&gt;"),"")</f>
        <v>659</v>
      </c>
      <c r="B755" s="314" t="s">
        <v>2360</v>
      </c>
      <c r="C755" s="315" t="s">
        <v>19</v>
      </c>
      <c r="D755" s="339">
        <v>20</v>
      </c>
      <c r="E755" s="339"/>
      <c r="F755" s="339"/>
      <c r="G755" s="143"/>
    </row>
    <row r="756" spans="1:7" s="1" customFormat="1" ht="16.5" x14ac:dyDescent="0.25">
      <c r="A756" s="365">
        <f>IF(C756&lt;&gt;"",COUNTIF(C$8:C756,"&lt;&gt;"),"")</f>
        <v>660</v>
      </c>
      <c r="B756" s="314" t="s">
        <v>2361</v>
      </c>
      <c r="C756" s="315" t="s">
        <v>19</v>
      </c>
      <c r="D756" s="339">
        <v>1</v>
      </c>
      <c r="E756" s="339"/>
      <c r="F756" s="339"/>
      <c r="G756" s="143"/>
    </row>
    <row r="757" spans="1:7" s="1" customFormat="1" ht="16.5" x14ac:dyDescent="0.25">
      <c r="A757" s="365">
        <f>IF(C757&lt;&gt;"",COUNTIF(C$8:C757,"&lt;&gt;"),"")</f>
        <v>661</v>
      </c>
      <c r="B757" s="314" t="s">
        <v>2362</v>
      </c>
      <c r="C757" s="315" t="s">
        <v>69</v>
      </c>
      <c r="D757" s="339">
        <v>8.2000000000000003E-2</v>
      </c>
      <c r="E757" s="339"/>
      <c r="F757" s="339"/>
      <c r="G757" s="143"/>
    </row>
    <row r="758" spans="1:7" s="1" customFormat="1" ht="16.5" x14ac:dyDescent="0.25">
      <c r="A758" s="365">
        <f>IF(C758&lt;&gt;"",COUNTIF(C$8:C758,"&lt;&gt;"),"")</f>
        <v>662</v>
      </c>
      <c r="B758" s="314" t="s">
        <v>2363</v>
      </c>
      <c r="C758" s="315" t="s">
        <v>69</v>
      </c>
      <c r="D758" s="339">
        <v>0.02</v>
      </c>
      <c r="E758" s="339"/>
      <c r="F758" s="339"/>
      <c r="G758" s="143"/>
    </row>
    <row r="759" spans="1:7" s="1" customFormat="1" ht="16.5" x14ac:dyDescent="0.25">
      <c r="A759" s="365">
        <f>IF(C759&lt;&gt;"",COUNTIF(C$8:C759,"&lt;&gt;"),"")</f>
        <v>663</v>
      </c>
      <c r="B759" s="314" t="s">
        <v>2364</v>
      </c>
      <c r="C759" s="315" t="s">
        <v>69</v>
      </c>
      <c r="D759" s="339">
        <v>0.19</v>
      </c>
      <c r="E759" s="339"/>
      <c r="F759" s="339"/>
      <c r="G759" s="143"/>
    </row>
    <row r="760" spans="1:7" s="1" customFormat="1" ht="16.5" x14ac:dyDescent="0.25">
      <c r="A760" s="365">
        <f>IF(C760&lt;&gt;"",COUNTIF(C$8:C760,"&lt;&gt;"),"")</f>
        <v>664</v>
      </c>
      <c r="B760" s="314" t="s">
        <v>2365</v>
      </c>
      <c r="C760" s="315" t="s">
        <v>69</v>
      </c>
      <c r="D760" s="339">
        <v>0.03</v>
      </c>
      <c r="E760" s="339"/>
      <c r="F760" s="339"/>
      <c r="G760" s="143"/>
    </row>
    <row r="761" spans="1:7" s="1" customFormat="1" ht="16.5" x14ac:dyDescent="0.25">
      <c r="A761" s="365">
        <f>IF(C761&lt;&gt;"",COUNTIF(C$8:C761,"&lt;&gt;"),"")</f>
        <v>665</v>
      </c>
      <c r="B761" s="314" t="s">
        <v>2366</v>
      </c>
      <c r="C761" s="315" t="s">
        <v>69</v>
      </c>
      <c r="D761" s="339">
        <v>0.1</v>
      </c>
      <c r="E761" s="339"/>
      <c r="F761" s="339"/>
      <c r="G761" s="143"/>
    </row>
    <row r="762" spans="1:7" s="1" customFormat="1" ht="16.5" x14ac:dyDescent="0.25">
      <c r="A762" s="365">
        <f>IF(C762&lt;&gt;"",COUNTIF(C$8:C762,"&lt;&gt;"),"")</f>
        <v>666</v>
      </c>
      <c r="B762" s="314" t="s">
        <v>2367</v>
      </c>
      <c r="C762" s="315" t="s">
        <v>19</v>
      </c>
      <c r="D762" s="339">
        <v>2</v>
      </c>
      <c r="E762" s="339"/>
      <c r="F762" s="339"/>
      <c r="G762" s="143"/>
    </row>
    <row r="763" spans="1:7" s="1" customFormat="1" ht="16.5" x14ac:dyDescent="0.25">
      <c r="A763" s="365">
        <f>IF(C763&lt;&gt;"",COUNTIF(C$8:C763,"&lt;&gt;"),"")</f>
        <v>667</v>
      </c>
      <c r="B763" s="314" t="s">
        <v>2368</v>
      </c>
      <c r="C763" s="315" t="s">
        <v>19</v>
      </c>
      <c r="D763" s="339">
        <v>2</v>
      </c>
      <c r="E763" s="339"/>
      <c r="F763" s="339"/>
      <c r="G763" s="143"/>
    </row>
    <row r="764" spans="1:7" s="1" customFormat="1" ht="16.5" x14ac:dyDescent="0.25">
      <c r="A764" s="365">
        <f>IF(C764&lt;&gt;"",COUNTIF(C$8:C764,"&lt;&gt;"),"")</f>
        <v>668</v>
      </c>
      <c r="B764" s="314" t="s">
        <v>2369</v>
      </c>
      <c r="C764" s="315" t="s">
        <v>19</v>
      </c>
      <c r="D764" s="339">
        <v>1</v>
      </c>
      <c r="E764" s="339"/>
      <c r="F764" s="339"/>
      <c r="G764" s="143"/>
    </row>
    <row r="765" spans="1:7" s="1" customFormat="1" ht="16.5" x14ac:dyDescent="0.25">
      <c r="A765" s="365">
        <f>IF(C765&lt;&gt;"",COUNTIF(C$8:C765,"&lt;&gt;"),"")</f>
        <v>669</v>
      </c>
      <c r="B765" s="314" t="s">
        <v>2370</v>
      </c>
      <c r="C765" s="315" t="s">
        <v>19</v>
      </c>
      <c r="D765" s="339">
        <v>3</v>
      </c>
      <c r="E765" s="339"/>
      <c r="F765" s="339"/>
      <c r="G765" s="143"/>
    </row>
    <row r="766" spans="1:7" s="1" customFormat="1" ht="16.5" x14ac:dyDescent="0.25">
      <c r="A766" s="365">
        <f>IF(C766&lt;&gt;"",COUNTIF(C$8:C766,"&lt;&gt;"),"")</f>
        <v>670</v>
      </c>
      <c r="B766" s="314" t="s">
        <v>2371</v>
      </c>
      <c r="C766" s="315" t="s">
        <v>19</v>
      </c>
      <c r="D766" s="339">
        <v>7</v>
      </c>
      <c r="E766" s="339"/>
      <c r="F766" s="339"/>
      <c r="G766" s="143"/>
    </row>
    <row r="767" spans="1:7" s="1" customFormat="1" ht="16.5" x14ac:dyDescent="0.25">
      <c r="A767" s="365">
        <f>IF(C767&lt;&gt;"",COUNTIF(C$8:C767,"&lt;&gt;"),"")</f>
        <v>671</v>
      </c>
      <c r="B767" s="314" t="s">
        <v>2372</v>
      </c>
      <c r="C767" s="315" t="s">
        <v>19</v>
      </c>
      <c r="D767" s="339">
        <v>1</v>
      </c>
      <c r="E767" s="339"/>
      <c r="F767" s="339"/>
      <c r="G767" s="143"/>
    </row>
    <row r="768" spans="1:7" s="1" customFormat="1" ht="16.5" x14ac:dyDescent="0.25">
      <c r="A768" s="365">
        <f>IF(C768&lt;&gt;"",COUNTIF(C$8:C768,"&lt;&gt;"),"")</f>
        <v>672</v>
      </c>
      <c r="B768" s="314" t="s">
        <v>2373</v>
      </c>
      <c r="C768" s="315" t="s">
        <v>19</v>
      </c>
      <c r="D768" s="339">
        <v>8</v>
      </c>
      <c r="E768" s="339"/>
      <c r="F768" s="339"/>
      <c r="G768" s="143"/>
    </row>
    <row r="769" spans="1:7" s="1" customFormat="1" ht="16.5" x14ac:dyDescent="0.25">
      <c r="A769" s="365">
        <f>IF(C769&lt;&gt;"",COUNTIF(C$8:C769,"&lt;&gt;"),"")</f>
        <v>673</v>
      </c>
      <c r="B769" s="314" t="s">
        <v>2374</v>
      </c>
      <c r="C769" s="315" t="s">
        <v>19</v>
      </c>
      <c r="D769" s="339">
        <v>2</v>
      </c>
      <c r="E769" s="339"/>
      <c r="F769" s="339"/>
      <c r="G769" s="143"/>
    </row>
    <row r="770" spans="1:7" s="1" customFormat="1" ht="16.5" x14ac:dyDescent="0.25">
      <c r="A770" s="365" t="str">
        <f>IF(C770&lt;&gt;"",COUNTIF(C$8:C770,"&lt;&gt;"),"")</f>
        <v/>
      </c>
      <c r="B770" s="314" t="s">
        <v>2252</v>
      </c>
      <c r="C770" s="315"/>
      <c r="D770" s="339"/>
      <c r="E770" s="339"/>
      <c r="F770" s="339"/>
      <c r="G770" s="143"/>
    </row>
    <row r="771" spans="1:7" s="1" customFormat="1" ht="16.5" x14ac:dyDescent="0.25">
      <c r="A771" s="365" t="str">
        <f>IF(C771&lt;&gt;"",COUNTIF(C$8:C771,"&lt;&gt;"),"")</f>
        <v/>
      </c>
      <c r="B771" s="314" t="s">
        <v>2375</v>
      </c>
      <c r="C771" s="315"/>
      <c r="D771" s="339"/>
      <c r="E771" s="339"/>
      <c r="F771" s="339"/>
      <c r="G771" s="143"/>
    </row>
    <row r="772" spans="1:7" s="1" customFormat="1" ht="16.5" x14ac:dyDescent="0.25">
      <c r="A772" s="365">
        <f>IF(C772&lt;&gt;"",COUNTIF(C$8:C772,"&lt;&gt;"),"")</f>
        <v>674</v>
      </c>
      <c r="B772" s="314" t="s">
        <v>2376</v>
      </c>
      <c r="C772" s="315" t="s">
        <v>105</v>
      </c>
      <c r="D772" s="339">
        <v>0.8</v>
      </c>
      <c r="E772" s="339"/>
      <c r="F772" s="339"/>
      <c r="G772" s="143"/>
    </row>
    <row r="773" spans="1:7" s="1" customFormat="1" ht="16.5" x14ac:dyDescent="0.25">
      <c r="A773" s="365">
        <f>IF(C773&lt;&gt;"",COUNTIF(C$8:C773,"&lt;&gt;"),"")</f>
        <v>675</v>
      </c>
      <c r="B773" s="314" t="s">
        <v>2377</v>
      </c>
      <c r="C773" s="315" t="s">
        <v>105</v>
      </c>
      <c r="D773" s="339">
        <v>0.2</v>
      </c>
      <c r="E773" s="339"/>
      <c r="F773" s="339"/>
      <c r="G773" s="143"/>
    </row>
    <row r="774" spans="1:7" s="1" customFormat="1" ht="16.5" x14ac:dyDescent="0.25">
      <c r="A774" s="365">
        <f>IF(C774&lt;&gt;"",COUNTIF(C$8:C774,"&lt;&gt;"),"")</f>
        <v>676</v>
      </c>
      <c r="B774" s="314" t="s">
        <v>2378</v>
      </c>
      <c r="C774" s="315" t="s">
        <v>105</v>
      </c>
      <c r="D774" s="339">
        <v>0.9</v>
      </c>
      <c r="E774" s="339"/>
      <c r="F774" s="339"/>
      <c r="G774" s="143"/>
    </row>
    <row r="775" spans="1:7" s="1" customFormat="1" ht="16.5" x14ac:dyDescent="0.25">
      <c r="A775" s="365">
        <f>IF(C775&lt;&gt;"",COUNTIF(C$8:C775,"&lt;&gt;"),"")</f>
        <v>677</v>
      </c>
      <c r="B775" s="314" t="s">
        <v>2379</v>
      </c>
      <c r="C775" s="315" t="s">
        <v>105</v>
      </c>
      <c r="D775" s="339">
        <v>0.9</v>
      </c>
      <c r="E775" s="339"/>
      <c r="F775" s="339"/>
      <c r="G775" s="143"/>
    </row>
    <row r="776" spans="1:7" s="1" customFormat="1" ht="33" x14ac:dyDescent="0.25">
      <c r="A776" s="365">
        <f>IF(C776&lt;&gt;"",COUNTIF(C$8:C776,"&lt;&gt;"),"")</f>
        <v>678</v>
      </c>
      <c r="B776" s="314" t="s">
        <v>2380</v>
      </c>
      <c r="C776" s="315" t="s">
        <v>2381</v>
      </c>
      <c r="D776" s="339">
        <v>0.4</v>
      </c>
      <c r="E776" s="339"/>
      <c r="F776" s="339"/>
      <c r="G776" s="143"/>
    </row>
    <row r="777" spans="1:7" s="1" customFormat="1" ht="33" x14ac:dyDescent="0.25">
      <c r="A777" s="365">
        <f>IF(C777&lt;&gt;"",COUNTIF(C$8:C777,"&lt;&gt;"),"")</f>
        <v>679</v>
      </c>
      <c r="B777" s="314" t="s">
        <v>2382</v>
      </c>
      <c r="C777" s="315" t="s">
        <v>2381</v>
      </c>
      <c r="D777" s="339">
        <v>0.2</v>
      </c>
      <c r="E777" s="339"/>
      <c r="F777" s="339"/>
      <c r="G777" s="143"/>
    </row>
    <row r="778" spans="1:7" s="1" customFormat="1" ht="33" x14ac:dyDescent="0.25">
      <c r="A778" s="365">
        <f>IF(C778&lt;&gt;"",COUNTIF(C$8:C778,"&lt;&gt;"),"")</f>
        <v>680</v>
      </c>
      <c r="B778" s="314" t="s">
        <v>2383</v>
      </c>
      <c r="C778" s="315" t="s">
        <v>58</v>
      </c>
      <c r="D778" s="339">
        <v>300</v>
      </c>
      <c r="E778" s="339"/>
      <c r="F778" s="339"/>
      <c r="G778" s="143"/>
    </row>
    <row r="779" spans="1:7" s="1" customFormat="1" ht="16.5" x14ac:dyDescent="0.25">
      <c r="A779" s="365">
        <f>IF(C779&lt;&gt;"",COUNTIF(C$8:C779,"&lt;&gt;"),"")</f>
        <v>681</v>
      </c>
      <c r="B779" s="314" t="s">
        <v>2268</v>
      </c>
      <c r="C779" s="315" t="s">
        <v>58</v>
      </c>
      <c r="D779" s="339">
        <v>300</v>
      </c>
      <c r="E779" s="339"/>
      <c r="F779" s="339"/>
      <c r="G779" s="143"/>
    </row>
    <row r="780" spans="1:7" s="1" customFormat="1" ht="16.5" x14ac:dyDescent="0.25">
      <c r="A780" s="365">
        <f>IF(C780&lt;&gt;"",COUNTIF(C$8:C780,"&lt;&gt;"),"")</f>
        <v>682</v>
      </c>
      <c r="B780" s="314" t="s">
        <v>2274</v>
      </c>
      <c r="C780" s="315" t="s">
        <v>58</v>
      </c>
      <c r="D780" s="339">
        <v>100</v>
      </c>
      <c r="E780" s="339"/>
      <c r="F780" s="339"/>
      <c r="G780" s="143"/>
    </row>
    <row r="781" spans="1:7" s="1" customFormat="1" ht="16.5" x14ac:dyDescent="0.25">
      <c r="A781" s="365">
        <f>IF(C781&lt;&gt;"",COUNTIF(C$8:C781,"&lt;&gt;"),"")</f>
        <v>683</v>
      </c>
      <c r="B781" s="314" t="s">
        <v>2384</v>
      </c>
      <c r="C781" s="315" t="s">
        <v>19</v>
      </c>
      <c r="D781" s="339">
        <v>22</v>
      </c>
      <c r="E781" s="339"/>
      <c r="F781" s="339"/>
      <c r="G781" s="143"/>
    </row>
    <row r="782" spans="1:7" s="1" customFormat="1" ht="16.5" x14ac:dyDescent="0.25">
      <c r="A782" s="365">
        <f>IF(C782&lt;&gt;"",COUNTIF(C$8:C782,"&lt;&gt;"),"")</f>
        <v>684</v>
      </c>
      <c r="B782" s="314" t="s">
        <v>2385</v>
      </c>
      <c r="C782" s="315" t="s">
        <v>19</v>
      </c>
      <c r="D782" s="339">
        <v>200</v>
      </c>
      <c r="E782" s="339"/>
      <c r="F782" s="339"/>
      <c r="G782" s="143"/>
    </row>
    <row r="783" spans="1:7" s="1" customFormat="1" ht="16.5" x14ac:dyDescent="0.25">
      <c r="A783" s="365">
        <f>IF(C783&lt;&gt;"",COUNTIF(C$8:C783,"&lt;&gt;"),"")</f>
        <v>685</v>
      </c>
      <c r="B783" s="314" t="s">
        <v>2386</v>
      </c>
      <c r="C783" s="315" t="s">
        <v>19</v>
      </c>
      <c r="D783" s="339">
        <v>300</v>
      </c>
      <c r="E783" s="339"/>
      <c r="F783" s="339"/>
      <c r="G783" s="143"/>
    </row>
    <row r="784" spans="1:7" s="1" customFormat="1" ht="16.5" x14ac:dyDescent="0.25">
      <c r="A784" s="365" t="str">
        <f>IF(C784&lt;&gt;"",COUNTIF(C$8:C784,"&lt;&gt;"),"")</f>
        <v/>
      </c>
      <c r="B784" s="314" t="s">
        <v>2387</v>
      </c>
      <c r="C784" s="315"/>
      <c r="D784" s="339"/>
      <c r="E784" s="339"/>
      <c r="F784" s="339"/>
      <c r="G784" s="143"/>
    </row>
    <row r="785" spans="1:7" s="1" customFormat="1" ht="16.5" x14ac:dyDescent="0.25">
      <c r="A785" s="365">
        <f>IF(C785&lt;&gt;"",COUNTIF(C$8:C785,"&lt;&gt;"),"")</f>
        <v>686</v>
      </c>
      <c r="B785" s="314" t="s">
        <v>2388</v>
      </c>
      <c r="C785" s="315" t="s">
        <v>106</v>
      </c>
      <c r="D785" s="339">
        <v>3.4</v>
      </c>
      <c r="E785" s="339"/>
      <c r="F785" s="339"/>
      <c r="G785" s="143"/>
    </row>
    <row r="786" spans="1:7" s="1" customFormat="1" ht="33" x14ac:dyDescent="0.25">
      <c r="A786" s="365">
        <f>IF(C786&lt;&gt;"",COUNTIF(C$8:C786,"&lt;&gt;"),"")</f>
        <v>687</v>
      </c>
      <c r="B786" s="314" t="s">
        <v>2389</v>
      </c>
      <c r="C786" s="315" t="s">
        <v>106</v>
      </c>
      <c r="D786" s="339">
        <v>1.4</v>
      </c>
      <c r="E786" s="339"/>
      <c r="F786" s="339"/>
      <c r="G786" s="143"/>
    </row>
    <row r="787" spans="1:7" s="1" customFormat="1" ht="16.5" x14ac:dyDescent="0.25">
      <c r="A787" s="365">
        <f>IF(C787&lt;&gt;"",COUNTIF(C$8:C787,"&lt;&gt;"),"")</f>
        <v>688</v>
      </c>
      <c r="B787" s="314" t="s">
        <v>2390</v>
      </c>
      <c r="C787" s="315" t="s">
        <v>106</v>
      </c>
      <c r="D787" s="339">
        <v>0.2</v>
      </c>
      <c r="E787" s="339"/>
      <c r="F787" s="339"/>
      <c r="G787" s="143"/>
    </row>
    <row r="788" spans="1:7" s="1" customFormat="1" ht="33" x14ac:dyDescent="0.25">
      <c r="A788" s="365">
        <f>IF(C788&lt;&gt;"",COUNTIF(C$8:C788,"&lt;&gt;"),"")</f>
        <v>689</v>
      </c>
      <c r="B788" s="314" t="s">
        <v>2391</v>
      </c>
      <c r="C788" s="315" t="s">
        <v>106</v>
      </c>
      <c r="D788" s="339">
        <v>0.2</v>
      </c>
      <c r="E788" s="339"/>
      <c r="F788" s="339"/>
      <c r="G788" s="143"/>
    </row>
    <row r="789" spans="1:7" s="1" customFormat="1" ht="16.5" x14ac:dyDescent="0.25">
      <c r="A789" s="365">
        <f>IF(C789&lt;&gt;"",COUNTIF(C$8:C789,"&lt;&gt;"),"")</f>
        <v>690</v>
      </c>
      <c r="B789" s="314" t="s">
        <v>2392</v>
      </c>
      <c r="C789" s="315" t="s">
        <v>58</v>
      </c>
      <c r="D789" s="339">
        <v>248</v>
      </c>
      <c r="E789" s="339"/>
      <c r="F789" s="339"/>
      <c r="G789" s="143"/>
    </row>
    <row r="790" spans="1:7" s="1" customFormat="1" ht="16.5" x14ac:dyDescent="0.25">
      <c r="A790" s="365">
        <f>IF(C790&lt;&gt;"",COUNTIF(C$8:C790,"&lt;&gt;"),"")</f>
        <v>691</v>
      </c>
      <c r="B790" s="314" t="s">
        <v>2268</v>
      </c>
      <c r="C790" s="315" t="s">
        <v>58</v>
      </c>
      <c r="D790" s="339">
        <v>224</v>
      </c>
      <c r="E790" s="339"/>
      <c r="F790" s="339"/>
      <c r="G790" s="143"/>
    </row>
    <row r="791" spans="1:7" s="1" customFormat="1" ht="16.5" x14ac:dyDescent="0.25">
      <c r="A791" s="365">
        <f>IF(C791&lt;&gt;"",COUNTIF(C$8:C791,"&lt;&gt;"),"")</f>
        <v>692</v>
      </c>
      <c r="B791" s="314" t="s">
        <v>2274</v>
      </c>
      <c r="C791" s="315" t="s">
        <v>58</v>
      </c>
      <c r="D791" s="339">
        <v>24</v>
      </c>
      <c r="E791" s="339"/>
      <c r="F791" s="339"/>
      <c r="G791" s="143"/>
    </row>
    <row r="792" spans="1:7" s="1" customFormat="1" ht="16.5" x14ac:dyDescent="0.25">
      <c r="A792" s="365">
        <f>IF(C792&lt;&gt;"",COUNTIF(C$8:C792,"&lt;&gt;"),"")</f>
        <v>693</v>
      </c>
      <c r="B792" s="314" t="s">
        <v>2385</v>
      </c>
      <c r="C792" s="315" t="s">
        <v>19</v>
      </c>
      <c r="D792" s="339">
        <v>150</v>
      </c>
      <c r="E792" s="339"/>
      <c r="F792" s="339"/>
      <c r="G792" s="143"/>
    </row>
    <row r="793" spans="1:7" s="1" customFormat="1" ht="16.5" x14ac:dyDescent="0.25">
      <c r="A793" s="365">
        <f>IF(C793&lt;&gt;"",COUNTIF(C$8:C793,"&lt;&gt;"),"")</f>
        <v>694</v>
      </c>
      <c r="B793" s="314" t="s">
        <v>2386</v>
      </c>
      <c r="C793" s="315" t="s">
        <v>19</v>
      </c>
      <c r="D793" s="339">
        <v>224</v>
      </c>
      <c r="E793" s="339"/>
      <c r="F793" s="339"/>
      <c r="G793" s="143"/>
    </row>
    <row r="794" spans="1:7" s="1" customFormat="1" ht="16.5" x14ac:dyDescent="0.25">
      <c r="A794" s="365">
        <f>IF(C794&lt;&gt;"",COUNTIF(C$8:C794,"&lt;&gt;"),"")</f>
        <v>695</v>
      </c>
      <c r="B794" s="314" t="s">
        <v>2384</v>
      </c>
      <c r="C794" s="315" t="s">
        <v>19</v>
      </c>
      <c r="D794" s="339">
        <v>24</v>
      </c>
      <c r="E794" s="339"/>
      <c r="F794" s="339"/>
      <c r="G794" s="143"/>
    </row>
    <row r="795" spans="1:7" s="1" customFormat="1" ht="16.5" x14ac:dyDescent="0.25">
      <c r="A795" s="365" t="str">
        <f>IF(C795&lt;&gt;"",COUNTIF(C$8:C795,"&lt;&gt;"),"")</f>
        <v/>
      </c>
      <c r="B795" s="314" t="s">
        <v>2393</v>
      </c>
      <c r="C795" s="315"/>
      <c r="D795" s="339"/>
      <c r="E795" s="339"/>
      <c r="F795" s="339"/>
      <c r="G795" s="143"/>
    </row>
    <row r="796" spans="1:7" s="1" customFormat="1" ht="16.5" x14ac:dyDescent="0.25">
      <c r="A796" s="365">
        <f>IF(C796&lt;&gt;"",COUNTIF(C$8:C796,"&lt;&gt;"),"")</f>
        <v>696</v>
      </c>
      <c r="B796" s="314" t="s">
        <v>2394</v>
      </c>
      <c r="C796" s="315" t="s">
        <v>19</v>
      </c>
      <c r="D796" s="339">
        <v>1</v>
      </c>
      <c r="E796" s="339"/>
      <c r="F796" s="339"/>
      <c r="G796" s="143"/>
    </row>
    <row r="797" spans="1:7" s="1" customFormat="1" ht="16.5" x14ac:dyDescent="0.25">
      <c r="A797" s="365">
        <f>IF(C797&lt;&gt;"",COUNTIF(C$8:C797,"&lt;&gt;"),"")</f>
        <v>697</v>
      </c>
      <c r="B797" s="314" t="s">
        <v>2395</v>
      </c>
      <c r="C797" s="315" t="s">
        <v>105</v>
      </c>
      <c r="D797" s="339">
        <v>5.3</v>
      </c>
      <c r="E797" s="339"/>
      <c r="F797" s="339"/>
      <c r="G797" s="143"/>
    </row>
    <row r="798" spans="1:7" s="1" customFormat="1" ht="16.5" x14ac:dyDescent="0.25">
      <c r="A798" s="365">
        <f>IF(C798&lt;&gt;"",COUNTIF(C$8:C798,"&lt;&gt;"),"")</f>
        <v>698</v>
      </c>
      <c r="B798" s="314" t="s">
        <v>2396</v>
      </c>
      <c r="C798" s="315" t="s">
        <v>105</v>
      </c>
      <c r="D798" s="339">
        <v>2.6</v>
      </c>
      <c r="E798" s="339"/>
      <c r="F798" s="339"/>
      <c r="G798" s="143"/>
    </row>
    <row r="799" spans="1:7" s="1" customFormat="1" ht="33" x14ac:dyDescent="0.25">
      <c r="A799" s="365">
        <f>IF(C799&lt;&gt;"",COUNTIF(C$8:C799,"&lt;&gt;"),"")</f>
        <v>699</v>
      </c>
      <c r="B799" s="314" t="s">
        <v>2397</v>
      </c>
      <c r="C799" s="315" t="s">
        <v>105</v>
      </c>
      <c r="D799" s="339">
        <v>2.6</v>
      </c>
      <c r="E799" s="339"/>
      <c r="F799" s="339"/>
      <c r="G799" s="143"/>
    </row>
    <row r="800" spans="1:7" s="1" customFormat="1" ht="16.5" x14ac:dyDescent="0.25">
      <c r="A800" s="365">
        <f>IF(C800&lt;&gt;"",COUNTIF(C$8:C800,"&lt;&gt;"),"")</f>
        <v>700</v>
      </c>
      <c r="B800" s="314" t="s">
        <v>2398</v>
      </c>
      <c r="C800" s="315" t="s">
        <v>58</v>
      </c>
      <c r="D800" s="339">
        <v>94.8</v>
      </c>
      <c r="E800" s="339"/>
      <c r="F800" s="339"/>
      <c r="G800" s="143"/>
    </row>
    <row r="801" spans="1:7" s="1" customFormat="1" ht="33" x14ac:dyDescent="0.25">
      <c r="A801" s="365">
        <f>IF(C801&lt;&gt;"",COUNTIF(C$8:C801,"&lt;&gt;"),"")</f>
        <v>701</v>
      </c>
      <c r="B801" s="314" t="s">
        <v>2399</v>
      </c>
      <c r="C801" s="315" t="s">
        <v>69</v>
      </c>
      <c r="D801" s="339">
        <v>1.97</v>
      </c>
      <c r="E801" s="339"/>
      <c r="F801" s="339"/>
      <c r="G801" s="143"/>
    </row>
    <row r="802" spans="1:7" s="1" customFormat="1" ht="33" x14ac:dyDescent="0.25">
      <c r="A802" s="365">
        <f>IF(C802&lt;&gt;"",COUNTIF(C$8:C802,"&lt;&gt;"),"")</f>
        <v>702</v>
      </c>
      <c r="B802" s="314" t="s">
        <v>2400</v>
      </c>
      <c r="C802" s="315" t="s">
        <v>69</v>
      </c>
      <c r="D802" s="339">
        <v>0.06</v>
      </c>
      <c r="E802" s="339"/>
      <c r="F802" s="339"/>
      <c r="G802" s="143"/>
    </row>
    <row r="803" spans="1:7" s="1" customFormat="1" ht="33" x14ac:dyDescent="0.25">
      <c r="A803" s="365">
        <f>IF(C803&lt;&gt;"",COUNTIF(C$8:C803,"&lt;&gt;"),"")</f>
        <v>703</v>
      </c>
      <c r="B803" s="314" t="s">
        <v>2401</v>
      </c>
      <c r="C803" s="315" t="s">
        <v>69</v>
      </c>
      <c r="D803" s="339">
        <v>0.09</v>
      </c>
      <c r="E803" s="339"/>
      <c r="F803" s="339"/>
      <c r="G803" s="143"/>
    </row>
    <row r="804" spans="1:7" s="1" customFormat="1" ht="33" x14ac:dyDescent="0.25">
      <c r="A804" s="365">
        <f>IF(C804&lt;&gt;"",COUNTIF(C$8:C804,"&lt;&gt;"),"")</f>
        <v>704</v>
      </c>
      <c r="B804" s="314" t="s">
        <v>2402</v>
      </c>
      <c r="C804" s="315" t="s">
        <v>69</v>
      </c>
      <c r="D804" s="339">
        <v>0.12</v>
      </c>
      <c r="E804" s="339"/>
      <c r="F804" s="339"/>
      <c r="G804" s="143"/>
    </row>
    <row r="805" spans="1:7" s="1" customFormat="1" ht="16.5" x14ac:dyDescent="0.25">
      <c r="A805" s="365">
        <f>IF(C805&lt;&gt;"",COUNTIF(C$8:C805,"&lt;&gt;"),"")</f>
        <v>705</v>
      </c>
      <c r="B805" s="314" t="s">
        <v>2403</v>
      </c>
      <c r="C805" s="315" t="s">
        <v>58</v>
      </c>
      <c r="D805" s="339">
        <v>215</v>
      </c>
      <c r="E805" s="339"/>
      <c r="F805" s="339"/>
      <c r="G805" s="143"/>
    </row>
    <row r="806" spans="1:7" s="1" customFormat="1" ht="33" x14ac:dyDescent="0.25">
      <c r="A806" s="365">
        <f>IF(C806&lt;&gt;"",COUNTIF(C$8:C806,"&lt;&gt;"),"")</f>
        <v>706</v>
      </c>
      <c r="B806" s="314" t="s">
        <v>552</v>
      </c>
      <c r="C806" s="315" t="s">
        <v>27</v>
      </c>
      <c r="D806" s="339">
        <v>38.163600000000002</v>
      </c>
      <c r="E806" s="339"/>
      <c r="F806" s="339"/>
      <c r="G806" s="143"/>
    </row>
    <row r="807" spans="1:7" s="1" customFormat="1" ht="16.5" x14ac:dyDescent="0.25">
      <c r="A807" s="365" t="str">
        <f>IF(C807&lt;&gt;"",COUNTIF(C$8:C807,"&lt;&gt;"),"")</f>
        <v/>
      </c>
      <c r="B807" s="314" t="s">
        <v>2404</v>
      </c>
      <c r="C807" s="315"/>
      <c r="D807" s="339"/>
      <c r="E807" s="339"/>
      <c r="F807" s="339"/>
      <c r="G807" s="143"/>
    </row>
    <row r="808" spans="1:7" s="1" customFormat="1" ht="33" x14ac:dyDescent="0.25">
      <c r="A808" s="365">
        <f>IF(C808&lt;&gt;"",COUNTIF(C$8:C808,"&lt;&gt;"),"")</f>
        <v>707</v>
      </c>
      <c r="B808" s="314" t="s">
        <v>2405</v>
      </c>
      <c r="C808" s="315" t="s">
        <v>58</v>
      </c>
      <c r="D808" s="339">
        <v>5</v>
      </c>
      <c r="E808" s="339"/>
      <c r="F808" s="339"/>
      <c r="G808" s="143"/>
    </row>
    <row r="809" spans="1:7" s="1" customFormat="1" ht="33" x14ac:dyDescent="0.25">
      <c r="A809" s="365">
        <f>IF(C809&lt;&gt;"",COUNTIF(C$8:C809,"&lt;&gt;"),"")</f>
        <v>708</v>
      </c>
      <c r="B809" s="314" t="s">
        <v>2406</v>
      </c>
      <c r="C809" s="315" t="s">
        <v>58</v>
      </c>
      <c r="D809" s="339">
        <v>31</v>
      </c>
      <c r="E809" s="339"/>
      <c r="F809" s="339"/>
      <c r="G809" s="143"/>
    </row>
    <row r="810" spans="1:7" s="1" customFormat="1" ht="33" x14ac:dyDescent="0.25">
      <c r="A810" s="365">
        <f>IF(C810&lt;&gt;"",COUNTIF(C$8:C810,"&lt;&gt;"),"")</f>
        <v>709</v>
      </c>
      <c r="B810" s="314" t="s">
        <v>2407</v>
      </c>
      <c r="C810" s="315" t="s">
        <v>19</v>
      </c>
      <c r="D810" s="339">
        <v>1</v>
      </c>
      <c r="E810" s="339"/>
      <c r="F810" s="339"/>
      <c r="G810" s="143"/>
    </row>
    <row r="811" spans="1:7" s="1" customFormat="1" ht="33" x14ac:dyDescent="0.25">
      <c r="A811" s="365">
        <f>IF(C811&lt;&gt;"",COUNTIF(C$8:C811,"&lt;&gt;"),"")</f>
        <v>710</v>
      </c>
      <c r="B811" s="314" t="s">
        <v>2408</v>
      </c>
      <c r="C811" s="315" t="s">
        <v>19</v>
      </c>
      <c r="D811" s="339">
        <v>4</v>
      </c>
      <c r="E811" s="339"/>
      <c r="F811" s="339"/>
      <c r="G811" s="143"/>
    </row>
    <row r="812" spans="1:7" s="1" customFormat="1" ht="16.5" x14ac:dyDescent="0.25">
      <c r="A812" s="365" t="str">
        <f>IF(C812&lt;&gt;"",COUNTIF(C$8:C812,"&lt;&gt;"),"")</f>
        <v/>
      </c>
      <c r="B812" s="314"/>
      <c r="C812" s="315"/>
      <c r="D812" s="339"/>
      <c r="E812" s="339"/>
      <c r="F812" s="339"/>
      <c r="G812" s="143"/>
    </row>
    <row r="813" spans="1:7" s="1" customFormat="1" ht="16.5" x14ac:dyDescent="0.25">
      <c r="A813" s="365" t="str">
        <f>IF(C813&lt;&gt;"",COUNTIF(C$8:C813,"&lt;&gt;"),"")</f>
        <v/>
      </c>
      <c r="B813" s="314" t="s">
        <v>2253</v>
      </c>
      <c r="C813" s="315"/>
      <c r="D813" s="323"/>
      <c r="E813" s="323"/>
      <c r="F813" s="323"/>
      <c r="G813" s="143"/>
    </row>
    <row r="814" spans="1:7" s="1" customFormat="1" ht="49.5" x14ac:dyDescent="0.25">
      <c r="A814" s="365">
        <f>IF(C814&lt;&gt;"",COUNTIF(C$8:C814,"&lt;&gt;"),"")</f>
        <v>711</v>
      </c>
      <c r="B814" s="314" t="s">
        <v>2409</v>
      </c>
      <c r="C814" s="315" t="s">
        <v>1273</v>
      </c>
      <c r="D814" s="339">
        <v>48</v>
      </c>
      <c r="E814" s="339"/>
      <c r="F814" s="339"/>
      <c r="G814" s="143"/>
    </row>
    <row r="815" spans="1:7" s="1" customFormat="1" ht="16.5" x14ac:dyDescent="0.25">
      <c r="A815" s="365">
        <f>IF(C815&lt;&gt;"",COUNTIF(C$8:C815,"&lt;&gt;"),"")</f>
        <v>712</v>
      </c>
      <c r="B815" s="314" t="s">
        <v>2410</v>
      </c>
      <c r="C815" s="315" t="s">
        <v>19</v>
      </c>
      <c r="D815" s="339">
        <v>245</v>
      </c>
      <c r="E815" s="339"/>
      <c r="F815" s="339"/>
      <c r="G815" s="143"/>
    </row>
    <row r="816" spans="1:7" s="1" customFormat="1" ht="49.5" x14ac:dyDescent="0.25">
      <c r="A816" s="365">
        <f>IF(C816&lt;&gt;"",COUNTIF(C$8:C816,"&lt;&gt;"),"")</f>
        <v>713</v>
      </c>
      <c r="B816" s="314" t="s">
        <v>2411</v>
      </c>
      <c r="C816" s="315" t="s">
        <v>19</v>
      </c>
      <c r="D816" s="339">
        <v>2</v>
      </c>
      <c r="E816" s="339"/>
      <c r="F816" s="339"/>
      <c r="G816" s="143"/>
    </row>
    <row r="817" spans="1:7" s="1" customFormat="1" ht="49.5" x14ac:dyDescent="0.25">
      <c r="A817" s="365">
        <f>IF(C817&lt;&gt;"",COUNTIF(C$8:C817,"&lt;&gt;"),"")</f>
        <v>714</v>
      </c>
      <c r="B817" s="314" t="s">
        <v>2412</v>
      </c>
      <c r="C817" s="315" t="s">
        <v>19</v>
      </c>
      <c r="D817" s="339">
        <v>2</v>
      </c>
      <c r="E817" s="339"/>
      <c r="F817" s="339"/>
      <c r="G817" s="143"/>
    </row>
    <row r="818" spans="1:7" s="1" customFormat="1" ht="49.5" x14ac:dyDescent="0.25">
      <c r="A818" s="365">
        <f>IF(C818&lt;&gt;"",COUNTIF(C$8:C818,"&lt;&gt;"),"")</f>
        <v>715</v>
      </c>
      <c r="B818" s="314" t="s">
        <v>2413</v>
      </c>
      <c r="C818" s="315" t="s">
        <v>19</v>
      </c>
      <c r="D818" s="339">
        <v>2</v>
      </c>
      <c r="E818" s="339"/>
      <c r="F818" s="339"/>
      <c r="G818" s="143"/>
    </row>
    <row r="819" spans="1:7" s="1" customFormat="1" ht="49.5" x14ac:dyDescent="0.25">
      <c r="A819" s="365">
        <f>IF(C819&lt;&gt;"",COUNTIF(C$8:C819,"&lt;&gt;"),"")</f>
        <v>716</v>
      </c>
      <c r="B819" s="314" t="s">
        <v>2414</v>
      </c>
      <c r="C819" s="315" t="s">
        <v>19</v>
      </c>
      <c r="D819" s="339">
        <v>2</v>
      </c>
      <c r="E819" s="339"/>
      <c r="F819" s="339"/>
      <c r="G819" s="143"/>
    </row>
    <row r="820" spans="1:7" s="1" customFormat="1" ht="49.5" x14ac:dyDescent="0.25">
      <c r="A820" s="365">
        <f>IF(C820&lt;&gt;"",COUNTIF(C$8:C820,"&lt;&gt;"),"")</f>
        <v>717</v>
      </c>
      <c r="B820" s="314" t="s">
        <v>2415</v>
      </c>
      <c r="C820" s="315" t="s">
        <v>19</v>
      </c>
      <c r="D820" s="339">
        <v>2</v>
      </c>
      <c r="E820" s="339"/>
      <c r="F820" s="339"/>
      <c r="G820" s="143"/>
    </row>
    <row r="821" spans="1:7" s="1" customFormat="1" ht="49.5" x14ac:dyDescent="0.25">
      <c r="A821" s="365">
        <f>IF(C821&lt;&gt;"",COUNTIF(C$8:C821,"&lt;&gt;"),"")</f>
        <v>718</v>
      </c>
      <c r="B821" s="314" t="s">
        <v>2416</v>
      </c>
      <c r="C821" s="315" t="s">
        <v>19</v>
      </c>
      <c r="D821" s="339">
        <v>2</v>
      </c>
      <c r="E821" s="339"/>
      <c r="F821" s="339"/>
      <c r="G821" s="143"/>
    </row>
    <row r="822" spans="1:7" s="1" customFormat="1" ht="16.5" x14ac:dyDescent="0.25">
      <c r="A822" s="365">
        <f>IF(C822&lt;&gt;"",COUNTIF(C$8:C822,"&lt;&gt;"),"")</f>
        <v>719</v>
      </c>
      <c r="B822" s="314" t="s">
        <v>2417</v>
      </c>
      <c r="C822" s="315" t="s">
        <v>19</v>
      </c>
      <c r="D822" s="339">
        <v>30</v>
      </c>
      <c r="E822" s="339"/>
      <c r="F822" s="339"/>
      <c r="G822" s="143"/>
    </row>
    <row r="823" spans="1:7" s="1" customFormat="1" ht="16.5" x14ac:dyDescent="0.25">
      <c r="A823" s="365">
        <f>IF(C823&lt;&gt;"",COUNTIF(C$8:C823,"&lt;&gt;"),"")</f>
        <v>720</v>
      </c>
      <c r="B823" s="314" t="s">
        <v>2418</v>
      </c>
      <c r="C823" s="315" t="s">
        <v>19</v>
      </c>
      <c r="D823" s="339">
        <v>30</v>
      </c>
      <c r="E823" s="339"/>
      <c r="F823" s="339"/>
      <c r="G823" s="143"/>
    </row>
    <row r="824" spans="1:7" s="1" customFormat="1" ht="16.5" x14ac:dyDescent="0.25">
      <c r="A824" s="365">
        <f>IF(C824&lt;&gt;"",COUNTIF(C$8:C824,"&lt;&gt;"),"")</f>
        <v>721</v>
      </c>
      <c r="B824" s="314" t="s">
        <v>2419</v>
      </c>
      <c r="C824" s="315" t="s">
        <v>19</v>
      </c>
      <c r="D824" s="339">
        <v>2</v>
      </c>
      <c r="E824" s="339"/>
      <c r="F824" s="339"/>
      <c r="G824" s="143"/>
    </row>
    <row r="825" spans="1:7" s="1" customFormat="1" ht="16.5" x14ac:dyDescent="0.25">
      <c r="A825" s="365">
        <f>IF(C825&lt;&gt;"",COUNTIF(C$8:C825,"&lt;&gt;"),"")</f>
        <v>722</v>
      </c>
      <c r="B825" s="314" t="s">
        <v>2420</v>
      </c>
      <c r="C825" s="315" t="s">
        <v>2421</v>
      </c>
      <c r="D825" s="339">
        <v>2</v>
      </c>
      <c r="E825" s="339"/>
      <c r="F825" s="339"/>
      <c r="G825" s="143"/>
    </row>
    <row r="826" spans="1:7" s="1" customFormat="1" ht="16.5" x14ac:dyDescent="0.25">
      <c r="A826" s="365">
        <f>IF(C826&lt;&gt;"",COUNTIF(C$8:C826,"&lt;&gt;"),"")</f>
        <v>723</v>
      </c>
      <c r="B826" s="314" t="s">
        <v>2422</v>
      </c>
      <c r="C826" s="315" t="s">
        <v>2421</v>
      </c>
      <c r="D826" s="339">
        <v>15</v>
      </c>
      <c r="E826" s="339"/>
      <c r="F826" s="339"/>
      <c r="G826" s="143"/>
    </row>
    <row r="827" spans="1:7" s="1" customFormat="1" ht="33" x14ac:dyDescent="0.25">
      <c r="A827" s="365">
        <f>IF(C827&lt;&gt;"",COUNTIF(C$8:C827,"&lt;&gt;"),"")</f>
        <v>724</v>
      </c>
      <c r="B827" s="314" t="s">
        <v>2423</v>
      </c>
      <c r="C827" s="315" t="s">
        <v>2421</v>
      </c>
      <c r="D827" s="339">
        <v>15</v>
      </c>
      <c r="E827" s="339"/>
      <c r="F827" s="339"/>
      <c r="G827" s="143"/>
    </row>
    <row r="828" spans="1:7" s="1" customFormat="1" ht="33" x14ac:dyDescent="0.25">
      <c r="A828" s="365">
        <f>IF(C828&lt;&gt;"",COUNTIF(C$8:C828,"&lt;&gt;"),"")</f>
        <v>725</v>
      </c>
      <c r="B828" s="314" t="s">
        <v>2424</v>
      </c>
      <c r="C828" s="315" t="s">
        <v>2421</v>
      </c>
      <c r="D828" s="339">
        <v>1</v>
      </c>
      <c r="E828" s="339"/>
      <c r="F828" s="339"/>
      <c r="G828" s="143"/>
    </row>
    <row r="829" spans="1:7" s="1" customFormat="1" ht="33" x14ac:dyDescent="0.25">
      <c r="A829" s="365">
        <f>IF(C829&lt;&gt;"",COUNTIF(C$8:C829,"&lt;&gt;"),"")</f>
        <v>726</v>
      </c>
      <c r="B829" s="314" t="s">
        <v>2425</v>
      </c>
      <c r="C829" s="315" t="s">
        <v>2421</v>
      </c>
      <c r="D829" s="339">
        <v>1</v>
      </c>
      <c r="E829" s="339"/>
      <c r="F829" s="339"/>
      <c r="G829" s="143"/>
    </row>
    <row r="830" spans="1:7" s="1" customFormat="1" ht="33" x14ac:dyDescent="0.25">
      <c r="A830" s="365">
        <f>IF(C830&lt;&gt;"",COUNTIF(C$8:C830,"&lt;&gt;"),"")</f>
        <v>727</v>
      </c>
      <c r="B830" s="314" t="s">
        <v>2426</v>
      </c>
      <c r="C830" s="315" t="s">
        <v>19</v>
      </c>
      <c r="D830" s="339">
        <v>30</v>
      </c>
      <c r="E830" s="339"/>
      <c r="F830" s="339"/>
      <c r="G830" s="143"/>
    </row>
    <row r="831" spans="1:7" s="1" customFormat="1" ht="33" x14ac:dyDescent="0.25">
      <c r="A831" s="365">
        <f>IF(C831&lt;&gt;"",COUNTIF(C$8:C831,"&lt;&gt;"),"")</f>
        <v>728</v>
      </c>
      <c r="B831" s="314" t="s">
        <v>2427</v>
      </c>
      <c r="C831" s="315" t="s">
        <v>19</v>
      </c>
      <c r="D831" s="339">
        <v>30</v>
      </c>
      <c r="E831" s="339"/>
      <c r="F831" s="339"/>
      <c r="G831" s="143"/>
    </row>
    <row r="832" spans="1:7" s="1" customFormat="1" ht="33" x14ac:dyDescent="0.25">
      <c r="A832" s="365">
        <f>IF(C832&lt;&gt;"",COUNTIF(C$8:C832,"&lt;&gt;"),"")</f>
        <v>729</v>
      </c>
      <c r="B832" s="314" t="s">
        <v>2428</v>
      </c>
      <c r="C832" s="315" t="s">
        <v>19</v>
      </c>
      <c r="D832" s="339">
        <v>2</v>
      </c>
      <c r="E832" s="339"/>
      <c r="F832" s="339"/>
      <c r="G832" s="143"/>
    </row>
    <row r="833" spans="1:7" s="1" customFormat="1" ht="33" x14ac:dyDescent="0.25">
      <c r="A833" s="365">
        <f>IF(C833&lt;&gt;"",COUNTIF(C$8:C833,"&lt;&gt;"),"")</f>
        <v>730</v>
      </c>
      <c r="B833" s="314" t="s">
        <v>2429</v>
      </c>
      <c r="C833" s="315" t="s">
        <v>19</v>
      </c>
      <c r="D833" s="339">
        <v>2</v>
      </c>
      <c r="E833" s="339"/>
      <c r="F833" s="339"/>
      <c r="G833" s="143"/>
    </row>
    <row r="834" spans="1:7" s="1" customFormat="1" ht="33" x14ac:dyDescent="0.25">
      <c r="A834" s="365">
        <f>IF(C834&lt;&gt;"",COUNTIF(C$8:C834,"&lt;&gt;"),"")</f>
        <v>731</v>
      </c>
      <c r="B834" s="314" t="s">
        <v>2430</v>
      </c>
      <c r="C834" s="315" t="s">
        <v>58</v>
      </c>
      <c r="D834" s="339">
        <v>20</v>
      </c>
      <c r="E834" s="339"/>
      <c r="F834" s="339"/>
      <c r="G834" s="143"/>
    </row>
    <row r="835" spans="1:7" s="1" customFormat="1" ht="33" x14ac:dyDescent="0.25">
      <c r="A835" s="365">
        <f>IF(C835&lt;&gt;"",COUNTIF(C$8:C835,"&lt;&gt;"),"")</f>
        <v>732</v>
      </c>
      <c r="B835" s="314" t="s">
        <v>2431</v>
      </c>
      <c r="C835" s="315" t="s">
        <v>58</v>
      </c>
      <c r="D835" s="339">
        <v>300</v>
      </c>
      <c r="E835" s="339"/>
      <c r="F835" s="339"/>
      <c r="G835" s="143"/>
    </row>
    <row r="836" spans="1:7" s="1" customFormat="1" ht="33" x14ac:dyDescent="0.25">
      <c r="A836" s="365">
        <f>IF(C836&lt;&gt;"",COUNTIF(C$8:C836,"&lt;&gt;"),"")</f>
        <v>733</v>
      </c>
      <c r="B836" s="314" t="s">
        <v>2432</v>
      </c>
      <c r="C836" s="315" t="s">
        <v>58</v>
      </c>
      <c r="D836" s="339">
        <v>200</v>
      </c>
      <c r="E836" s="339"/>
      <c r="F836" s="339"/>
      <c r="G836" s="143"/>
    </row>
    <row r="837" spans="1:7" s="1" customFormat="1" ht="33" x14ac:dyDescent="0.25">
      <c r="A837" s="365">
        <f>IF(C837&lt;&gt;"",COUNTIF(C$8:C837,"&lt;&gt;"),"")</f>
        <v>734</v>
      </c>
      <c r="B837" s="314" t="s">
        <v>2433</v>
      </c>
      <c r="C837" s="315" t="s">
        <v>19</v>
      </c>
      <c r="D837" s="339">
        <v>1</v>
      </c>
      <c r="E837" s="339"/>
      <c r="F837" s="339"/>
      <c r="G837" s="143"/>
    </row>
    <row r="838" spans="1:7" s="1" customFormat="1" ht="33" x14ac:dyDescent="0.25">
      <c r="A838" s="365">
        <f>IF(C838&lt;&gt;"",COUNTIF(C$8:C838,"&lt;&gt;"),"")</f>
        <v>735</v>
      </c>
      <c r="B838" s="314" t="s">
        <v>2434</v>
      </c>
      <c r="C838" s="315" t="s">
        <v>19</v>
      </c>
      <c r="D838" s="339">
        <v>1</v>
      </c>
      <c r="E838" s="339"/>
      <c r="F838" s="339"/>
      <c r="G838" s="143"/>
    </row>
    <row r="839" spans="1:7" s="1" customFormat="1" ht="16.5" x14ac:dyDescent="0.25">
      <c r="A839" s="365">
        <f>IF(C839&lt;&gt;"",COUNTIF(C$8:C839,"&lt;&gt;"),"")</f>
        <v>736</v>
      </c>
      <c r="B839" s="314" t="s">
        <v>2435</v>
      </c>
      <c r="C839" s="315" t="s">
        <v>1273</v>
      </c>
      <c r="D839" s="339">
        <v>9</v>
      </c>
      <c r="E839" s="339"/>
      <c r="F839" s="339"/>
      <c r="G839" s="143"/>
    </row>
    <row r="840" spans="1:7" s="1" customFormat="1" ht="16.5" x14ac:dyDescent="0.25">
      <c r="A840" s="365">
        <f>IF(C840&lt;&gt;"",COUNTIF(C$8:C840,"&lt;&gt;"),"")</f>
        <v>737</v>
      </c>
      <c r="B840" s="314" t="s">
        <v>2436</v>
      </c>
      <c r="C840" s="315" t="s">
        <v>69</v>
      </c>
      <c r="D840" s="339">
        <v>0.6</v>
      </c>
      <c r="E840" s="339"/>
      <c r="F840" s="339"/>
      <c r="G840" s="143"/>
    </row>
    <row r="841" spans="1:7" s="1" customFormat="1" ht="16.5" x14ac:dyDescent="0.25">
      <c r="A841" s="365">
        <f>IF(C841&lt;&gt;"",COUNTIF(C$8:C841,"&lt;&gt;"),"")</f>
        <v>738</v>
      </c>
      <c r="B841" s="314" t="s">
        <v>2437</v>
      </c>
      <c r="C841" s="315" t="s">
        <v>69</v>
      </c>
      <c r="D841" s="339">
        <v>0.5</v>
      </c>
      <c r="E841" s="339"/>
      <c r="F841" s="339"/>
      <c r="G841" s="143"/>
    </row>
    <row r="842" spans="1:7" s="1" customFormat="1" ht="33" x14ac:dyDescent="0.25">
      <c r="A842" s="365">
        <f>IF(C842&lt;&gt;"",COUNTIF(C$8:C842,"&lt;&gt;"),"")</f>
        <v>739</v>
      </c>
      <c r="B842" s="314" t="s">
        <v>2438</v>
      </c>
      <c r="C842" s="315" t="s">
        <v>69</v>
      </c>
      <c r="D842" s="339">
        <v>0.6</v>
      </c>
      <c r="E842" s="339"/>
      <c r="F842" s="339"/>
      <c r="G842" s="143"/>
    </row>
    <row r="843" spans="1:7" s="1" customFormat="1" ht="33" x14ac:dyDescent="0.25">
      <c r="A843" s="365">
        <f>IF(C843&lt;&gt;"",COUNTIF(C$8:C843,"&lt;&gt;"),"")</f>
        <v>740</v>
      </c>
      <c r="B843" s="314" t="s">
        <v>2439</v>
      </c>
      <c r="C843" s="315" t="s">
        <v>69</v>
      </c>
      <c r="D843" s="339">
        <v>0.5</v>
      </c>
      <c r="E843" s="339"/>
      <c r="F843" s="339"/>
      <c r="G843" s="143"/>
    </row>
    <row r="844" spans="1:7" s="1" customFormat="1" ht="16.5" x14ac:dyDescent="0.25">
      <c r="A844" s="365">
        <f>IF(C844&lt;&gt;"",COUNTIF(C$8:C844,"&lt;&gt;"),"")</f>
        <v>741</v>
      </c>
      <c r="B844" s="314" t="s">
        <v>2440</v>
      </c>
      <c r="C844" s="315" t="s">
        <v>558</v>
      </c>
      <c r="D844" s="339">
        <v>50</v>
      </c>
      <c r="E844" s="339"/>
      <c r="F844" s="339"/>
      <c r="G844" s="143"/>
    </row>
    <row r="845" spans="1:7" s="1" customFormat="1" ht="16.5" x14ac:dyDescent="0.25">
      <c r="A845" s="365" t="str">
        <f>IF(C845&lt;&gt;"",COUNTIF(C$8:C845,"&lt;&gt;"),"")</f>
        <v/>
      </c>
      <c r="B845" s="314" t="s">
        <v>2441</v>
      </c>
      <c r="C845" s="315"/>
      <c r="D845" s="339"/>
      <c r="E845" s="339"/>
      <c r="F845" s="402" t="s">
        <v>2139</v>
      </c>
      <c r="G845" s="143" t="s">
        <v>1871</v>
      </c>
    </row>
    <row r="846" spans="1:7" s="1" customFormat="1" ht="16.5" x14ac:dyDescent="0.25">
      <c r="A846" s="365" t="str">
        <f>IF(C846&lt;&gt;"",COUNTIF(C$8:C846,"&lt;&gt;"),"")</f>
        <v/>
      </c>
      <c r="B846" s="379" t="s">
        <v>2442</v>
      </c>
      <c r="C846" s="315"/>
      <c r="D846" s="339"/>
      <c r="E846" s="339"/>
      <c r="F846" s="339"/>
      <c r="G846" s="143">
        <v>2.1</v>
      </c>
    </row>
    <row r="847" spans="1:7" s="1" customFormat="1" ht="16.5" x14ac:dyDescent="0.25">
      <c r="A847" s="365" t="str">
        <f>IF(C847&lt;&gt;"",COUNTIF(C$8:C847,"&lt;&gt;"),"")</f>
        <v/>
      </c>
      <c r="B847" s="380" t="s">
        <v>2443</v>
      </c>
      <c r="C847" s="315"/>
      <c r="D847" s="339"/>
      <c r="E847" s="339"/>
      <c r="F847" s="339"/>
      <c r="G847" s="143"/>
    </row>
    <row r="848" spans="1:7" s="1" customFormat="1" ht="16.5" x14ac:dyDescent="0.25">
      <c r="A848" s="365">
        <f>IF(C848&lt;&gt;"",COUNTIF(C$8:C848,"&lt;&gt;"),"")</f>
        <v>742</v>
      </c>
      <c r="B848" s="380" t="s">
        <v>2464</v>
      </c>
      <c r="C848" s="381" t="s">
        <v>73</v>
      </c>
      <c r="D848" s="382">
        <v>3</v>
      </c>
      <c r="F848" s="339"/>
      <c r="G848" s="143"/>
    </row>
    <row r="849" spans="1:7" s="1" customFormat="1" ht="16.5" x14ac:dyDescent="0.25">
      <c r="A849" s="365">
        <f>IF(C849&lt;&gt;"",COUNTIF(C$8:C849,"&lt;&gt;"),"")</f>
        <v>743</v>
      </c>
      <c r="B849" s="380" t="s">
        <v>2465</v>
      </c>
      <c r="C849" s="381" t="s">
        <v>2459</v>
      </c>
      <c r="D849" s="382">
        <v>1</v>
      </c>
      <c r="F849" s="339"/>
      <c r="G849" s="143"/>
    </row>
    <row r="850" spans="1:7" s="1" customFormat="1" ht="16.5" x14ac:dyDescent="0.25">
      <c r="A850" s="365">
        <f>IF(C850&lt;&gt;"",COUNTIF(C$8:C850,"&lt;&gt;"),"")</f>
        <v>744</v>
      </c>
      <c r="B850" s="380" t="s">
        <v>2466</v>
      </c>
      <c r="C850" s="381" t="s">
        <v>19</v>
      </c>
      <c r="D850" s="382">
        <v>1</v>
      </c>
      <c r="F850" s="339"/>
      <c r="G850" s="143"/>
    </row>
    <row r="851" spans="1:7" s="1" customFormat="1" ht="16.5" x14ac:dyDescent="0.25">
      <c r="A851" s="365">
        <f>IF(C851&lt;&gt;"",COUNTIF(C$8:C851,"&lt;&gt;"),"")</f>
        <v>745</v>
      </c>
      <c r="B851" s="380" t="s">
        <v>2467</v>
      </c>
      <c r="C851" s="381" t="s">
        <v>19</v>
      </c>
      <c r="D851" s="382">
        <v>2</v>
      </c>
      <c r="F851" s="339"/>
      <c r="G851" s="143"/>
    </row>
    <row r="852" spans="1:7" s="1" customFormat="1" ht="16.5" x14ac:dyDescent="0.25">
      <c r="A852" s="365">
        <f>IF(C852&lt;&gt;"",COUNTIF(C$8:C852,"&lt;&gt;"),"")</f>
        <v>746</v>
      </c>
      <c r="B852" s="380" t="s">
        <v>2468</v>
      </c>
      <c r="C852" s="381" t="s">
        <v>27</v>
      </c>
      <c r="D852" s="383">
        <f>ROUND(4.3*3,3)</f>
        <v>12.9</v>
      </c>
      <c r="F852" s="339"/>
      <c r="G852" s="143"/>
    </row>
    <row r="853" spans="1:7" s="1" customFormat="1" ht="16.5" x14ac:dyDescent="0.25">
      <c r="A853" s="365">
        <f>IF(C853&lt;&gt;"",COUNTIF(C$8:C853,"&lt;&gt;"),"")</f>
        <v>747</v>
      </c>
      <c r="B853" s="380" t="s">
        <v>2469</v>
      </c>
      <c r="C853" s="381" t="s">
        <v>21</v>
      </c>
      <c r="D853" s="383">
        <v>50</v>
      </c>
      <c r="F853" s="339"/>
      <c r="G853" s="143"/>
    </row>
    <row r="854" spans="1:7" s="1" customFormat="1" ht="16.5" x14ac:dyDescent="0.25">
      <c r="A854" s="365" t="str">
        <f>IF(C854&lt;&gt;"",COUNTIF(C$8:C854,"&lt;&gt;"),"")</f>
        <v/>
      </c>
      <c r="B854" s="380" t="s">
        <v>2470</v>
      </c>
      <c r="C854" s="384"/>
      <c r="D854" s="385"/>
      <c r="F854" s="339"/>
      <c r="G854" s="143"/>
    </row>
    <row r="855" spans="1:7" s="1" customFormat="1" ht="16.5" x14ac:dyDescent="0.25">
      <c r="A855" s="365">
        <f>IF(C855&lt;&gt;"",COUNTIF(C$8:C855,"&lt;&gt;"),"")</f>
        <v>748</v>
      </c>
      <c r="B855" s="380" t="s">
        <v>2471</v>
      </c>
      <c r="C855" s="381" t="s">
        <v>2459</v>
      </c>
      <c r="D855" s="382">
        <v>1</v>
      </c>
      <c r="F855" s="339"/>
      <c r="G855" s="143"/>
    </row>
    <row r="856" spans="1:7" s="1" customFormat="1" ht="16.5" x14ac:dyDescent="0.25">
      <c r="A856" s="365">
        <f>IF(C856&lt;&gt;"",COUNTIF(C$8:C856,"&lt;&gt;"),"")</f>
        <v>749</v>
      </c>
      <c r="B856" s="380" t="s">
        <v>2472</v>
      </c>
      <c r="C856" s="381" t="s">
        <v>27</v>
      </c>
      <c r="D856" s="382">
        <f>+ROUND(4.43*3,3)</f>
        <v>13.29</v>
      </c>
      <c r="F856" s="339"/>
      <c r="G856" s="143"/>
    </row>
    <row r="857" spans="1:7" s="1" customFormat="1" ht="16.5" x14ac:dyDescent="0.25">
      <c r="A857" s="365">
        <f>IF(C857&lt;&gt;"",COUNTIF(C$8:C857,"&lt;&gt;"),"")</f>
        <v>750</v>
      </c>
      <c r="B857" s="380" t="s">
        <v>2473</v>
      </c>
      <c r="C857" s="381" t="s">
        <v>2459</v>
      </c>
      <c r="D857" s="382">
        <v>1</v>
      </c>
      <c r="F857" s="339"/>
      <c r="G857" s="143"/>
    </row>
    <row r="858" spans="1:7" s="1" customFormat="1" ht="16.5" x14ac:dyDescent="0.25">
      <c r="A858" s="365">
        <f>IF(C858&lt;&gt;"",COUNTIF(C$8:C858,"&lt;&gt;"),"")</f>
        <v>751</v>
      </c>
      <c r="B858" s="380" t="s">
        <v>2474</v>
      </c>
      <c r="C858" s="381" t="s">
        <v>2459</v>
      </c>
      <c r="D858" s="382">
        <v>2</v>
      </c>
      <c r="F858" s="339"/>
      <c r="G858" s="143"/>
    </row>
    <row r="859" spans="1:7" s="1" customFormat="1" ht="16.5" x14ac:dyDescent="0.25">
      <c r="A859" s="365">
        <f>IF(C859&lt;&gt;"",COUNTIF(C$8:C859,"&lt;&gt;"),"")</f>
        <v>752</v>
      </c>
      <c r="B859" s="380" t="s">
        <v>2475</v>
      </c>
      <c r="C859" s="381" t="s">
        <v>2459</v>
      </c>
      <c r="D859" s="382">
        <v>1</v>
      </c>
      <c r="F859" s="339"/>
      <c r="G859" s="143"/>
    </row>
    <row r="860" spans="1:7" s="1" customFormat="1" ht="16.5" x14ac:dyDescent="0.25">
      <c r="A860" s="365">
        <f>IF(C860&lt;&gt;"",COUNTIF(C$8:C860,"&lt;&gt;"),"")</f>
        <v>753</v>
      </c>
      <c r="B860" s="380" t="s">
        <v>2476</v>
      </c>
      <c r="C860" s="381" t="s">
        <v>73</v>
      </c>
      <c r="D860" s="382">
        <v>2.1</v>
      </c>
      <c r="F860" s="339"/>
      <c r="G860" s="143"/>
    </row>
    <row r="861" spans="1:7" s="1" customFormat="1" ht="16.5" x14ac:dyDescent="0.25">
      <c r="A861" s="365">
        <f>IF(C861&lt;&gt;"",COUNTIF(C$8:C861,"&lt;&gt;"),"")</f>
        <v>754</v>
      </c>
      <c r="B861" s="380" t="s">
        <v>2477</v>
      </c>
      <c r="C861" s="381" t="s">
        <v>2459</v>
      </c>
      <c r="D861" s="382">
        <v>2</v>
      </c>
      <c r="F861" s="339"/>
      <c r="G861" s="143"/>
    </row>
    <row r="862" spans="1:7" s="1" customFormat="1" ht="16.5" x14ac:dyDescent="0.25">
      <c r="A862" s="365">
        <f>IF(C862&lt;&gt;"",COUNTIF(C$8:C862,"&lt;&gt;"),"")</f>
        <v>755</v>
      </c>
      <c r="B862" s="380" t="s">
        <v>2478</v>
      </c>
      <c r="C862" s="381" t="s">
        <v>2459</v>
      </c>
      <c r="D862" s="382">
        <v>1</v>
      </c>
      <c r="F862" s="339"/>
      <c r="G862" s="143"/>
    </row>
    <row r="863" spans="1:7" s="1" customFormat="1" ht="16.5" x14ac:dyDescent="0.25">
      <c r="A863" s="365" t="str">
        <f>IF(C863&lt;&gt;"",COUNTIF(C$8:C863,"&lt;&gt;"),"")</f>
        <v/>
      </c>
      <c r="B863" s="380" t="s">
        <v>2479</v>
      </c>
      <c r="C863" s="384"/>
      <c r="D863" s="385"/>
      <c r="F863" s="339"/>
      <c r="G863" s="143"/>
    </row>
    <row r="864" spans="1:7" s="1" customFormat="1" ht="31.5" x14ac:dyDescent="0.25">
      <c r="A864" s="365">
        <f>IF(C864&lt;&gt;"",COUNTIF(C$8:C864,"&lt;&gt;"),"")</f>
        <v>756</v>
      </c>
      <c r="B864" s="380" t="s">
        <v>2480</v>
      </c>
      <c r="C864" s="381" t="s">
        <v>15</v>
      </c>
      <c r="D864" s="382">
        <v>1</v>
      </c>
      <c r="F864" s="339"/>
      <c r="G864" s="143"/>
    </row>
    <row r="865" spans="1:7" s="1" customFormat="1" ht="16.5" x14ac:dyDescent="0.25">
      <c r="A865" s="365">
        <f>IF(C865&lt;&gt;"",COUNTIF(C$8:C865,"&lt;&gt;"),"")</f>
        <v>757</v>
      </c>
      <c r="B865" s="380" t="s">
        <v>2481</v>
      </c>
      <c r="C865" s="381" t="s">
        <v>2459</v>
      </c>
      <c r="D865" s="382">
        <v>1</v>
      </c>
      <c r="F865" s="339"/>
      <c r="G865" s="143"/>
    </row>
    <row r="866" spans="1:7" s="1" customFormat="1" ht="16.5" x14ac:dyDescent="0.25">
      <c r="A866" s="365">
        <f>IF(C866&lt;&gt;"",COUNTIF(C$8:C866,"&lt;&gt;"),"")</f>
        <v>758</v>
      </c>
      <c r="B866" s="380" t="s">
        <v>2482</v>
      </c>
      <c r="C866" s="381" t="s">
        <v>2459</v>
      </c>
      <c r="D866" s="382">
        <v>1</v>
      </c>
      <c r="F866" s="339"/>
      <c r="G866" s="143"/>
    </row>
    <row r="867" spans="1:7" s="1" customFormat="1" ht="16.5" x14ac:dyDescent="0.25">
      <c r="A867" s="365">
        <f>IF(C867&lt;&gt;"",COUNTIF(C$8:C867,"&lt;&gt;"),"")</f>
        <v>759</v>
      </c>
      <c r="B867" s="380" t="s">
        <v>2483</v>
      </c>
      <c r="C867" s="381" t="s">
        <v>27</v>
      </c>
      <c r="D867" s="382">
        <f>+ROUND(1*(2.2*2.2),3)</f>
        <v>4.84</v>
      </c>
      <c r="F867" s="339"/>
      <c r="G867" s="143"/>
    </row>
    <row r="868" spans="1:7" s="1" customFormat="1" ht="16.5" x14ac:dyDescent="0.25">
      <c r="A868" s="365">
        <f>IF(C868&lt;&gt;"",COUNTIF(C$8:C868,"&lt;&gt;"),"")</f>
        <v>760</v>
      </c>
      <c r="B868" s="380" t="s">
        <v>2484</v>
      </c>
      <c r="C868" s="381" t="s">
        <v>2459</v>
      </c>
      <c r="D868" s="382">
        <v>2</v>
      </c>
      <c r="F868" s="339"/>
      <c r="G868" s="143"/>
    </row>
    <row r="869" spans="1:7" s="1" customFormat="1" ht="16.5" x14ac:dyDescent="0.25">
      <c r="A869" s="365" t="str">
        <f>IF(C869&lt;&gt;"",COUNTIF(C$8:C869,"&lt;&gt;"),"")</f>
        <v/>
      </c>
      <c r="B869" s="380" t="s">
        <v>2485</v>
      </c>
      <c r="C869" s="386"/>
      <c r="D869" s="387"/>
      <c r="F869" s="339"/>
      <c r="G869" s="143"/>
    </row>
    <row r="870" spans="1:7" s="1" customFormat="1" ht="31.5" x14ac:dyDescent="0.25">
      <c r="A870" s="365">
        <f>IF(C870&lt;&gt;"",COUNTIF(C$8:C870,"&lt;&gt;"),"")</f>
        <v>761</v>
      </c>
      <c r="B870" s="380" t="s">
        <v>2480</v>
      </c>
      <c r="C870" s="381" t="s">
        <v>15</v>
      </c>
      <c r="D870" s="382">
        <v>1</v>
      </c>
      <c r="F870" s="339"/>
      <c r="G870" s="143"/>
    </row>
    <row r="871" spans="1:7" s="1" customFormat="1" ht="16.5" x14ac:dyDescent="0.25">
      <c r="A871" s="365">
        <f>IF(C871&lt;&gt;"",COUNTIF(C$8:C871,"&lt;&gt;"),"")</f>
        <v>762</v>
      </c>
      <c r="B871" s="380" t="s">
        <v>2481</v>
      </c>
      <c r="C871" s="381" t="s">
        <v>2459</v>
      </c>
      <c r="D871" s="382">
        <v>1</v>
      </c>
      <c r="F871" s="339"/>
      <c r="G871" s="143"/>
    </row>
    <row r="872" spans="1:7" s="1" customFormat="1" ht="16.5" x14ac:dyDescent="0.25">
      <c r="A872" s="365">
        <f>IF(C872&lt;&gt;"",COUNTIF(C$8:C872,"&lt;&gt;"),"")</f>
        <v>763</v>
      </c>
      <c r="B872" s="380" t="s">
        <v>2474</v>
      </c>
      <c r="C872" s="381" t="s">
        <v>2459</v>
      </c>
      <c r="D872" s="382">
        <v>1</v>
      </c>
      <c r="F872" s="339"/>
      <c r="G872" s="143"/>
    </row>
    <row r="873" spans="1:7" s="1" customFormat="1" ht="16.5" x14ac:dyDescent="0.25">
      <c r="A873" s="365">
        <f>IF(C873&lt;&gt;"",COUNTIF(C$8:C873,"&lt;&gt;"),"")</f>
        <v>764</v>
      </c>
      <c r="B873" s="380" t="s">
        <v>2483</v>
      </c>
      <c r="C873" s="381" t="s">
        <v>27</v>
      </c>
      <c r="D873" s="382">
        <f>+ROUND(1*(2.2*2.2),3)</f>
        <v>4.84</v>
      </c>
      <c r="F873" s="339"/>
      <c r="G873" s="143"/>
    </row>
    <row r="874" spans="1:7" s="1" customFormat="1" ht="16.5" x14ac:dyDescent="0.25">
      <c r="A874" s="365">
        <f>IF(C874&lt;&gt;"",COUNTIF(C$8:C874,"&lt;&gt;"),"")</f>
        <v>765</v>
      </c>
      <c r="B874" s="380" t="s">
        <v>2486</v>
      </c>
      <c r="C874" s="381" t="s">
        <v>2459</v>
      </c>
      <c r="D874" s="382">
        <v>2</v>
      </c>
      <c r="F874" s="339"/>
      <c r="G874" s="143"/>
    </row>
    <row r="875" spans="1:7" s="1" customFormat="1" ht="16.5" x14ac:dyDescent="0.25">
      <c r="A875" s="365" t="str">
        <f>IF(C875&lt;&gt;"",COUNTIF(C$8:C875,"&lt;&gt;"),"")</f>
        <v/>
      </c>
      <c r="B875" s="380" t="s">
        <v>2487</v>
      </c>
      <c r="C875" s="386"/>
      <c r="D875" s="387"/>
      <c r="F875" s="339"/>
      <c r="G875" s="143"/>
    </row>
    <row r="876" spans="1:7" s="1" customFormat="1" ht="31.5" x14ac:dyDescent="0.25">
      <c r="A876" s="365">
        <f>IF(C876&lt;&gt;"",COUNTIF(C$8:C876,"&lt;&gt;"),"")</f>
        <v>766</v>
      </c>
      <c r="B876" s="380" t="s">
        <v>2480</v>
      </c>
      <c r="C876" s="381" t="s">
        <v>15</v>
      </c>
      <c r="D876" s="382">
        <v>1</v>
      </c>
      <c r="F876" s="339"/>
      <c r="G876" s="143"/>
    </row>
    <row r="877" spans="1:7" s="1" customFormat="1" ht="16.5" x14ac:dyDescent="0.25">
      <c r="A877" s="365">
        <f>IF(C877&lt;&gt;"",COUNTIF(C$8:C877,"&lt;&gt;"),"")</f>
        <v>767</v>
      </c>
      <c r="B877" s="380" t="s">
        <v>2481</v>
      </c>
      <c r="C877" s="381" t="s">
        <v>2459</v>
      </c>
      <c r="D877" s="382">
        <v>1</v>
      </c>
      <c r="F877" s="339"/>
      <c r="G877" s="143"/>
    </row>
    <row r="878" spans="1:7" s="1" customFormat="1" ht="16.5" x14ac:dyDescent="0.25">
      <c r="A878" s="365">
        <f>IF(C878&lt;&gt;"",COUNTIF(C$8:C878,"&lt;&gt;"),"")</f>
        <v>768</v>
      </c>
      <c r="B878" s="380" t="s">
        <v>2482</v>
      </c>
      <c r="C878" s="381" t="s">
        <v>2459</v>
      </c>
      <c r="D878" s="382">
        <v>1</v>
      </c>
      <c r="F878" s="339"/>
      <c r="G878" s="143"/>
    </row>
    <row r="879" spans="1:7" s="1" customFormat="1" ht="16.5" x14ac:dyDescent="0.25">
      <c r="A879" s="365">
        <f>IF(C879&lt;&gt;"",COUNTIF(C$8:C879,"&lt;&gt;"),"")</f>
        <v>769</v>
      </c>
      <c r="B879" s="380" t="s">
        <v>2483</v>
      </c>
      <c r="C879" s="381" t="s">
        <v>27</v>
      </c>
      <c r="D879" s="382">
        <f>+ROUND(1*(2.2*2.2),3)</f>
        <v>4.84</v>
      </c>
      <c r="F879" s="339"/>
      <c r="G879" s="143"/>
    </row>
    <row r="880" spans="1:7" s="1" customFormat="1" ht="16.5" x14ac:dyDescent="0.25">
      <c r="A880" s="365">
        <f>IF(C880&lt;&gt;"",COUNTIF(C$8:C880,"&lt;&gt;"),"")</f>
        <v>770</v>
      </c>
      <c r="B880" s="380" t="s">
        <v>2488</v>
      </c>
      <c r="C880" s="381" t="s">
        <v>2459</v>
      </c>
      <c r="D880" s="382">
        <v>2</v>
      </c>
      <c r="F880" s="339"/>
      <c r="G880" s="143"/>
    </row>
    <row r="881" spans="1:7" s="1" customFormat="1" ht="16.5" x14ac:dyDescent="0.25">
      <c r="A881" s="365" t="str">
        <f>IF(C881&lt;&gt;"",COUNTIF(C$8:C881,"&lt;&gt;"),"")</f>
        <v/>
      </c>
      <c r="B881" s="380" t="s">
        <v>2489</v>
      </c>
      <c r="C881" s="384"/>
      <c r="D881" s="385"/>
      <c r="F881" s="339"/>
      <c r="G881" s="143"/>
    </row>
    <row r="882" spans="1:7" s="1" customFormat="1" ht="31.5" x14ac:dyDescent="0.25">
      <c r="A882" s="365">
        <f>IF(C882&lt;&gt;"",COUNTIF(C$8:C882,"&lt;&gt;"),"")</f>
        <v>771</v>
      </c>
      <c r="B882" s="380" t="s">
        <v>2490</v>
      </c>
      <c r="C882" s="381" t="s">
        <v>15</v>
      </c>
      <c r="D882" s="382">
        <v>1</v>
      </c>
      <c r="F882" s="339"/>
      <c r="G882" s="143"/>
    </row>
    <row r="883" spans="1:7" s="1" customFormat="1" ht="16.5" x14ac:dyDescent="0.25">
      <c r="A883" s="365">
        <f>IF(C883&lt;&gt;"",COUNTIF(C$8:C883,"&lt;&gt;"),"")</f>
        <v>772</v>
      </c>
      <c r="B883" s="380" t="s">
        <v>2481</v>
      </c>
      <c r="C883" s="381" t="s">
        <v>2459</v>
      </c>
      <c r="D883" s="382">
        <v>1</v>
      </c>
      <c r="F883" s="339"/>
      <c r="G883" s="143"/>
    </row>
    <row r="884" spans="1:7" s="1" customFormat="1" ht="16.5" x14ac:dyDescent="0.25">
      <c r="A884" s="365">
        <f>IF(C884&lt;&gt;"",COUNTIF(C$8:C884,"&lt;&gt;"),"")</f>
        <v>773</v>
      </c>
      <c r="B884" s="380" t="s">
        <v>2482</v>
      </c>
      <c r="C884" s="381" t="s">
        <v>2459</v>
      </c>
      <c r="D884" s="382">
        <v>1</v>
      </c>
      <c r="F884" s="339"/>
      <c r="G884" s="143"/>
    </row>
    <row r="885" spans="1:7" s="1" customFormat="1" ht="16.5" x14ac:dyDescent="0.25">
      <c r="A885" s="365">
        <f>IF(C885&lt;&gt;"",COUNTIF(C$8:C885,"&lt;&gt;"),"")</f>
        <v>774</v>
      </c>
      <c r="B885" s="380" t="s">
        <v>2483</v>
      </c>
      <c r="C885" s="381" t="s">
        <v>27</v>
      </c>
      <c r="D885" s="382">
        <f>+ROUND(1*(2.2*2.2),3)</f>
        <v>4.84</v>
      </c>
      <c r="F885" s="339"/>
      <c r="G885" s="143"/>
    </row>
    <row r="886" spans="1:7" s="1" customFormat="1" ht="16.5" x14ac:dyDescent="0.25">
      <c r="A886" s="365">
        <f>IF(C886&lt;&gt;"",COUNTIF(C$8:C886,"&lt;&gt;"),"")</f>
        <v>775</v>
      </c>
      <c r="B886" s="380" t="s">
        <v>2488</v>
      </c>
      <c r="C886" s="381" t="s">
        <v>2459</v>
      </c>
      <c r="D886" s="382">
        <v>2</v>
      </c>
      <c r="F886" s="339"/>
      <c r="G886" s="143"/>
    </row>
    <row r="887" spans="1:7" s="1" customFormat="1" ht="16.5" x14ac:dyDescent="0.25">
      <c r="A887" s="365" t="str">
        <f>IF(C887&lt;&gt;"",COUNTIF(C$8:C887,"&lt;&gt;"),"")</f>
        <v/>
      </c>
      <c r="B887" s="380" t="s">
        <v>2491</v>
      </c>
      <c r="C887" s="384"/>
      <c r="D887" s="385"/>
      <c r="F887" s="339"/>
      <c r="G887" s="143"/>
    </row>
    <row r="888" spans="1:7" s="1" customFormat="1" ht="31.5" x14ac:dyDescent="0.25">
      <c r="A888" s="365">
        <f>IF(C888&lt;&gt;"",COUNTIF(C$8:C888,"&lt;&gt;"),"")</f>
        <v>776</v>
      </c>
      <c r="B888" s="380" t="s">
        <v>2490</v>
      </c>
      <c r="C888" s="381" t="s">
        <v>15</v>
      </c>
      <c r="D888" s="382">
        <v>1</v>
      </c>
      <c r="F888" s="339"/>
      <c r="G888" s="143"/>
    </row>
    <row r="889" spans="1:7" s="1" customFormat="1" ht="16.5" x14ac:dyDescent="0.25">
      <c r="A889" s="365">
        <f>IF(C889&lt;&gt;"",COUNTIF(C$8:C889,"&lt;&gt;"),"")</f>
        <v>777</v>
      </c>
      <c r="B889" s="380" t="s">
        <v>2481</v>
      </c>
      <c r="C889" s="381" t="s">
        <v>2459</v>
      </c>
      <c r="D889" s="382">
        <v>1</v>
      </c>
      <c r="F889" s="339"/>
      <c r="G889" s="143"/>
    </row>
    <row r="890" spans="1:7" s="1" customFormat="1" ht="16.5" x14ac:dyDescent="0.25">
      <c r="A890" s="365">
        <f>IF(C890&lt;&gt;"",COUNTIF(C$8:C890,"&lt;&gt;"),"")</f>
        <v>778</v>
      </c>
      <c r="B890" s="380" t="s">
        <v>2482</v>
      </c>
      <c r="C890" s="381" t="s">
        <v>2459</v>
      </c>
      <c r="D890" s="382">
        <v>1</v>
      </c>
      <c r="F890" s="339"/>
      <c r="G890" s="143"/>
    </row>
    <row r="891" spans="1:7" s="1" customFormat="1" ht="16.5" x14ac:dyDescent="0.25">
      <c r="A891" s="365">
        <f>IF(C891&lt;&gt;"",COUNTIF(C$8:C891,"&lt;&gt;"),"")</f>
        <v>779</v>
      </c>
      <c r="B891" s="380" t="s">
        <v>2483</v>
      </c>
      <c r="C891" s="381" t="s">
        <v>27</v>
      </c>
      <c r="D891" s="382">
        <f>+ROUND(1*(2.2*2.2),3)</f>
        <v>4.84</v>
      </c>
      <c r="F891" s="339"/>
      <c r="G891" s="143"/>
    </row>
    <row r="892" spans="1:7" s="1" customFormat="1" ht="16.5" x14ac:dyDescent="0.25">
      <c r="A892" s="365">
        <f>IF(C892&lt;&gt;"",COUNTIF(C$8:C892,"&lt;&gt;"),"")</f>
        <v>780</v>
      </c>
      <c r="B892" s="380" t="s">
        <v>2486</v>
      </c>
      <c r="C892" s="381" t="s">
        <v>2459</v>
      </c>
      <c r="D892" s="382">
        <v>3</v>
      </c>
      <c r="F892" s="339"/>
      <c r="G892" s="143"/>
    </row>
    <row r="893" spans="1:7" s="1" customFormat="1" ht="16.5" x14ac:dyDescent="0.25">
      <c r="A893" s="365" t="str">
        <f>IF(C893&lt;&gt;"",COUNTIF(C$8:C893,"&lt;&gt;"),"")</f>
        <v/>
      </c>
      <c r="B893" s="380" t="s">
        <v>2492</v>
      </c>
      <c r="C893" s="384"/>
      <c r="D893" s="385"/>
      <c r="F893" s="339"/>
      <c r="G893" s="143"/>
    </row>
    <row r="894" spans="1:7" s="1" customFormat="1" ht="31.5" x14ac:dyDescent="0.25">
      <c r="A894" s="365">
        <f>IF(C894&lt;&gt;"",COUNTIF(C$8:C894,"&lt;&gt;"),"")</f>
        <v>781</v>
      </c>
      <c r="B894" s="380" t="s">
        <v>2490</v>
      </c>
      <c r="C894" s="381" t="s">
        <v>15</v>
      </c>
      <c r="D894" s="382">
        <v>1</v>
      </c>
      <c r="F894" s="339"/>
      <c r="G894" s="143"/>
    </row>
    <row r="895" spans="1:7" s="1" customFormat="1" ht="16.5" x14ac:dyDescent="0.25">
      <c r="A895" s="365">
        <f>IF(C895&lt;&gt;"",COUNTIF(C$8:C895,"&lt;&gt;"),"")</f>
        <v>782</v>
      </c>
      <c r="B895" s="380" t="s">
        <v>2481</v>
      </c>
      <c r="C895" s="381" t="s">
        <v>2459</v>
      </c>
      <c r="D895" s="382">
        <v>1</v>
      </c>
      <c r="F895" s="339"/>
      <c r="G895" s="143"/>
    </row>
    <row r="896" spans="1:7" s="1" customFormat="1" ht="16.5" x14ac:dyDescent="0.25">
      <c r="A896" s="365">
        <f>IF(C896&lt;&gt;"",COUNTIF(C$8:C896,"&lt;&gt;"),"")</f>
        <v>783</v>
      </c>
      <c r="B896" s="380" t="s">
        <v>2482</v>
      </c>
      <c r="C896" s="381" t="s">
        <v>2459</v>
      </c>
      <c r="D896" s="382">
        <v>1</v>
      </c>
      <c r="F896" s="339"/>
      <c r="G896" s="143"/>
    </row>
    <row r="897" spans="1:7" s="1" customFormat="1" ht="16.5" x14ac:dyDescent="0.25">
      <c r="A897" s="365">
        <f>IF(C897&lt;&gt;"",COUNTIF(C$8:C897,"&lt;&gt;"),"")</f>
        <v>784</v>
      </c>
      <c r="B897" s="380" t="s">
        <v>2483</v>
      </c>
      <c r="C897" s="381" t="s">
        <v>27</v>
      </c>
      <c r="D897" s="382">
        <f>+ROUND(1*(2.2*2.2),3)</f>
        <v>4.84</v>
      </c>
      <c r="F897" s="339"/>
      <c r="G897" s="143"/>
    </row>
    <row r="898" spans="1:7" s="1" customFormat="1" ht="16.5" x14ac:dyDescent="0.25">
      <c r="A898" s="365">
        <f>IF(C898&lt;&gt;"",COUNTIF(C$8:C898,"&lt;&gt;"),"")</f>
        <v>785</v>
      </c>
      <c r="B898" s="380" t="s">
        <v>2486</v>
      </c>
      <c r="C898" s="381" t="s">
        <v>2459</v>
      </c>
      <c r="D898" s="382">
        <v>3</v>
      </c>
      <c r="F898" s="339"/>
      <c r="G898" s="143"/>
    </row>
    <row r="899" spans="1:7" s="1" customFormat="1" ht="16.5" x14ac:dyDescent="0.25">
      <c r="A899" s="365" t="str">
        <f>IF(C899&lt;&gt;"",COUNTIF(C$8:C899,"&lt;&gt;"),"")</f>
        <v/>
      </c>
      <c r="B899" s="380" t="s">
        <v>2493</v>
      </c>
      <c r="C899" s="384"/>
      <c r="D899" s="388"/>
      <c r="F899" s="339"/>
      <c r="G899" s="143"/>
    </row>
    <row r="900" spans="1:7" s="1" customFormat="1" ht="16.5" x14ac:dyDescent="0.25">
      <c r="A900" s="365">
        <f>IF(C900&lt;&gt;"",COUNTIF(C$8:C900,"&lt;&gt;"),"")</f>
        <v>786</v>
      </c>
      <c r="B900" s="380" t="s">
        <v>2494</v>
      </c>
      <c r="C900" s="386" t="s">
        <v>21</v>
      </c>
      <c r="D900" s="389">
        <v>2</v>
      </c>
      <c r="F900" s="339"/>
      <c r="G900" s="143"/>
    </row>
    <row r="901" spans="1:7" s="1" customFormat="1" ht="16.5" x14ac:dyDescent="0.25">
      <c r="A901" s="365">
        <f>IF(C901&lt;&gt;"",COUNTIF(C$8:C901,"&lt;&gt;"),"")</f>
        <v>787</v>
      </c>
      <c r="B901" s="380" t="s">
        <v>2495</v>
      </c>
      <c r="C901" s="386" t="s">
        <v>2459</v>
      </c>
      <c r="D901" s="389">
        <v>4</v>
      </c>
      <c r="F901" s="339"/>
      <c r="G901" s="143"/>
    </row>
    <row r="902" spans="1:7" s="1" customFormat="1" ht="16.5" x14ac:dyDescent="0.25">
      <c r="A902" s="365">
        <f>IF(C902&lt;&gt;"",COUNTIF(C$8:C902,"&lt;&gt;"),"")</f>
        <v>788</v>
      </c>
      <c r="B902" s="380" t="s">
        <v>2496</v>
      </c>
      <c r="C902" s="386" t="s">
        <v>2459</v>
      </c>
      <c r="D902" s="389">
        <v>2</v>
      </c>
      <c r="F902" s="339"/>
      <c r="G902" s="143"/>
    </row>
    <row r="903" spans="1:7" s="1" customFormat="1" ht="16.5" x14ac:dyDescent="0.25">
      <c r="A903" s="365">
        <f>IF(C903&lt;&gt;"",COUNTIF(C$8:C903,"&lt;&gt;"),"")</f>
        <v>789</v>
      </c>
      <c r="B903" s="380" t="s">
        <v>2497</v>
      </c>
      <c r="C903" s="386" t="s">
        <v>2459</v>
      </c>
      <c r="D903" s="389">
        <v>2</v>
      </c>
      <c r="F903" s="339"/>
      <c r="G903" s="143"/>
    </row>
    <row r="904" spans="1:7" s="1" customFormat="1" ht="16.5" x14ac:dyDescent="0.25">
      <c r="A904" s="365">
        <f>IF(C904&lt;&gt;"",COUNTIF(C$8:C904,"&lt;&gt;"),"")</f>
        <v>790</v>
      </c>
      <c r="B904" s="380" t="s">
        <v>2498</v>
      </c>
      <c r="C904" s="381" t="s">
        <v>2460</v>
      </c>
      <c r="D904" s="382">
        <v>3</v>
      </c>
      <c r="F904" s="339"/>
      <c r="G904" s="143"/>
    </row>
    <row r="905" spans="1:7" s="1" customFormat="1" ht="31.5" x14ac:dyDescent="0.25">
      <c r="A905" s="365" t="str">
        <f>IF(C905&lt;&gt;"",COUNTIF(C$8:C905,"&lt;&gt;"),"")</f>
        <v/>
      </c>
      <c r="B905" s="380" t="s">
        <v>2499</v>
      </c>
      <c r="C905" s="390"/>
      <c r="D905" s="391"/>
      <c r="F905" s="339"/>
      <c r="G905" s="143"/>
    </row>
    <row r="906" spans="1:7" s="1" customFormat="1" ht="16.5" x14ac:dyDescent="0.25">
      <c r="A906" s="365" t="str">
        <f>IF(C906&lt;&gt;"",COUNTIF(C$8:C906,"&lt;&gt;"),"")</f>
        <v/>
      </c>
      <c r="B906" s="380" t="s">
        <v>2500</v>
      </c>
      <c r="C906" s="381"/>
      <c r="D906" s="382"/>
      <c r="F906" s="339"/>
      <c r="G906" s="143"/>
    </row>
    <row r="907" spans="1:7" s="1" customFormat="1" ht="31.5" x14ac:dyDescent="0.25">
      <c r="A907" s="365">
        <f>IF(C907&lt;&gt;"",COUNTIF(C$8:C907,"&lt;&gt;"),"")</f>
        <v>791</v>
      </c>
      <c r="B907" s="380" t="s">
        <v>2501</v>
      </c>
      <c r="C907" s="381" t="s">
        <v>2459</v>
      </c>
      <c r="D907" s="382">
        <v>2</v>
      </c>
      <c r="F907" s="339"/>
      <c r="G907" s="143"/>
    </row>
    <row r="908" spans="1:7" s="1" customFormat="1" ht="16.5" x14ac:dyDescent="0.25">
      <c r="A908" s="365">
        <f>IF(C908&lt;&gt;"",COUNTIF(C$8:C908,"&lt;&gt;"),"")</f>
        <v>792</v>
      </c>
      <c r="B908" s="380" t="s">
        <v>2502</v>
      </c>
      <c r="C908" s="381" t="s">
        <v>2459</v>
      </c>
      <c r="D908" s="382">
        <v>2</v>
      </c>
      <c r="F908" s="339"/>
      <c r="G908" s="143"/>
    </row>
    <row r="909" spans="1:7" s="1" customFormat="1" ht="16.5" x14ac:dyDescent="0.25">
      <c r="A909" s="365">
        <f>IF(C909&lt;&gt;"",COUNTIF(C$8:C909,"&lt;&gt;"),"")</f>
        <v>793</v>
      </c>
      <c r="B909" s="380" t="s">
        <v>2503</v>
      </c>
      <c r="C909" s="381" t="s">
        <v>2459</v>
      </c>
      <c r="D909" s="382">
        <f>D908</f>
        <v>2</v>
      </c>
      <c r="F909" s="339"/>
      <c r="G909" s="143"/>
    </row>
    <row r="910" spans="1:7" s="1" customFormat="1" ht="16.5" x14ac:dyDescent="0.25">
      <c r="A910" s="365">
        <f>IF(C910&lt;&gt;"",COUNTIF(C$8:C910,"&lt;&gt;"),"")</f>
        <v>794</v>
      </c>
      <c r="B910" s="380" t="s">
        <v>2504</v>
      </c>
      <c r="C910" s="381" t="s">
        <v>2459</v>
      </c>
      <c r="D910" s="382">
        <v>30</v>
      </c>
      <c r="F910" s="339"/>
      <c r="G910" s="143"/>
    </row>
    <row r="911" spans="1:7" s="1" customFormat="1" ht="16.5" x14ac:dyDescent="0.25">
      <c r="A911" s="365">
        <f>IF(C911&lt;&gt;"",COUNTIF(C$8:C911,"&lt;&gt;"),"")</f>
        <v>795</v>
      </c>
      <c r="B911" s="380" t="s">
        <v>2505</v>
      </c>
      <c r="C911" s="381" t="s">
        <v>2459</v>
      </c>
      <c r="D911" s="382">
        <v>30</v>
      </c>
      <c r="F911" s="339"/>
      <c r="G911" s="143"/>
    </row>
    <row r="912" spans="1:7" s="1" customFormat="1" ht="16.5" x14ac:dyDescent="0.25">
      <c r="A912" s="365">
        <f>IF(C912&lt;&gt;"",COUNTIF(C$8:C912,"&lt;&gt;"),"")</f>
        <v>796</v>
      </c>
      <c r="B912" s="380" t="s">
        <v>2506</v>
      </c>
      <c r="C912" s="381" t="s">
        <v>2459</v>
      </c>
      <c r="D912" s="382">
        <v>32</v>
      </c>
      <c r="F912" s="339"/>
      <c r="G912" s="143"/>
    </row>
    <row r="913" spans="1:7" s="1" customFormat="1" ht="16.5" x14ac:dyDescent="0.25">
      <c r="A913" s="365">
        <f>IF(C913&lt;&gt;"",COUNTIF(C$8:C913,"&lt;&gt;"),"")</f>
        <v>797</v>
      </c>
      <c r="B913" s="380" t="s">
        <v>2507</v>
      </c>
      <c r="C913" s="381" t="s">
        <v>2459</v>
      </c>
      <c r="D913" s="382">
        <v>15</v>
      </c>
      <c r="F913" s="339"/>
      <c r="G913" s="143"/>
    </row>
    <row r="914" spans="1:7" s="1" customFormat="1" ht="16.5" x14ac:dyDescent="0.25">
      <c r="A914" s="365">
        <f>IF(C914&lt;&gt;"",COUNTIF(C$8:C914,"&lt;&gt;"),"")</f>
        <v>798</v>
      </c>
      <c r="B914" s="380" t="s">
        <v>2508</v>
      </c>
      <c r="C914" s="381" t="s">
        <v>27</v>
      </c>
      <c r="D914" s="382">
        <f>ROUND(3*2.25*2.2,3)</f>
        <v>14.85</v>
      </c>
      <c r="F914" s="339"/>
      <c r="G914" s="143"/>
    </row>
    <row r="915" spans="1:7" s="1" customFormat="1" ht="16.5" x14ac:dyDescent="0.25">
      <c r="A915" s="365" t="str">
        <f>IF(C915&lt;&gt;"",COUNTIF(C$8:C915,"&lt;&gt;"),"")</f>
        <v/>
      </c>
      <c r="B915" s="380" t="s">
        <v>2509</v>
      </c>
      <c r="C915" s="381"/>
      <c r="D915" s="382"/>
      <c r="F915" s="339"/>
      <c r="G915" s="143"/>
    </row>
    <row r="916" spans="1:7" s="1" customFormat="1" ht="31.5" x14ac:dyDescent="0.25">
      <c r="A916" s="365">
        <f>IF(C916&lt;&gt;"",COUNTIF(C$8:C916,"&lt;&gt;"),"")</f>
        <v>799</v>
      </c>
      <c r="B916" s="380" t="s">
        <v>2501</v>
      </c>
      <c r="C916" s="381" t="s">
        <v>2459</v>
      </c>
      <c r="D916" s="382">
        <v>1</v>
      </c>
      <c r="F916" s="339"/>
      <c r="G916" s="143"/>
    </row>
    <row r="917" spans="1:7" s="1" customFormat="1" ht="16.5" x14ac:dyDescent="0.25">
      <c r="A917" s="365">
        <f>IF(C917&lt;&gt;"",COUNTIF(C$8:C917,"&lt;&gt;"),"")</f>
        <v>800</v>
      </c>
      <c r="B917" s="380" t="s">
        <v>2502</v>
      </c>
      <c r="C917" s="381" t="s">
        <v>2459</v>
      </c>
      <c r="D917" s="382">
        <v>1</v>
      </c>
      <c r="F917" s="339"/>
      <c r="G917" s="143"/>
    </row>
    <row r="918" spans="1:7" s="1" customFormat="1" ht="16.5" x14ac:dyDescent="0.25">
      <c r="A918" s="365">
        <f>IF(C918&lt;&gt;"",COUNTIF(C$8:C918,"&lt;&gt;"),"")</f>
        <v>801</v>
      </c>
      <c r="B918" s="380" t="s">
        <v>2503</v>
      </c>
      <c r="C918" s="381" t="s">
        <v>2459</v>
      </c>
      <c r="D918" s="382">
        <f>D917</f>
        <v>1</v>
      </c>
      <c r="F918" s="339"/>
      <c r="G918" s="143"/>
    </row>
    <row r="919" spans="1:7" s="1" customFormat="1" ht="16.5" x14ac:dyDescent="0.25">
      <c r="A919" s="365">
        <f>IF(C919&lt;&gt;"",COUNTIF(C$8:C919,"&lt;&gt;"),"")</f>
        <v>802</v>
      </c>
      <c r="B919" s="380" t="s">
        <v>2504</v>
      </c>
      <c r="C919" s="381" t="s">
        <v>2459</v>
      </c>
      <c r="D919" s="382">
        <v>12</v>
      </c>
      <c r="F919" s="339"/>
      <c r="G919" s="143"/>
    </row>
    <row r="920" spans="1:7" s="1" customFormat="1" ht="16.5" x14ac:dyDescent="0.25">
      <c r="A920" s="365">
        <f>IF(C920&lt;&gt;"",COUNTIF(C$8:C920,"&lt;&gt;"),"")</f>
        <v>803</v>
      </c>
      <c r="B920" s="380" t="s">
        <v>2505</v>
      </c>
      <c r="C920" s="381" t="s">
        <v>2459</v>
      </c>
      <c r="D920" s="382">
        <f>D919</f>
        <v>12</v>
      </c>
      <c r="F920" s="339"/>
      <c r="G920" s="143"/>
    </row>
    <row r="921" spans="1:7" s="1" customFormat="1" ht="16.5" x14ac:dyDescent="0.25">
      <c r="A921" s="365">
        <f>IF(C921&lt;&gt;"",COUNTIF(C$8:C921,"&lt;&gt;"),"")</f>
        <v>804</v>
      </c>
      <c r="B921" s="380" t="s">
        <v>2506</v>
      </c>
      <c r="C921" s="381" t="s">
        <v>2459</v>
      </c>
      <c r="D921" s="382">
        <v>13</v>
      </c>
      <c r="F921" s="339"/>
      <c r="G921" s="143"/>
    </row>
    <row r="922" spans="1:7" s="1" customFormat="1" ht="16.5" x14ac:dyDescent="0.25">
      <c r="A922" s="365">
        <f>IF(C922&lt;&gt;"",COUNTIF(C$8:C922,"&lt;&gt;"),"")</f>
        <v>805</v>
      </c>
      <c r="B922" s="380" t="s">
        <v>2507</v>
      </c>
      <c r="C922" s="381" t="s">
        <v>2459</v>
      </c>
      <c r="D922" s="382">
        <v>8</v>
      </c>
      <c r="F922" s="339"/>
      <c r="G922" s="143"/>
    </row>
    <row r="923" spans="1:7" s="1" customFormat="1" ht="16.5" x14ac:dyDescent="0.25">
      <c r="A923" s="365" t="str">
        <f>IF(C923&lt;&gt;"",COUNTIF(C$8:C923,"&lt;&gt;"),"")</f>
        <v/>
      </c>
      <c r="B923" s="380" t="s">
        <v>2510</v>
      </c>
      <c r="C923" s="381"/>
      <c r="D923" s="382"/>
      <c r="F923" s="339"/>
      <c r="G923" s="143"/>
    </row>
    <row r="924" spans="1:7" s="1" customFormat="1" ht="31.5" x14ac:dyDescent="0.25">
      <c r="A924" s="365">
        <f>IF(C924&lt;&gt;"",COUNTIF(C$8:C924,"&lt;&gt;"),"")</f>
        <v>806</v>
      </c>
      <c r="B924" s="380" t="s">
        <v>2501</v>
      </c>
      <c r="C924" s="381" t="s">
        <v>2459</v>
      </c>
      <c r="D924" s="382">
        <v>1</v>
      </c>
      <c r="F924" s="339"/>
      <c r="G924" s="143"/>
    </row>
    <row r="925" spans="1:7" s="1" customFormat="1" ht="16.5" x14ac:dyDescent="0.25">
      <c r="A925" s="365">
        <f>IF(C925&lt;&gt;"",COUNTIF(C$8:C925,"&lt;&gt;"),"")</f>
        <v>807</v>
      </c>
      <c r="B925" s="380" t="s">
        <v>2502</v>
      </c>
      <c r="C925" s="381" t="s">
        <v>2459</v>
      </c>
      <c r="D925" s="382">
        <v>1</v>
      </c>
      <c r="F925" s="339"/>
      <c r="G925" s="143"/>
    </row>
    <row r="926" spans="1:7" s="1" customFormat="1" ht="16.5" x14ac:dyDescent="0.25">
      <c r="A926" s="365">
        <f>IF(C926&lt;&gt;"",COUNTIF(C$8:C926,"&lt;&gt;"),"")</f>
        <v>808</v>
      </c>
      <c r="B926" s="380" t="s">
        <v>2503</v>
      </c>
      <c r="C926" s="381" t="s">
        <v>2459</v>
      </c>
      <c r="D926" s="382">
        <f>D925</f>
        <v>1</v>
      </c>
      <c r="F926" s="339"/>
      <c r="G926" s="143"/>
    </row>
    <row r="927" spans="1:7" s="1" customFormat="1" ht="16.5" x14ac:dyDescent="0.25">
      <c r="A927" s="365">
        <f>IF(C927&lt;&gt;"",COUNTIF(C$8:C927,"&lt;&gt;"),"")</f>
        <v>809</v>
      </c>
      <c r="B927" s="380" t="s">
        <v>2504</v>
      </c>
      <c r="C927" s="381" t="s">
        <v>2459</v>
      </c>
      <c r="D927" s="382">
        <v>8</v>
      </c>
      <c r="F927" s="339"/>
      <c r="G927" s="143"/>
    </row>
    <row r="928" spans="1:7" s="1" customFormat="1" ht="16.5" x14ac:dyDescent="0.25">
      <c r="A928" s="365">
        <f>IF(C928&lt;&gt;"",COUNTIF(C$8:C928,"&lt;&gt;"),"")</f>
        <v>810</v>
      </c>
      <c r="B928" s="380" t="s">
        <v>2505</v>
      </c>
      <c r="C928" s="381" t="s">
        <v>2459</v>
      </c>
      <c r="D928" s="382">
        <f>D927</f>
        <v>8</v>
      </c>
      <c r="F928" s="339"/>
      <c r="G928" s="143"/>
    </row>
    <row r="929" spans="1:7" s="1" customFormat="1" ht="16.5" x14ac:dyDescent="0.25">
      <c r="A929" s="365">
        <f>IF(C929&lt;&gt;"",COUNTIF(C$8:C929,"&lt;&gt;"),"")</f>
        <v>811</v>
      </c>
      <c r="B929" s="380" t="s">
        <v>2506</v>
      </c>
      <c r="C929" s="381" t="s">
        <v>2459</v>
      </c>
      <c r="D929" s="382">
        <v>9</v>
      </c>
      <c r="F929" s="339"/>
      <c r="G929" s="143"/>
    </row>
    <row r="930" spans="1:7" s="1" customFormat="1" ht="16.5" x14ac:dyDescent="0.25">
      <c r="A930" s="365">
        <f>IF(C930&lt;&gt;"",COUNTIF(C$8:C930,"&lt;&gt;"),"")</f>
        <v>812</v>
      </c>
      <c r="B930" s="380" t="s">
        <v>2507</v>
      </c>
      <c r="C930" s="381" t="s">
        <v>2459</v>
      </c>
      <c r="D930" s="382">
        <v>4</v>
      </c>
      <c r="F930" s="339"/>
      <c r="G930" s="143"/>
    </row>
    <row r="931" spans="1:7" s="1" customFormat="1" ht="16.5" x14ac:dyDescent="0.25">
      <c r="A931" s="365" t="str">
        <f>IF(C931&lt;&gt;"",COUNTIF(C$8:C931,"&lt;&gt;"),"")</f>
        <v/>
      </c>
      <c r="B931" s="380" t="s">
        <v>2511</v>
      </c>
      <c r="C931" s="381"/>
      <c r="D931" s="382"/>
      <c r="F931" s="339"/>
      <c r="G931" s="143"/>
    </row>
    <row r="932" spans="1:7" s="1" customFormat="1" ht="31.5" x14ac:dyDescent="0.25">
      <c r="A932" s="365">
        <f>IF(C932&lt;&gt;"",COUNTIF(C$8:C932,"&lt;&gt;"),"")</f>
        <v>813</v>
      </c>
      <c r="B932" s="380" t="s">
        <v>2501</v>
      </c>
      <c r="C932" s="381" t="s">
        <v>2459</v>
      </c>
      <c r="D932" s="382">
        <v>3</v>
      </c>
      <c r="F932" s="339"/>
      <c r="G932" s="143"/>
    </row>
    <row r="933" spans="1:7" s="1" customFormat="1" ht="16.5" x14ac:dyDescent="0.25">
      <c r="A933" s="365">
        <f>IF(C933&lt;&gt;"",COUNTIF(C$8:C933,"&lt;&gt;"),"")</f>
        <v>814</v>
      </c>
      <c r="B933" s="380" t="s">
        <v>2502</v>
      </c>
      <c r="C933" s="381" t="s">
        <v>2459</v>
      </c>
      <c r="D933" s="382">
        <v>3</v>
      </c>
      <c r="F933" s="339"/>
      <c r="G933" s="143"/>
    </row>
    <row r="934" spans="1:7" s="1" customFormat="1" ht="16.5" x14ac:dyDescent="0.25">
      <c r="A934" s="365">
        <f>IF(C934&lt;&gt;"",COUNTIF(C$8:C934,"&lt;&gt;"),"")</f>
        <v>815</v>
      </c>
      <c r="B934" s="380" t="s">
        <v>2503</v>
      </c>
      <c r="C934" s="381" t="s">
        <v>2459</v>
      </c>
      <c r="D934" s="382">
        <v>3</v>
      </c>
      <c r="F934" s="339"/>
      <c r="G934" s="143"/>
    </row>
    <row r="935" spans="1:7" s="1" customFormat="1" ht="16.5" x14ac:dyDescent="0.25">
      <c r="A935" s="365">
        <f>IF(C935&lt;&gt;"",COUNTIF(C$8:C935,"&lt;&gt;"),"")</f>
        <v>816</v>
      </c>
      <c r="B935" s="380" t="s">
        <v>2504</v>
      </c>
      <c r="C935" s="381" t="s">
        <v>2459</v>
      </c>
      <c r="D935" s="382">
        <v>16</v>
      </c>
      <c r="F935" s="339"/>
      <c r="G935" s="143"/>
    </row>
    <row r="936" spans="1:7" s="1" customFormat="1" ht="16.5" x14ac:dyDescent="0.25">
      <c r="A936" s="365">
        <f>IF(C936&lt;&gt;"",COUNTIF(C$8:C936,"&lt;&gt;"),"")</f>
        <v>817</v>
      </c>
      <c r="B936" s="380" t="s">
        <v>2505</v>
      </c>
      <c r="C936" s="381" t="s">
        <v>2459</v>
      </c>
      <c r="D936" s="382">
        <f>D935</f>
        <v>16</v>
      </c>
      <c r="F936" s="339"/>
      <c r="G936" s="143"/>
    </row>
    <row r="937" spans="1:7" s="1" customFormat="1" ht="16.5" x14ac:dyDescent="0.25">
      <c r="A937" s="365">
        <f>IF(C937&lt;&gt;"",COUNTIF(C$8:C937,"&lt;&gt;"),"")</f>
        <v>818</v>
      </c>
      <c r="B937" s="380" t="s">
        <v>2506</v>
      </c>
      <c r="C937" s="381" t="s">
        <v>2459</v>
      </c>
      <c r="D937" s="382">
        <v>19</v>
      </c>
      <c r="F937" s="339"/>
      <c r="G937" s="143"/>
    </row>
    <row r="938" spans="1:7" s="1" customFormat="1" ht="16.5" x14ac:dyDescent="0.25">
      <c r="A938" s="365">
        <f>IF(C938&lt;&gt;"",COUNTIF(C$8:C938,"&lt;&gt;"),"")</f>
        <v>819</v>
      </c>
      <c r="B938" s="380" t="s">
        <v>2507</v>
      </c>
      <c r="C938" s="381" t="s">
        <v>2459</v>
      </c>
      <c r="D938" s="382">
        <v>8</v>
      </c>
      <c r="F938" s="339"/>
      <c r="G938" s="143"/>
    </row>
    <row r="939" spans="1:7" s="1" customFormat="1" ht="16.5" x14ac:dyDescent="0.25">
      <c r="A939" s="365">
        <f>IF(C939&lt;&gt;"",COUNTIF(C$8:C939,"&lt;&gt;"),"")</f>
        <v>820</v>
      </c>
      <c r="B939" s="380" t="s">
        <v>2512</v>
      </c>
      <c r="C939" s="381" t="s">
        <v>27</v>
      </c>
      <c r="D939" s="382">
        <f>ROUND(1.4*2.2,3)</f>
        <v>3.08</v>
      </c>
      <c r="F939" s="339"/>
      <c r="G939" s="143"/>
    </row>
    <row r="940" spans="1:7" s="1" customFormat="1" ht="16.5" x14ac:dyDescent="0.25">
      <c r="A940" s="365">
        <f>IF(C940&lt;&gt;"",COUNTIF(C$8:C940,"&lt;&gt;"),"")</f>
        <v>821</v>
      </c>
      <c r="B940" s="380" t="s">
        <v>2513</v>
      </c>
      <c r="C940" s="381" t="s">
        <v>27</v>
      </c>
      <c r="D940" s="382">
        <f>ROUND(3.4*2.2,3)</f>
        <v>7.48</v>
      </c>
      <c r="F940" s="339"/>
      <c r="G940" s="143"/>
    </row>
    <row r="941" spans="1:7" s="1" customFormat="1" ht="16.5" x14ac:dyDescent="0.25">
      <c r="A941" s="365" t="str">
        <f>IF(C941&lt;&gt;"",COUNTIF(C$8:C941,"&lt;&gt;"),"")</f>
        <v/>
      </c>
      <c r="B941" s="380" t="s">
        <v>2514</v>
      </c>
      <c r="C941" s="381"/>
      <c r="D941" s="382"/>
      <c r="F941" s="339"/>
      <c r="G941" s="143"/>
    </row>
    <row r="942" spans="1:7" s="1" customFormat="1" ht="31.5" x14ac:dyDescent="0.25">
      <c r="A942" s="365">
        <f>IF(C942&lt;&gt;"",COUNTIF(C$8:C942,"&lt;&gt;"),"")</f>
        <v>822</v>
      </c>
      <c r="B942" s="380" t="s">
        <v>2501</v>
      </c>
      <c r="C942" s="381" t="s">
        <v>2459</v>
      </c>
      <c r="D942" s="382">
        <v>2</v>
      </c>
      <c r="F942" s="339"/>
      <c r="G942" s="143"/>
    </row>
    <row r="943" spans="1:7" s="1" customFormat="1" ht="16.5" x14ac:dyDescent="0.25">
      <c r="A943" s="365">
        <f>IF(C943&lt;&gt;"",COUNTIF(C$8:C943,"&lt;&gt;"),"")</f>
        <v>823</v>
      </c>
      <c r="B943" s="380" t="s">
        <v>2502</v>
      </c>
      <c r="C943" s="381" t="s">
        <v>2459</v>
      </c>
      <c r="D943" s="382">
        <v>2</v>
      </c>
      <c r="F943" s="339"/>
      <c r="G943" s="143"/>
    </row>
    <row r="944" spans="1:7" s="1" customFormat="1" ht="16.5" x14ac:dyDescent="0.25">
      <c r="A944" s="365">
        <f>IF(C944&lt;&gt;"",COUNTIF(C$8:C944,"&lt;&gt;"),"")</f>
        <v>824</v>
      </c>
      <c r="B944" s="380" t="s">
        <v>2503</v>
      </c>
      <c r="C944" s="381" t="s">
        <v>2459</v>
      </c>
      <c r="D944" s="382">
        <v>2</v>
      </c>
      <c r="F944" s="339"/>
      <c r="G944" s="143"/>
    </row>
    <row r="945" spans="1:7" s="1" customFormat="1" ht="16.5" x14ac:dyDescent="0.25">
      <c r="A945" s="365">
        <f>IF(C945&lt;&gt;"",COUNTIF(C$8:C945,"&lt;&gt;"),"")</f>
        <v>825</v>
      </c>
      <c r="B945" s="380" t="s">
        <v>2504</v>
      </c>
      <c r="C945" s="381" t="s">
        <v>2459</v>
      </c>
      <c r="D945" s="382">
        <v>24</v>
      </c>
      <c r="F945" s="339"/>
      <c r="G945" s="143"/>
    </row>
    <row r="946" spans="1:7" s="1" customFormat="1" ht="16.5" x14ac:dyDescent="0.25">
      <c r="A946" s="365">
        <f>IF(C946&lt;&gt;"",COUNTIF(C$8:C946,"&lt;&gt;"),"")</f>
        <v>826</v>
      </c>
      <c r="B946" s="380" t="s">
        <v>2505</v>
      </c>
      <c r="C946" s="381" t="s">
        <v>2459</v>
      </c>
      <c r="D946" s="382">
        <f>D945</f>
        <v>24</v>
      </c>
      <c r="F946" s="339"/>
      <c r="G946" s="143"/>
    </row>
    <row r="947" spans="1:7" s="1" customFormat="1" ht="16.5" x14ac:dyDescent="0.25">
      <c r="A947" s="365">
        <f>IF(C947&lt;&gt;"",COUNTIF(C$8:C947,"&lt;&gt;"),"")</f>
        <v>827</v>
      </c>
      <c r="B947" s="380" t="s">
        <v>2506</v>
      </c>
      <c r="C947" s="381" t="s">
        <v>2459</v>
      </c>
      <c r="D947" s="382">
        <v>26</v>
      </c>
      <c r="F947" s="339"/>
      <c r="G947" s="143"/>
    </row>
    <row r="948" spans="1:7" s="1" customFormat="1" ht="16.5" x14ac:dyDescent="0.25">
      <c r="A948" s="365">
        <f>IF(C948&lt;&gt;"",COUNTIF(C$8:C948,"&lt;&gt;"),"")</f>
        <v>828</v>
      </c>
      <c r="B948" s="380" t="s">
        <v>2507</v>
      </c>
      <c r="C948" s="381" t="s">
        <v>2459</v>
      </c>
      <c r="D948" s="382">
        <v>12</v>
      </c>
      <c r="F948" s="339"/>
      <c r="G948" s="143"/>
    </row>
    <row r="949" spans="1:7" s="1" customFormat="1" ht="16.5" x14ac:dyDescent="0.25">
      <c r="A949" s="365">
        <f>IF(C949&lt;&gt;"",COUNTIF(C$8:C949,"&lt;&gt;"),"")</f>
        <v>829</v>
      </c>
      <c r="B949" s="380" t="s">
        <v>2512</v>
      </c>
      <c r="C949" s="381" t="s">
        <v>27</v>
      </c>
      <c r="D949" s="382">
        <f>ROUND(1.4*2.2,3)</f>
        <v>3.08</v>
      </c>
      <c r="F949" s="339"/>
      <c r="G949" s="143"/>
    </row>
    <row r="950" spans="1:7" s="1" customFormat="1" ht="16.5" x14ac:dyDescent="0.25">
      <c r="A950" s="365">
        <f>IF(C950&lt;&gt;"",COUNTIF(C$8:C950,"&lt;&gt;"),"")</f>
        <v>830</v>
      </c>
      <c r="B950" s="380" t="s">
        <v>2513</v>
      </c>
      <c r="C950" s="381" t="s">
        <v>27</v>
      </c>
      <c r="D950" s="382">
        <f>ROUND(3.4*2.2,3)</f>
        <v>7.48</v>
      </c>
      <c r="F950" s="339"/>
      <c r="G950" s="143"/>
    </row>
    <row r="951" spans="1:7" s="1" customFormat="1" ht="16.5" x14ac:dyDescent="0.25">
      <c r="A951" s="365" t="str">
        <f>IF(C951&lt;&gt;"",COUNTIF(C$8:C951,"&lt;&gt;"),"")</f>
        <v/>
      </c>
      <c r="B951" s="380" t="s">
        <v>2515</v>
      </c>
      <c r="C951" s="381"/>
      <c r="D951" s="382"/>
      <c r="F951" s="339"/>
      <c r="G951" s="143"/>
    </row>
    <row r="952" spans="1:7" s="1" customFormat="1" ht="16.5" x14ac:dyDescent="0.25">
      <c r="A952" s="365">
        <f>IF(C952&lt;&gt;"",COUNTIF(C$8:C952,"&lt;&gt;"),"")</f>
        <v>831</v>
      </c>
      <c r="B952" s="380" t="s">
        <v>2516</v>
      </c>
      <c r="C952" s="381" t="s">
        <v>2459</v>
      </c>
      <c r="D952" s="382">
        <v>11</v>
      </c>
      <c r="F952" s="339"/>
      <c r="G952" s="143"/>
    </row>
    <row r="953" spans="1:7" s="1" customFormat="1" ht="16.5" x14ac:dyDescent="0.25">
      <c r="A953" s="365">
        <f>IF(C953&lt;&gt;"",COUNTIF(C$8:C953,"&lt;&gt;"),"")</f>
        <v>832</v>
      </c>
      <c r="B953" s="380" t="s">
        <v>2517</v>
      </c>
      <c r="C953" s="381" t="s">
        <v>2459</v>
      </c>
      <c r="D953" s="382">
        <v>2</v>
      </c>
      <c r="F953" s="339"/>
      <c r="G953" s="143"/>
    </row>
    <row r="954" spans="1:7" s="1" customFormat="1" ht="16.5" x14ac:dyDescent="0.25">
      <c r="A954" s="365">
        <f>IF(C954&lt;&gt;"",COUNTIF(C$8:C954,"&lt;&gt;"),"")</f>
        <v>833</v>
      </c>
      <c r="B954" s="380" t="s">
        <v>2486</v>
      </c>
      <c r="C954" s="381" t="s">
        <v>2459</v>
      </c>
      <c r="D954" s="382">
        <v>11</v>
      </c>
      <c r="F954" s="339"/>
      <c r="G954" s="143"/>
    </row>
    <row r="955" spans="1:7" s="1" customFormat="1" ht="16.5" x14ac:dyDescent="0.25">
      <c r="A955" s="365">
        <f>IF(C955&lt;&gt;"",COUNTIF(C$8:C955,"&lt;&gt;"),"")</f>
        <v>834</v>
      </c>
      <c r="B955" s="380" t="s">
        <v>2518</v>
      </c>
      <c r="C955" s="381" t="s">
        <v>2459</v>
      </c>
      <c r="D955" s="382">
        <v>2</v>
      </c>
      <c r="F955" s="339"/>
      <c r="G955" s="143"/>
    </row>
    <row r="956" spans="1:7" s="1" customFormat="1" ht="16.5" x14ac:dyDescent="0.25">
      <c r="A956" s="365">
        <f>IF(C956&lt;&gt;"",COUNTIF(C$8:C956,"&lt;&gt;"),"")</f>
        <v>835</v>
      </c>
      <c r="B956" s="380" t="s">
        <v>2488</v>
      </c>
      <c r="C956" s="381" t="s">
        <v>2459</v>
      </c>
      <c r="D956" s="382">
        <v>2</v>
      </c>
      <c r="F956" s="339"/>
      <c r="G956" s="143"/>
    </row>
    <row r="957" spans="1:7" s="1" customFormat="1" ht="16.5" x14ac:dyDescent="0.25">
      <c r="A957" s="365">
        <f>IF(C957&lt;&gt;"",COUNTIF(C$8:C957,"&lt;&gt;"),"")</f>
        <v>836</v>
      </c>
      <c r="B957" s="380" t="s">
        <v>2519</v>
      </c>
      <c r="C957" s="381" t="s">
        <v>2459</v>
      </c>
      <c r="D957" s="382">
        <v>1</v>
      </c>
      <c r="F957" s="339"/>
      <c r="G957" s="143"/>
    </row>
    <row r="958" spans="1:7" s="1" customFormat="1" ht="16.5" x14ac:dyDescent="0.25">
      <c r="A958" s="365" t="str">
        <f>IF(C958&lt;&gt;"",COUNTIF(C$8:C958,"&lt;&gt;"),"")</f>
        <v/>
      </c>
      <c r="B958" s="380" t="s">
        <v>2520</v>
      </c>
      <c r="C958" s="381"/>
      <c r="D958" s="382"/>
      <c r="F958" s="339"/>
      <c r="G958" s="143"/>
    </row>
    <row r="959" spans="1:7" s="1" customFormat="1" ht="16.5" x14ac:dyDescent="0.25">
      <c r="A959" s="365">
        <f>IF(C959&lt;&gt;"",COUNTIF(C$8:C959,"&lt;&gt;"),"")</f>
        <v>837</v>
      </c>
      <c r="B959" s="380" t="s">
        <v>2521</v>
      </c>
      <c r="C959" s="381" t="s">
        <v>73</v>
      </c>
      <c r="D959" s="382">
        <f>1.8*2</f>
        <v>3.6</v>
      </c>
      <c r="F959" s="339"/>
      <c r="G959" s="143"/>
    </row>
    <row r="960" spans="1:7" s="1" customFormat="1" ht="16.5" x14ac:dyDescent="0.25">
      <c r="A960" s="365">
        <f>IF(C960&lt;&gt;"",COUNTIF(C$8:C960,"&lt;&gt;"),"")</f>
        <v>838</v>
      </c>
      <c r="B960" s="380" t="s">
        <v>2522</v>
      </c>
      <c r="C960" s="381" t="s">
        <v>2460</v>
      </c>
      <c r="D960" s="382">
        <v>1</v>
      </c>
      <c r="F960" s="339"/>
      <c r="G960" s="143"/>
    </row>
    <row r="961" spans="1:7" s="1" customFormat="1" ht="31.5" x14ac:dyDescent="0.25">
      <c r="A961" s="365" t="str">
        <f>IF(C961&lt;&gt;"",COUNTIF(C$8:C961,"&lt;&gt;"),"")</f>
        <v/>
      </c>
      <c r="B961" s="380" t="s">
        <v>2523</v>
      </c>
      <c r="C961" s="390"/>
      <c r="D961" s="391"/>
      <c r="F961" s="339"/>
      <c r="G961" s="143"/>
    </row>
    <row r="962" spans="1:7" s="1" customFormat="1" ht="16.5" x14ac:dyDescent="0.25">
      <c r="A962" s="365" t="str">
        <f>IF(C962&lt;&gt;"",COUNTIF(C$8:C962,"&lt;&gt;"),"")</f>
        <v/>
      </c>
      <c r="B962" s="380" t="s">
        <v>2524</v>
      </c>
      <c r="C962" s="381"/>
      <c r="D962" s="382"/>
      <c r="F962" s="339"/>
      <c r="G962" s="143"/>
    </row>
    <row r="963" spans="1:7" s="1" customFormat="1" ht="31.5" x14ac:dyDescent="0.25">
      <c r="A963" s="365">
        <f>IF(C963&lt;&gt;"",COUNTIF(C$8:C963,"&lt;&gt;"),"")</f>
        <v>839</v>
      </c>
      <c r="B963" s="380" t="s">
        <v>2501</v>
      </c>
      <c r="C963" s="381" t="s">
        <v>2459</v>
      </c>
      <c r="D963" s="382">
        <v>1</v>
      </c>
      <c r="F963" s="339"/>
      <c r="G963" s="143"/>
    </row>
    <row r="964" spans="1:7" s="1" customFormat="1" ht="16.5" x14ac:dyDescent="0.25">
      <c r="A964" s="365">
        <f>IF(C964&lt;&gt;"",COUNTIF(C$8:C964,"&lt;&gt;"),"")</f>
        <v>840</v>
      </c>
      <c r="B964" s="380" t="s">
        <v>2502</v>
      </c>
      <c r="C964" s="381" t="s">
        <v>2459</v>
      </c>
      <c r="D964" s="382">
        <v>1</v>
      </c>
      <c r="F964" s="339"/>
      <c r="G964" s="143"/>
    </row>
    <row r="965" spans="1:7" s="1" customFormat="1" ht="16.5" x14ac:dyDescent="0.25">
      <c r="A965" s="365">
        <f>IF(C965&lt;&gt;"",COUNTIF(C$8:C965,"&lt;&gt;"),"")</f>
        <v>841</v>
      </c>
      <c r="B965" s="380" t="s">
        <v>2503</v>
      </c>
      <c r="C965" s="381" t="s">
        <v>2459</v>
      </c>
      <c r="D965" s="382">
        <f>D964</f>
        <v>1</v>
      </c>
      <c r="F965" s="339"/>
      <c r="G965" s="143"/>
    </row>
    <row r="966" spans="1:7" s="1" customFormat="1" ht="16.5" x14ac:dyDescent="0.25">
      <c r="A966" s="365">
        <f>IF(C966&lt;&gt;"",COUNTIF(C$8:C966,"&lt;&gt;"),"")</f>
        <v>842</v>
      </c>
      <c r="B966" s="380" t="s">
        <v>2504</v>
      </c>
      <c r="C966" s="381" t="s">
        <v>2459</v>
      </c>
      <c r="D966" s="382">
        <v>50</v>
      </c>
      <c r="F966" s="339"/>
      <c r="G966" s="143"/>
    </row>
    <row r="967" spans="1:7" s="1" customFormat="1" ht="16.5" x14ac:dyDescent="0.25">
      <c r="A967" s="365">
        <f>IF(C967&lt;&gt;"",COUNTIF(C$8:C967,"&lt;&gt;"),"")</f>
        <v>843</v>
      </c>
      <c r="B967" s="380" t="s">
        <v>2505</v>
      </c>
      <c r="C967" s="381" t="s">
        <v>2459</v>
      </c>
      <c r="D967" s="382">
        <f>D966</f>
        <v>50</v>
      </c>
      <c r="F967" s="339"/>
      <c r="G967" s="143"/>
    </row>
    <row r="968" spans="1:7" s="1" customFormat="1" ht="16.5" x14ac:dyDescent="0.25">
      <c r="A968" s="365">
        <f>IF(C968&lt;&gt;"",COUNTIF(C$8:C968,"&lt;&gt;"),"")</f>
        <v>844</v>
      </c>
      <c r="B968" s="380" t="s">
        <v>2506</v>
      </c>
      <c r="C968" s="381" t="s">
        <v>2459</v>
      </c>
      <c r="D968" s="382">
        <v>51</v>
      </c>
      <c r="F968" s="339"/>
      <c r="G968" s="143"/>
    </row>
    <row r="969" spans="1:7" s="1" customFormat="1" ht="16.5" x14ac:dyDescent="0.25">
      <c r="A969" s="365">
        <f>IF(C969&lt;&gt;"",COUNTIF(C$8:C969,"&lt;&gt;"),"")</f>
        <v>845</v>
      </c>
      <c r="B969" s="380" t="s">
        <v>2507</v>
      </c>
      <c r="C969" s="381" t="s">
        <v>2459</v>
      </c>
      <c r="D969" s="382">
        <v>25</v>
      </c>
      <c r="F969" s="339"/>
      <c r="G969" s="143"/>
    </row>
    <row r="970" spans="1:7" s="1" customFormat="1" ht="16.5" x14ac:dyDescent="0.25">
      <c r="A970" s="365">
        <f>IF(C970&lt;&gt;"",COUNTIF(C$8:C970,"&lt;&gt;"),"")</f>
        <v>846</v>
      </c>
      <c r="B970" s="380" t="s">
        <v>2525</v>
      </c>
      <c r="C970" s="381" t="s">
        <v>27</v>
      </c>
      <c r="D970" s="382">
        <f>ROUND(4.3*2.2,3)</f>
        <v>9.4600000000000009</v>
      </c>
      <c r="F970" s="339"/>
      <c r="G970" s="143"/>
    </row>
    <row r="971" spans="1:7" s="1" customFormat="1" ht="16.5" x14ac:dyDescent="0.25">
      <c r="A971" s="365" t="str">
        <f>IF(C971&lt;&gt;"",COUNTIF(C$8:C971,"&lt;&gt;"),"")</f>
        <v/>
      </c>
      <c r="B971" s="380" t="s">
        <v>2526</v>
      </c>
      <c r="C971" s="381"/>
      <c r="D971" s="382"/>
      <c r="F971" s="339"/>
      <c r="G971" s="143"/>
    </row>
    <row r="972" spans="1:7" s="1" customFormat="1" ht="31.5" x14ac:dyDescent="0.25">
      <c r="A972" s="365">
        <f>IF(C972&lt;&gt;"",COUNTIF(C$8:C972,"&lt;&gt;"),"")</f>
        <v>847</v>
      </c>
      <c r="B972" s="380" t="s">
        <v>2501</v>
      </c>
      <c r="C972" s="381" t="s">
        <v>2459</v>
      </c>
      <c r="D972" s="382">
        <v>1</v>
      </c>
      <c r="F972" s="339"/>
      <c r="G972" s="143"/>
    </row>
    <row r="973" spans="1:7" s="1" customFormat="1" ht="16.5" x14ac:dyDescent="0.25">
      <c r="A973" s="365">
        <f>IF(C973&lt;&gt;"",COUNTIF(C$8:C973,"&lt;&gt;"),"")</f>
        <v>848</v>
      </c>
      <c r="B973" s="380" t="s">
        <v>2502</v>
      </c>
      <c r="C973" s="381" t="s">
        <v>2459</v>
      </c>
      <c r="D973" s="382">
        <v>1</v>
      </c>
      <c r="F973" s="339"/>
      <c r="G973" s="143"/>
    </row>
    <row r="974" spans="1:7" s="1" customFormat="1" ht="16.5" x14ac:dyDescent="0.25">
      <c r="A974" s="365">
        <f>IF(C974&lt;&gt;"",COUNTIF(C$8:C974,"&lt;&gt;"),"")</f>
        <v>849</v>
      </c>
      <c r="B974" s="380" t="s">
        <v>2503</v>
      </c>
      <c r="C974" s="381" t="s">
        <v>2459</v>
      </c>
      <c r="D974" s="382">
        <f>D973</f>
        <v>1</v>
      </c>
      <c r="F974" s="339"/>
      <c r="G974" s="143"/>
    </row>
    <row r="975" spans="1:7" s="1" customFormat="1" ht="16.5" x14ac:dyDescent="0.25">
      <c r="A975" s="365">
        <f>IF(C975&lt;&gt;"",COUNTIF(C$8:C975,"&lt;&gt;"),"")</f>
        <v>850</v>
      </c>
      <c r="B975" s="380" t="s">
        <v>2504</v>
      </c>
      <c r="C975" s="381" t="s">
        <v>2459</v>
      </c>
      <c r="D975" s="382">
        <v>13</v>
      </c>
      <c r="F975" s="339"/>
      <c r="G975" s="143"/>
    </row>
    <row r="976" spans="1:7" s="1" customFormat="1" ht="16.5" x14ac:dyDescent="0.25">
      <c r="A976" s="365">
        <f>IF(C976&lt;&gt;"",COUNTIF(C$8:C976,"&lt;&gt;"),"")</f>
        <v>851</v>
      </c>
      <c r="B976" s="380" t="s">
        <v>2505</v>
      </c>
      <c r="C976" s="381" t="s">
        <v>2459</v>
      </c>
      <c r="D976" s="382">
        <f>D975</f>
        <v>13</v>
      </c>
      <c r="F976" s="339"/>
      <c r="G976" s="143"/>
    </row>
    <row r="977" spans="1:7" s="1" customFormat="1" ht="16.5" x14ac:dyDescent="0.25">
      <c r="A977" s="365">
        <f>IF(C977&lt;&gt;"",COUNTIF(C$8:C977,"&lt;&gt;"),"")</f>
        <v>852</v>
      </c>
      <c r="B977" s="380" t="s">
        <v>2506</v>
      </c>
      <c r="C977" s="381" t="s">
        <v>2459</v>
      </c>
      <c r="D977" s="382">
        <v>14</v>
      </c>
      <c r="F977" s="339"/>
      <c r="G977" s="143"/>
    </row>
    <row r="978" spans="1:7" s="1" customFormat="1" ht="16.5" x14ac:dyDescent="0.25">
      <c r="A978" s="365">
        <f>IF(C978&lt;&gt;"",COUNTIF(C$8:C978,"&lt;&gt;"),"")</f>
        <v>853</v>
      </c>
      <c r="B978" s="380" t="s">
        <v>2507</v>
      </c>
      <c r="C978" s="381" t="s">
        <v>2459</v>
      </c>
      <c r="D978" s="382">
        <v>7</v>
      </c>
      <c r="F978" s="339"/>
      <c r="G978" s="143"/>
    </row>
    <row r="979" spans="1:7" s="1" customFormat="1" ht="16.5" x14ac:dyDescent="0.25">
      <c r="A979" s="365">
        <f>IF(C979&lt;&gt;"",COUNTIF(C$8:C979,"&lt;&gt;"),"")</f>
        <v>854</v>
      </c>
      <c r="B979" s="380" t="s">
        <v>2527</v>
      </c>
      <c r="C979" s="381" t="s">
        <v>27</v>
      </c>
      <c r="D979" s="382">
        <f>ROUND((2.14)*2.2,3)</f>
        <v>4.7080000000000002</v>
      </c>
      <c r="F979" s="339"/>
      <c r="G979" s="143"/>
    </row>
    <row r="980" spans="1:7" s="1" customFormat="1" ht="16.5" x14ac:dyDescent="0.25">
      <c r="A980" s="365">
        <f>IF(C980&lt;&gt;"",COUNTIF(C$8:C980,"&lt;&gt;"),"")</f>
        <v>855</v>
      </c>
      <c r="B980" s="380" t="s">
        <v>2528</v>
      </c>
      <c r="C980" s="381" t="s">
        <v>2459</v>
      </c>
      <c r="D980" s="382">
        <v>1</v>
      </c>
      <c r="F980" s="339"/>
      <c r="G980" s="143"/>
    </row>
    <row r="981" spans="1:7" s="1" customFormat="1" ht="16.5" x14ac:dyDescent="0.25">
      <c r="A981" s="365" t="str">
        <f>IF(C981&lt;&gt;"",COUNTIF(C$8:C981,"&lt;&gt;"),"")</f>
        <v/>
      </c>
      <c r="B981" s="380" t="s">
        <v>2529</v>
      </c>
      <c r="C981" s="381"/>
      <c r="D981" s="382"/>
      <c r="F981" s="339"/>
      <c r="G981" s="143"/>
    </row>
    <row r="982" spans="1:7" s="1" customFormat="1" ht="31.5" x14ac:dyDescent="0.25">
      <c r="A982" s="365">
        <f>IF(C982&lt;&gt;"",COUNTIF(C$8:C982,"&lt;&gt;"),"")</f>
        <v>856</v>
      </c>
      <c r="B982" s="380" t="s">
        <v>2501</v>
      </c>
      <c r="C982" s="381" t="s">
        <v>2459</v>
      </c>
      <c r="D982" s="382">
        <v>1</v>
      </c>
      <c r="F982" s="339"/>
      <c r="G982" s="143"/>
    </row>
    <row r="983" spans="1:7" s="1" customFormat="1" ht="16.5" x14ac:dyDescent="0.25">
      <c r="A983" s="365">
        <f>IF(C983&lt;&gt;"",COUNTIF(C$8:C983,"&lt;&gt;"),"")</f>
        <v>857</v>
      </c>
      <c r="B983" s="380" t="s">
        <v>2502</v>
      </c>
      <c r="C983" s="381" t="s">
        <v>2459</v>
      </c>
      <c r="D983" s="382">
        <v>1</v>
      </c>
      <c r="F983" s="339"/>
      <c r="G983" s="143"/>
    </row>
    <row r="984" spans="1:7" s="1" customFormat="1" ht="16.5" x14ac:dyDescent="0.25">
      <c r="A984" s="365">
        <f>IF(C984&lt;&gt;"",COUNTIF(C$8:C984,"&lt;&gt;"),"")</f>
        <v>858</v>
      </c>
      <c r="B984" s="380" t="s">
        <v>2503</v>
      </c>
      <c r="C984" s="381" t="s">
        <v>2459</v>
      </c>
      <c r="D984" s="382">
        <f>D983</f>
        <v>1</v>
      </c>
      <c r="F984" s="339"/>
      <c r="G984" s="143"/>
    </row>
    <row r="985" spans="1:7" s="1" customFormat="1" ht="16.5" x14ac:dyDescent="0.25">
      <c r="A985" s="365">
        <f>IF(C985&lt;&gt;"",COUNTIF(C$8:C985,"&lt;&gt;"),"")</f>
        <v>859</v>
      </c>
      <c r="B985" s="380" t="s">
        <v>2504</v>
      </c>
      <c r="C985" s="381" t="s">
        <v>2459</v>
      </c>
      <c r="D985" s="382">
        <v>10</v>
      </c>
      <c r="F985" s="339"/>
      <c r="G985" s="143"/>
    </row>
    <row r="986" spans="1:7" s="1" customFormat="1" ht="16.5" x14ac:dyDescent="0.25">
      <c r="A986" s="365">
        <f>IF(C986&lt;&gt;"",COUNTIF(C$8:C986,"&lt;&gt;"),"")</f>
        <v>860</v>
      </c>
      <c r="B986" s="380" t="s">
        <v>2505</v>
      </c>
      <c r="C986" s="381" t="s">
        <v>2459</v>
      </c>
      <c r="D986" s="382">
        <f>D985</f>
        <v>10</v>
      </c>
      <c r="F986" s="339"/>
      <c r="G986" s="143"/>
    </row>
    <row r="987" spans="1:7" s="1" customFormat="1" ht="16.5" x14ac:dyDescent="0.25">
      <c r="A987" s="365">
        <f>IF(C987&lt;&gt;"",COUNTIF(C$8:C987,"&lt;&gt;"),"")</f>
        <v>861</v>
      </c>
      <c r="B987" s="380" t="s">
        <v>2506</v>
      </c>
      <c r="C987" s="381" t="s">
        <v>2459</v>
      </c>
      <c r="D987" s="382">
        <v>11</v>
      </c>
      <c r="F987" s="339"/>
      <c r="G987" s="143"/>
    </row>
    <row r="988" spans="1:7" s="1" customFormat="1" ht="16.5" x14ac:dyDescent="0.25">
      <c r="A988" s="365">
        <f>IF(C988&lt;&gt;"",COUNTIF(C$8:C988,"&lt;&gt;"),"")</f>
        <v>862</v>
      </c>
      <c r="B988" s="380" t="s">
        <v>2507</v>
      </c>
      <c r="C988" s="381" t="s">
        <v>2459</v>
      </c>
      <c r="D988" s="382">
        <v>5</v>
      </c>
      <c r="F988" s="339"/>
      <c r="G988" s="143"/>
    </row>
    <row r="989" spans="1:7" s="1" customFormat="1" ht="16.5" x14ac:dyDescent="0.25">
      <c r="A989" s="365" t="str">
        <f>IF(C989&lt;&gt;"",COUNTIF(C$8:C989,"&lt;&gt;"),"")</f>
        <v/>
      </c>
      <c r="B989" s="380" t="s">
        <v>2515</v>
      </c>
      <c r="C989" s="381"/>
      <c r="D989" s="382"/>
      <c r="F989" s="339"/>
      <c r="G989" s="143"/>
    </row>
    <row r="990" spans="1:7" s="1" customFormat="1" ht="16.5" x14ac:dyDescent="0.25">
      <c r="A990" s="365">
        <f>IF(C990&lt;&gt;"",COUNTIF(C$8:C990,"&lt;&gt;"),"")</f>
        <v>863</v>
      </c>
      <c r="B990" s="380" t="s">
        <v>2516</v>
      </c>
      <c r="C990" s="381" t="s">
        <v>2459</v>
      </c>
      <c r="D990" s="382">
        <v>17</v>
      </c>
      <c r="F990" s="339"/>
      <c r="G990" s="143"/>
    </row>
    <row r="991" spans="1:7" s="1" customFormat="1" ht="16.5" x14ac:dyDescent="0.25">
      <c r="A991" s="365">
        <f>IF(C991&lt;&gt;"",COUNTIF(C$8:C991,"&lt;&gt;"),"")</f>
        <v>864</v>
      </c>
      <c r="B991" s="380" t="s">
        <v>2486</v>
      </c>
      <c r="C991" s="381" t="s">
        <v>2459</v>
      </c>
      <c r="D991" s="382">
        <v>8</v>
      </c>
      <c r="F991" s="339"/>
      <c r="G991" s="143"/>
    </row>
    <row r="992" spans="1:7" s="1" customFormat="1" ht="16.5" x14ac:dyDescent="0.25">
      <c r="A992" s="365">
        <f>IF(C992&lt;&gt;"",COUNTIF(C$8:C992,"&lt;&gt;"),"")</f>
        <v>865</v>
      </c>
      <c r="B992" s="380" t="s">
        <v>2518</v>
      </c>
      <c r="C992" s="381" t="s">
        <v>2459</v>
      </c>
      <c r="D992" s="382">
        <v>2</v>
      </c>
      <c r="F992" s="339"/>
      <c r="G992" s="143"/>
    </row>
    <row r="993" spans="1:7" s="1" customFormat="1" ht="16.5" x14ac:dyDescent="0.25">
      <c r="A993" s="365">
        <f>IF(C993&lt;&gt;"",COUNTIF(C$8:C993,"&lt;&gt;"),"")</f>
        <v>866</v>
      </c>
      <c r="B993" s="380" t="s">
        <v>2530</v>
      </c>
      <c r="C993" s="381" t="s">
        <v>2459</v>
      </c>
      <c r="D993" s="382">
        <v>1</v>
      </c>
      <c r="F993" s="339"/>
      <c r="G993" s="143"/>
    </row>
    <row r="994" spans="1:7" s="1" customFormat="1" ht="16.5" x14ac:dyDescent="0.25">
      <c r="A994" s="365" t="str">
        <f>IF(C994&lt;&gt;"",COUNTIF(C$8:C994,"&lt;&gt;"),"")</f>
        <v/>
      </c>
      <c r="B994" s="380" t="s">
        <v>2531</v>
      </c>
      <c r="C994" s="381"/>
      <c r="D994" s="382"/>
      <c r="F994" s="339"/>
      <c r="G994" s="143"/>
    </row>
    <row r="995" spans="1:7" s="1" customFormat="1" ht="16.5" x14ac:dyDescent="0.25">
      <c r="A995" s="365">
        <f>IF(C995&lt;&gt;"",COUNTIF(C$8:C995,"&lt;&gt;"),"")</f>
        <v>867</v>
      </c>
      <c r="B995" s="380" t="s">
        <v>2532</v>
      </c>
      <c r="C995" s="381" t="s">
        <v>73</v>
      </c>
      <c r="D995" s="382">
        <f>1.6*2</f>
        <v>3.2</v>
      </c>
      <c r="F995" s="339"/>
      <c r="G995" s="143"/>
    </row>
    <row r="996" spans="1:7" s="1" customFormat="1" ht="16.5" x14ac:dyDescent="0.25">
      <c r="A996" s="365">
        <f>IF(C996&lt;&gt;"",COUNTIF(C$8:C996,"&lt;&gt;"),"")</f>
        <v>868</v>
      </c>
      <c r="B996" s="380" t="s">
        <v>2533</v>
      </c>
      <c r="C996" s="381" t="s">
        <v>2460</v>
      </c>
      <c r="D996" s="382">
        <v>1</v>
      </c>
      <c r="F996" s="339"/>
      <c r="G996" s="143"/>
    </row>
    <row r="997" spans="1:7" s="1" customFormat="1" ht="16.5" x14ac:dyDescent="0.25">
      <c r="A997" s="365" t="str">
        <f>IF(C997&lt;&gt;"",COUNTIF(C$8:C997,"&lt;&gt;"),"")</f>
        <v/>
      </c>
      <c r="B997" s="380" t="s">
        <v>2534</v>
      </c>
      <c r="C997" s="381"/>
      <c r="D997" s="382"/>
      <c r="F997" s="339"/>
      <c r="G997" s="143"/>
    </row>
    <row r="998" spans="1:7" s="1" customFormat="1" ht="16.5" x14ac:dyDescent="0.25">
      <c r="A998" s="365">
        <f>IF(C998&lt;&gt;"",COUNTIF(C$8:C998,"&lt;&gt;"),"")</f>
        <v>869</v>
      </c>
      <c r="B998" s="380" t="s">
        <v>2535</v>
      </c>
      <c r="C998" s="381" t="s">
        <v>73</v>
      </c>
      <c r="D998" s="382">
        <f>1.55*2</f>
        <v>3.1</v>
      </c>
      <c r="F998" s="339"/>
      <c r="G998" s="143"/>
    </row>
    <row r="999" spans="1:7" s="1" customFormat="1" ht="16.5" x14ac:dyDescent="0.25">
      <c r="A999" s="365">
        <f>IF(C999&lt;&gt;"",COUNTIF(C$8:C999,"&lt;&gt;"),"")</f>
        <v>870</v>
      </c>
      <c r="B999" s="380" t="s">
        <v>2536</v>
      </c>
      <c r="C999" s="381" t="s">
        <v>2460</v>
      </c>
      <c r="D999" s="382">
        <v>1</v>
      </c>
      <c r="F999" s="339"/>
      <c r="G999" s="143"/>
    </row>
    <row r="1000" spans="1:7" s="1" customFormat="1" ht="16.5" x14ac:dyDescent="0.25">
      <c r="A1000" s="365" t="str">
        <f>IF(C1000&lt;&gt;"",COUNTIF(C$8:C1000,"&lt;&gt;"),"")</f>
        <v/>
      </c>
      <c r="B1000" s="314" t="s">
        <v>2537</v>
      </c>
      <c r="C1000" s="381"/>
      <c r="D1000" s="382"/>
      <c r="F1000" s="339"/>
      <c r="G1000" s="143"/>
    </row>
    <row r="1001" spans="1:7" s="1" customFormat="1" ht="16.5" x14ac:dyDescent="0.25">
      <c r="A1001" s="365">
        <f>IF(C1001&lt;&gt;"",COUNTIF(C$8:C1001,"&lt;&gt;"),"")</f>
        <v>871</v>
      </c>
      <c r="B1001" s="314" t="s">
        <v>2504</v>
      </c>
      <c r="C1001" s="381" t="s">
        <v>2459</v>
      </c>
      <c r="D1001" s="382">
        <v>6</v>
      </c>
      <c r="F1001" s="339"/>
      <c r="G1001" s="143"/>
    </row>
    <row r="1002" spans="1:7" s="1" customFormat="1" ht="16.5" x14ac:dyDescent="0.25">
      <c r="A1002" s="365">
        <f>IF(C1002&lt;&gt;"",COUNTIF(C$8:C1002,"&lt;&gt;"),"")</f>
        <v>872</v>
      </c>
      <c r="B1002" s="314" t="s">
        <v>2506</v>
      </c>
      <c r="C1002" s="381" t="s">
        <v>2459</v>
      </c>
      <c r="D1002" s="382">
        <v>6</v>
      </c>
      <c r="F1002" s="339"/>
      <c r="G1002" s="143"/>
    </row>
    <row r="1003" spans="1:7" s="1" customFormat="1" ht="16.5" x14ac:dyDescent="0.25">
      <c r="A1003" s="365">
        <f>IF(C1003&lt;&gt;"",COUNTIF(C$8:C1003,"&lt;&gt;"),"")</f>
        <v>873</v>
      </c>
      <c r="B1003" s="314" t="s">
        <v>2507</v>
      </c>
      <c r="C1003" s="381" t="s">
        <v>2459</v>
      </c>
      <c r="D1003" s="382">
        <v>3</v>
      </c>
      <c r="F1003" s="339"/>
      <c r="G1003" s="143"/>
    </row>
    <row r="1004" spans="1:7" s="1" customFormat="1" ht="16.5" x14ac:dyDescent="0.25">
      <c r="A1004" s="365">
        <f>IF(C1004&lt;&gt;"",COUNTIF(C$8:C1004,"&lt;&gt;"),"")</f>
        <v>874</v>
      </c>
      <c r="B1004" s="314" t="s">
        <v>2505</v>
      </c>
      <c r="C1004" s="381" t="s">
        <v>2459</v>
      </c>
      <c r="D1004" s="382">
        <f>D1002</f>
        <v>6</v>
      </c>
      <c r="F1004" s="339"/>
      <c r="G1004" s="143"/>
    </row>
    <row r="1005" spans="1:7" s="1" customFormat="1" ht="16.5" x14ac:dyDescent="0.25">
      <c r="A1005" s="365">
        <f>IF(C1005&lt;&gt;"",COUNTIF(C$8:C1005,"&lt;&gt;"),"")</f>
        <v>875</v>
      </c>
      <c r="B1005" s="314" t="s">
        <v>2538</v>
      </c>
      <c r="C1005" s="381" t="s">
        <v>27</v>
      </c>
      <c r="D1005" s="382">
        <f>ROUND(2.25*2.2,3)</f>
        <v>4.95</v>
      </c>
      <c r="F1005" s="339"/>
      <c r="G1005" s="143"/>
    </row>
    <row r="1006" spans="1:7" s="1" customFormat="1" ht="33" x14ac:dyDescent="0.25">
      <c r="A1006" s="365" t="str">
        <f>IF(C1006&lt;&gt;"",COUNTIF(C$8:C1006,"&lt;&gt;"),"")</f>
        <v/>
      </c>
      <c r="B1006" s="314" t="s">
        <v>2539</v>
      </c>
      <c r="C1006" s="392"/>
      <c r="D1006" s="393"/>
      <c r="F1006" s="339"/>
      <c r="G1006" s="143"/>
    </row>
    <row r="1007" spans="1:7" s="1" customFormat="1" ht="33" x14ac:dyDescent="0.25">
      <c r="A1007" s="365" t="str">
        <f>IF(C1007&lt;&gt;"",COUNTIF(C$8:C1007,"&lt;&gt;"),"")</f>
        <v/>
      </c>
      <c r="B1007" s="314" t="s">
        <v>2540</v>
      </c>
      <c r="C1007" s="392"/>
      <c r="D1007" s="393"/>
      <c r="F1007" s="339"/>
      <c r="G1007" s="143"/>
    </row>
    <row r="1008" spans="1:7" s="2" customFormat="1" ht="16.5" x14ac:dyDescent="0.25">
      <c r="A1008" s="365" t="str">
        <f>IF(C1008&lt;&gt;"",COUNTIF(C$8:C1008,"&lt;&gt;"),"")</f>
        <v/>
      </c>
      <c r="B1008" s="324" t="s">
        <v>2541</v>
      </c>
      <c r="C1008" s="381"/>
      <c r="D1008" s="382"/>
      <c r="F1008" s="305"/>
      <c r="G1008" s="181"/>
    </row>
    <row r="1009" spans="1:7" s="303" customFormat="1" ht="33" x14ac:dyDescent="0.25">
      <c r="A1009" s="365">
        <f>IF(C1009&lt;&gt;"",COUNTIF(C$8:C1009,"&lt;&gt;"),"")</f>
        <v>876</v>
      </c>
      <c r="B1009" s="318" t="s">
        <v>2501</v>
      </c>
      <c r="C1009" s="381" t="s">
        <v>2459</v>
      </c>
      <c r="D1009" s="382">
        <v>1</v>
      </c>
      <c r="F1009" s="325"/>
      <c r="G1009" s="340"/>
    </row>
    <row r="1010" spans="1:7" s="233" customFormat="1" ht="75" customHeight="1" x14ac:dyDescent="0.25">
      <c r="A1010" s="365">
        <f>IF(C1010&lt;&gt;"",COUNTIF(C$8:C1010,"&lt;&gt;"),"")</f>
        <v>877</v>
      </c>
      <c r="B1010" s="318" t="s">
        <v>2502</v>
      </c>
      <c r="C1010" s="381" t="s">
        <v>2459</v>
      </c>
      <c r="D1010" s="382">
        <v>1</v>
      </c>
      <c r="F1010" s="327"/>
      <c r="G1010" s="143"/>
    </row>
    <row r="1011" spans="1:7" s="2" customFormat="1" ht="16.5" x14ac:dyDescent="0.25">
      <c r="A1011" s="365">
        <f>IF(C1011&lt;&gt;"",COUNTIF(C$8:C1011,"&lt;&gt;"),"")</f>
        <v>878</v>
      </c>
      <c r="B1011" s="318" t="s">
        <v>2503</v>
      </c>
      <c r="C1011" s="381" t="s">
        <v>2459</v>
      </c>
      <c r="D1011" s="382">
        <f>D1010</f>
        <v>1</v>
      </c>
      <c r="F1011" s="305"/>
      <c r="G1011" s="181"/>
    </row>
    <row r="1012" spans="1:7" s="303" customFormat="1" ht="17.25" x14ac:dyDescent="0.25">
      <c r="A1012" s="365">
        <f>IF(C1012&lt;&gt;"",COUNTIF(C$8:C1012,"&lt;&gt;"),"")</f>
        <v>879</v>
      </c>
      <c r="B1012" s="318" t="s">
        <v>2504</v>
      </c>
      <c r="C1012" s="381" t="s">
        <v>2459</v>
      </c>
      <c r="D1012" s="382">
        <v>15</v>
      </c>
      <c r="F1012" s="325"/>
      <c r="G1012" s="340"/>
    </row>
    <row r="1013" spans="1:7" s="233" customFormat="1" ht="16.5" x14ac:dyDescent="0.25">
      <c r="A1013" s="365">
        <f>IF(C1013&lt;&gt;"",COUNTIF(C$8:C1013,"&lt;&gt;"),"")</f>
        <v>880</v>
      </c>
      <c r="B1013" s="328" t="s">
        <v>2542</v>
      </c>
      <c r="C1013" s="381" t="s">
        <v>2459</v>
      </c>
      <c r="D1013" s="382">
        <v>16</v>
      </c>
      <c r="F1013" s="327"/>
      <c r="G1013" s="143"/>
    </row>
    <row r="1014" spans="1:7" s="233" customFormat="1" ht="63" customHeight="1" x14ac:dyDescent="0.25">
      <c r="A1014" s="365">
        <f>IF(C1014&lt;&gt;"",COUNTIF(C$8:C1014,"&lt;&gt;"),"")</f>
        <v>881</v>
      </c>
      <c r="B1014" s="318" t="s">
        <v>2507</v>
      </c>
      <c r="C1014" s="381" t="s">
        <v>2459</v>
      </c>
      <c r="D1014" s="382">
        <v>9</v>
      </c>
      <c r="F1014" s="327"/>
      <c r="G1014" s="143"/>
    </row>
    <row r="1015" spans="1:7" s="233" customFormat="1" ht="16.5" x14ac:dyDescent="0.25">
      <c r="A1015" s="365">
        <f>IF(C1015&lt;&gt;"",COUNTIF(C$8:C1015,"&lt;&gt;"),"")</f>
        <v>882</v>
      </c>
      <c r="B1015" s="318" t="s">
        <v>2505</v>
      </c>
      <c r="C1015" s="381" t="s">
        <v>2459</v>
      </c>
      <c r="D1015" s="382">
        <f>D1012</f>
        <v>15</v>
      </c>
      <c r="F1015" s="327"/>
      <c r="G1015" s="143"/>
    </row>
    <row r="1016" spans="1:7" s="233" customFormat="1" ht="16.5" x14ac:dyDescent="0.25">
      <c r="A1016" s="365">
        <f>IF(C1016&lt;&gt;"",COUNTIF(C$8:C1016,"&lt;&gt;"),"")</f>
        <v>883</v>
      </c>
      <c r="B1016" s="329" t="s">
        <v>2516</v>
      </c>
      <c r="C1016" s="381" t="s">
        <v>2459</v>
      </c>
      <c r="D1016" s="382">
        <v>2</v>
      </c>
      <c r="F1016" s="327"/>
      <c r="G1016" s="143"/>
    </row>
    <row r="1017" spans="1:7" s="233" customFormat="1" ht="33" x14ac:dyDescent="0.25">
      <c r="A1017" s="365">
        <f>IF(C1017&lt;&gt;"",COUNTIF(C$8:C1017,"&lt;&gt;"),"")</f>
        <v>884</v>
      </c>
      <c r="B1017" s="318" t="s">
        <v>2517</v>
      </c>
      <c r="C1017" s="381" t="s">
        <v>2459</v>
      </c>
      <c r="D1017" s="382">
        <v>1</v>
      </c>
      <c r="F1017" s="327"/>
      <c r="G1017" s="143"/>
    </row>
    <row r="1018" spans="1:7" s="143" customFormat="1" ht="16.5" x14ac:dyDescent="0.25">
      <c r="A1018" s="365">
        <f>IF(C1018&lt;&gt;"",COUNTIF(C$8:C1018,"&lt;&gt;"),"")</f>
        <v>885</v>
      </c>
      <c r="B1018" s="318" t="s">
        <v>2486</v>
      </c>
      <c r="C1018" s="381" t="s">
        <v>2459</v>
      </c>
      <c r="D1018" s="382">
        <v>4</v>
      </c>
      <c r="F1018" s="327"/>
    </row>
    <row r="1019" spans="1:7" s="143" customFormat="1" ht="16.5" x14ac:dyDescent="0.25">
      <c r="A1019" s="365">
        <f>IF(C1019&lt;&gt;"",COUNTIF(C$8:C1019,"&lt;&gt;"),"")</f>
        <v>886</v>
      </c>
      <c r="B1019" s="318" t="s">
        <v>2518</v>
      </c>
      <c r="C1019" s="381" t="s">
        <v>2459</v>
      </c>
      <c r="D1019" s="382">
        <v>2</v>
      </c>
      <c r="F1019" s="327"/>
    </row>
    <row r="1020" spans="1:7" s="233" customFormat="1" ht="16.5" x14ac:dyDescent="0.25">
      <c r="A1020" s="365" t="str">
        <f>IF(C1020&lt;&gt;"",COUNTIF(C$8:C1020,"&lt;&gt;"),"")</f>
        <v/>
      </c>
      <c r="B1020" s="318" t="s">
        <v>2543</v>
      </c>
      <c r="C1020" s="381"/>
      <c r="D1020" s="382"/>
      <c r="F1020" s="327"/>
      <c r="G1020" s="143"/>
    </row>
    <row r="1021" spans="1:7" s="233" customFormat="1" ht="33" x14ac:dyDescent="0.25">
      <c r="A1021" s="365">
        <f>IF(C1021&lt;&gt;"",COUNTIF(C$8:C1021,"&lt;&gt;"),"")</f>
        <v>887</v>
      </c>
      <c r="B1021" s="329" t="s">
        <v>2501</v>
      </c>
      <c r="C1021" s="381" t="s">
        <v>2459</v>
      </c>
      <c r="D1021" s="382">
        <v>1</v>
      </c>
      <c r="F1021" s="327"/>
      <c r="G1021" s="143"/>
    </row>
    <row r="1022" spans="1:7" s="233" customFormat="1" ht="16.5" x14ac:dyDescent="0.25">
      <c r="A1022" s="365">
        <f>IF(C1022&lt;&gt;"",COUNTIF(C$8:C1022,"&lt;&gt;"),"")</f>
        <v>888</v>
      </c>
      <c r="B1022" s="329" t="s">
        <v>2502</v>
      </c>
      <c r="C1022" s="381" t="s">
        <v>2459</v>
      </c>
      <c r="D1022" s="382">
        <v>1</v>
      </c>
      <c r="F1022" s="327"/>
      <c r="G1022" s="143"/>
    </row>
    <row r="1023" spans="1:7" s="233" customFormat="1" ht="16.5" x14ac:dyDescent="0.25">
      <c r="A1023" s="365">
        <f>IF(C1023&lt;&gt;"",COUNTIF(C$8:C1023,"&lt;&gt;"),"")</f>
        <v>889</v>
      </c>
      <c r="B1023" s="318" t="s">
        <v>2503</v>
      </c>
      <c r="C1023" s="381" t="s">
        <v>2459</v>
      </c>
      <c r="D1023" s="382">
        <f>D1022</f>
        <v>1</v>
      </c>
      <c r="F1023" s="327"/>
      <c r="G1023" s="143"/>
    </row>
    <row r="1024" spans="1:7" s="223" customFormat="1" ht="16.5" x14ac:dyDescent="0.25">
      <c r="A1024" s="365">
        <f>IF(C1024&lt;&gt;"",COUNTIF(C$8:C1024,"&lt;&gt;"),"")</f>
        <v>890</v>
      </c>
      <c r="B1024" s="318" t="s">
        <v>2504</v>
      </c>
      <c r="C1024" s="381" t="s">
        <v>2459</v>
      </c>
      <c r="D1024" s="382">
        <v>12</v>
      </c>
      <c r="F1024" s="305"/>
      <c r="G1024" s="181"/>
    </row>
    <row r="1025" spans="1:7" s="304" customFormat="1" ht="16.5" x14ac:dyDescent="0.25">
      <c r="A1025" s="365">
        <f>IF(C1025&lt;&gt;"",COUNTIF(C$8:C1025,"&lt;&gt;"),"")</f>
        <v>891</v>
      </c>
      <c r="B1025" s="318" t="s">
        <v>2542</v>
      </c>
      <c r="C1025" s="381" t="s">
        <v>2459</v>
      </c>
      <c r="D1025" s="382">
        <v>13</v>
      </c>
      <c r="F1025" s="330"/>
      <c r="G1025" s="341"/>
    </row>
    <row r="1026" spans="1:7" s="233" customFormat="1" ht="16.5" x14ac:dyDescent="0.25">
      <c r="A1026" s="365">
        <f>IF(C1026&lt;&gt;"",COUNTIF(C$8:C1026,"&lt;&gt;"),"")</f>
        <v>892</v>
      </c>
      <c r="B1026" s="318" t="s">
        <v>2507</v>
      </c>
      <c r="C1026" s="381" t="s">
        <v>2459</v>
      </c>
      <c r="D1026" s="382">
        <v>6</v>
      </c>
      <c r="F1026" s="327"/>
      <c r="G1026" s="143"/>
    </row>
    <row r="1027" spans="1:7" s="233" customFormat="1" ht="16.5" x14ac:dyDescent="0.25">
      <c r="A1027" s="365">
        <f>IF(C1027&lt;&gt;"",COUNTIF(C$8:C1027,"&lt;&gt;"),"")</f>
        <v>893</v>
      </c>
      <c r="B1027" s="318" t="s">
        <v>2505</v>
      </c>
      <c r="C1027" s="381" t="s">
        <v>2459</v>
      </c>
      <c r="D1027" s="382">
        <f>D1024</f>
        <v>12</v>
      </c>
      <c r="F1027" s="331"/>
      <c r="G1027" s="143"/>
    </row>
    <row r="1028" spans="1:7" s="233" customFormat="1" ht="16.5" x14ac:dyDescent="0.25">
      <c r="A1028" s="365">
        <f>IF(C1028&lt;&gt;"",COUNTIF(C$8:C1028,"&lt;&gt;"),"")</f>
        <v>894</v>
      </c>
      <c r="B1028" s="318" t="s">
        <v>2516</v>
      </c>
      <c r="C1028" s="381" t="s">
        <v>2459</v>
      </c>
      <c r="D1028" s="382">
        <v>2</v>
      </c>
      <c r="F1028" s="327"/>
      <c r="G1028" s="143"/>
    </row>
    <row r="1029" spans="1:7" s="233" customFormat="1" ht="16.5" x14ac:dyDescent="0.25">
      <c r="A1029" s="365">
        <f>IF(C1029&lt;&gt;"",COUNTIF(C$8:C1029,"&lt;&gt;"),"")</f>
        <v>895</v>
      </c>
      <c r="B1029" s="318" t="s">
        <v>2486</v>
      </c>
      <c r="C1029" s="381" t="s">
        <v>2459</v>
      </c>
      <c r="D1029" s="382">
        <v>1</v>
      </c>
      <c r="F1029" s="327"/>
      <c r="G1029" s="143"/>
    </row>
    <row r="1030" spans="1:7" s="233" customFormat="1" ht="16.5" x14ac:dyDescent="0.25">
      <c r="A1030" s="365">
        <f>IF(C1030&lt;&gt;"",COUNTIF(C$8:C1030,"&lt;&gt;"),"")</f>
        <v>896</v>
      </c>
      <c r="B1030" s="318" t="s">
        <v>2518</v>
      </c>
      <c r="C1030" s="381" t="s">
        <v>2459</v>
      </c>
      <c r="D1030" s="382">
        <v>2</v>
      </c>
      <c r="F1030" s="327"/>
      <c r="G1030" s="143"/>
    </row>
    <row r="1031" spans="1:7" s="233" customFormat="1" ht="16.5" x14ac:dyDescent="0.25">
      <c r="A1031" s="365">
        <f>IF(C1031&lt;&gt;"",COUNTIF(C$8:C1031,"&lt;&gt;"),"")</f>
        <v>897</v>
      </c>
      <c r="B1031" s="318" t="s">
        <v>2544</v>
      </c>
      <c r="C1031" s="381" t="s">
        <v>2459</v>
      </c>
      <c r="D1031" s="382">
        <v>2</v>
      </c>
      <c r="F1031" s="327"/>
      <c r="G1031" s="143"/>
    </row>
    <row r="1032" spans="1:7" s="233" customFormat="1" ht="16.5" x14ac:dyDescent="0.25">
      <c r="A1032" s="365">
        <f>IF(C1032&lt;&gt;"",COUNTIF(C$8:C1032,"&lt;&gt;"),"")</f>
        <v>898</v>
      </c>
      <c r="B1032" s="318" t="s">
        <v>2545</v>
      </c>
      <c r="C1032" s="381" t="s">
        <v>2459</v>
      </c>
      <c r="D1032" s="382">
        <v>1</v>
      </c>
      <c r="F1032" s="327"/>
      <c r="G1032" s="143"/>
    </row>
    <row r="1033" spans="1:7" s="233" customFormat="1" ht="16.5" x14ac:dyDescent="0.25">
      <c r="A1033" s="365" t="str">
        <f>IF(C1033&lt;&gt;"",COUNTIF(C$8:C1033,"&lt;&gt;"),"")</f>
        <v/>
      </c>
      <c r="B1033" s="318" t="s">
        <v>2546</v>
      </c>
      <c r="C1033" s="381"/>
      <c r="D1033" s="382"/>
      <c r="F1033" s="327"/>
      <c r="G1033" s="143"/>
    </row>
    <row r="1034" spans="1:7" s="233" customFormat="1" ht="33" x14ac:dyDescent="0.25">
      <c r="A1034" s="365">
        <f>IF(C1034&lt;&gt;"",COUNTIF(C$8:C1034,"&lt;&gt;"),"")</f>
        <v>899</v>
      </c>
      <c r="B1034" s="318" t="s">
        <v>2501</v>
      </c>
      <c r="C1034" s="381" t="s">
        <v>2459</v>
      </c>
      <c r="D1034" s="382">
        <v>1</v>
      </c>
      <c r="F1034" s="327"/>
      <c r="G1034" s="143"/>
    </row>
    <row r="1035" spans="1:7" s="233" customFormat="1" ht="16.5" x14ac:dyDescent="0.25">
      <c r="A1035" s="365">
        <f>IF(C1035&lt;&gt;"",COUNTIF(C$8:C1035,"&lt;&gt;"),"")</f>
        <v>900</v>
      </c>
      <c r="B1035" s="318" t="s">
        <v>2502</v>
      </c>
      <c r="C1035" s="381" t="s">
        <v>2459</v>
      </c>
      <c r="D1035" s="382">
        <v>1</v>
      </c>
      <c r="F1035" s="327"/>
      <c r="G1035" s="143"/>
    </row>
    <row r="1036" spans="1:7" s="233" customFormat="1" ht="16.5" x14ac:dyDescent="0.25">
      <c r="A1036" s="365">
        <f>IF(C1036&lt;&gt;"",COUNTIF(C$8:C1036,"&lt;&gt;"),"")</f>
        <v>901</v>
      </c>
      <c r="B1036" s="318" t="s">
        <v>2503</v>
      </c>
      <c r="C1036" s="381" t="s">
        <v>2459</v>
      </c>
      <c r="D1036" s="382">
        <f>D1035</f>
        <v>1</v>
      </c>
      <c r="F1036" s="327"/>
      <c r="G1036" s="143"/>
    </row>
    <row r="1037" spans="1:7" s="233" customFormat="1" ht="16.5" x14ac:dyDescent="0.25">
      <c r="A1037" s="365">
        <f>IF(C1037&lt;&gt;"",COUNTIF(C$8:C1037,"&lt;&gt;"),"")</f>
        <v>902</v>
      </c>
      <c r="B1037" s="318" t="s">
        <v>2504</v>
      </c>
      <c r="C1037" s="381" t="s">
        <v>2459</v>
      </c>
      <c r="D1037" s="382">
        <v>16</v>
      </c>
      <c r="F1037" s="327"/>
      <c r="G1037" s="143"/>
    </row>
    <row r="1038" spans="1:7" s="233" customFormat="1" ht="16.5" x14ac:dyDescent="0.25">
      <c r="A1038" s="365">
        <f>IF(C1038&lt;&gt;"",COUNTIF(C$8:C1038,"&lt;&gt;"),"")</f>
        <v>903</v>
      </c>
      <c r="B1038" s="318" t="s">
        <v>2542</v>
      </c>
      <c r="C1038" s="381" t="s">
        <v>2459</v>
      </c>
      <c r="D1038" s="382">
        <v>17</v>
      </c>
      <c r="F1038" s="327"/>
      <c r="G1038" s="143"/>
    </row>
    <row r="1039" spans="1:7" s="233" customFormat="1" ht="16.5" x14ac:dyDescent="0.25">
      <c r="A1039" s="365">
        <f>IF(C1039&lt;&gt;"",COUNTIF(C$8:C1039,"&lt;&gt;"),"")</f>
        <v>904</v>
      </c>
      <c r="B1039" s="318" t="s">
        <v>2507</v>
      </c>
      <c r="C1039" s="381" t="s">
        <v>2459</v>
      </c>
      <c r="D1039" s="382">
        <v>8</v>
      </c>
      <c r="F1039" s="327"/>
      <c r="G1039" s="143"/>
    </row>
    <row r="1040" spans="1:7" s="233" customFormat="1" ht="16.5" x14ac:dyDescent="0.25">
      <c r="A1040" s="365">
        <f>IF(C1040&lt;&gt;"",COUNTIF(C$8:C1040,"&lt;&gt;"),"")</f>
        <v>905</v>
      </c>
      <c r="B1040" s="318" t="s">
        <v>2505</v>
      </c>
      <c r="C1040" s="381" t="s">
        <v>2459</v>
      </c>
      <c r="D1040" s="382">
        <f>D1037</f>
        <v>16</v>
      </c>
      <c r="F1040" s="327"/>
      <c r="G1040" s="143"/>
    </row>
    <row r="1041" spans="1:7" s="233" customFormat="1" ht="16.5" x14ac:dyDescent="0.25">
      <c r="A1041" s="365">
        <f>IF(C1041&lt;&gt;"",COUNTIF(C$8:C1041,"&lt;&gt;"),"")</f>
        <v>906</v>
      </c>
      <c r="B1041" s="318" t="s">
        <v>2516</v>
      </c>
      <c r="C1041" s="381" t="s">
        <v>2459</v>
      </c>
      <c r="D1041" s="382">
        <v>2</v>
      </c>
      <c r="F1041" s="327"/>
      <c r="G1041" s="143"/>
    </row>
    <row r="1042" spans="1:7" s="233" customFormat="1" ht="16.5" x14ac:dyDescent="0.25">
      <c r="A1042" s="365">
        <f>IF(C1042&lt;&gt;"",COUNTIF(C$8:C1042,"&lt;&gt;"),"")</f>
        <v>907</v>
      </c>
      <c r="B1042" s="318" t="s">
        <v>2547</v>
      </c>
      <c r="C1042" s="381" t="s">
        <v>27</v>
      </c>
      <c r="D1042" s="382">
        <f>ROUND(1.6*2.2,3)</f>
        <v>3.52</v>
      </c>
      <c r="F1042" s="327"/>
      <c r="G1042" s="143"/>
    </row>
    <row r="1043" spans="1:7" s="233" customFormat="1" ht="16.5" x14ac:dyDescent="0.25">
      <c r="A1043" s="365">
        <f>IF(C1043&lt;&gt;"",COUNTIF(C$8:C1043,"&lt;&gt;"),"")</f>
        <v>908</v>
      </c>
      <c r="B1043" s="318" t="s">
        <v>2508</v>
      </c>
      <c r="C1043" s="381" t="s">
        <v>27</v>
      </c>
      <c r="D1043" s="382">
        <f>ROUND(2.25*2.2,3)</f>
        <v>4.95</v>
      </c>
      <c r="F1043" s="327"/>
      <c r="G1043" s="143"/>
    </row>
    <row r="1044" spans="1:7" s="304" customFormat="1" ht="16.5" x14ac:dyDescent="0.25">
      <c r="A1044" s="365" t="str">
        <f>IF(C1044&lt;&gt;"",COUNTIF(C$8:C1044,"&lt;&gt;"),"")</f>
        <v/>
      </c>
      <c r="B1044" s="318" t="s">
        <v>2548</v>
      </c>
      <c r="C1044" s="381"/>
      <c r="D1044" s="382"/>
      <c r="F1044" s="330"/>
      <c r="G1044" s="341"/>
    </row>
    <row r="1045" spans="1:7" s="233" customFormat="1" ht="16.5" x14ac:dyDescent="0.25">
      <c r="A1045" s="365">
        <f>IF(C1045&lt;&gt;"",COUNTIF(C$8:C1045,"&lt;&gt;"),"")</f>
        <v>909</v>
      </c>
      <c r="B1045" s="318" t="s">
        <v>2549</v>
      </c>
      <c r="C1045" s="381" t="s">
        <v>2459</v>
      </c>
      <c r="D1045" s="382">
        <v>2</v>
      </c>
      <c r="F1045" s="327"/>
      <c r="G1045" s="143"/>
    </row>
    <row r="1046" spans="1:7" s="233" customFormat="1" ht="16.5" x14ac:dyDescent="0.25">
      <c r="A1046" s="365">
        <f>IF(C1046&lt;&gt;"",COUNTIF(C$8:C1046,"&lt;&gt;"),"")</f>
        <v>910</v>
      </c>
      <c r="B1046" s="318" t="s">
        <v>2550</v>
      </c>
      <c r="C1046" s="381" t="s">
        <v>21</v>
      </c>
      <c r="D1046" s="382">
        <v>1</v>
      </c>
      <c r="F1046" s="327"/>
      <c r="G1046" s="143"/>
    </row>
    <row r="1047" spans="1:7" s="233" customFormat="1" ht="16.5" x14ac:dyDescent="0.25">
      <c r="A1047" s="365">
        <f>IF(C1047&lt;&gt;"",COUNTIF(C$8:C1047,"&lt;&gt;"),"")</f>
        <v>911</v>
      </c>
      <c r="B1047" s="318" t="s">
        <v>2506</v>
      </c>
      <c r="C1047" s="381" t="s">
        <v>2459</v>
      </c>
      <c r="D1047" s="382">
        <v>2</v>
      </c>
      <c r="F1047" s="327"/>
      <c r="G1047" s="143"/>
    </row>
    <row r="1048" spans="1:7" s="233" customFormat="1" ht="16.5" x14ac:dyDescent="0.25">
      <c r="A1048" s="365">
        <f>IF(C1048&lt;&gt;"",COUNTIF(C$8:C1048,"&lt;&gt;"),"")</f>
        <v>912</v>
      </c>
      <c r="B1048" s="318" t="s">
        <v>2505</v>
      </c>
      <c r="C1048" s="381" t="s">
        <v>2459</v>
      </c>
      <c r="D1048" s="382">
        <v>2</v>
      </c>
      <c r="F1048" s="327"/>
      <c r="G1048" s="143"/>
    </row>
    <row r="1049" spans="1:7" s="233" customFormat="1" ht="16.5" x14ac:dyDescent="0.25">
      <c r="A1049" s="365">
        <f>IF(C1049&lt;&gt;"",COUNTIF(C$8:C1049,"&lt;&gt;"),"")</f>
        <v>913</v>
      </c>
      <c r="B1049" s="318" t="s">
        <v>2551</v>
      </c>
      <c r="C1049" s="381" t="s">
        <v>27</v>
      </c>
      <c r="D1049" s="382">
        <f>ROUND(1.6*2.2,3)</f>
        <v>3.52</v>
      </c>
      <c r="F1049" s="327"/>
      <c r="G1049" s="143"/>
    </row>
    <row r="1050" spans="1:7" s="304" customFormat="1" ht="16.5" x14ac:dyDescent="0.25">
      <c r="A1050" s="365">
        <f>IF(C1050&lt;&gt;"",COUNTIF(C$8:C1050,"&lt;&gt;"),"")</f>
        <v>914</v>
      </c>
      <c r="B1050" s="318" t="s">
        <v>2552</v>
      </c>
      <c r="C1050" s="381" t="s">
        <v>2459</v>
      </c>
      <c r="D1050" s="382">
        <v>1</v>
      </c>
      <c r="F1050" s="330"/>
      <c r="G1050" s="341"/>
    </row>
    <row r="1051" spans="1:7" s="233" customFormat="1" ht="16.5" x14ac:dyDescent="0.25">
      <c r="A1051" s="365" t="str">
        <f>IF(C1051&lt;&gt;"",COUNTIF(C$8:C1051,"&lt;&gt;"),"")</f>
        <v/>
      </c>
      <c r="B1051" s="318" t="s">
        <v>2553</v>
      </c>
      <c r="C1051" s="384"/>
      <c r="D1051" s="385"/>
      <c r="F1051" s="327"/>
      <c r="G1051" s="143"/>
    </row>
    <row r="1052" spans="1:7" s="303" customFormat="1" ht="17.25" x14ac:dyDescent="0.25">
      <c r="A1052" s="365">
        <f>IF(C1052&lt;&gt;"",COUNTIF(C$8:C1052,"&lt;&gt;"),"")</f>
        <v>915</v>
      </c>
      <c r="B1052" s="318" t="s">
        <v>2554</v>
      </c>
      <c r="C1052" s="381" t="s">
        <v>2459</v>
      </c>
      <c r="D1052" s="382">
        <v>1</v>
      </c>
      <c r="F1052" s="325"/>
      <c r="G1052" s="340"/>
    </row>
    <row r="1053" spans="1:7" s="233" customFormat="1" ht="16.5" x14ac:dyDescent="0.25">
      <c r="A1053" s="365">
        <f>IF(C1053&lt;&gt;"",COUNTIF(C$8:C1053,"&lt;&gt;"),"")</f>
        <v>916</v>
      </c>
      <c r="B1053" s="318" t="s">
        <v>2555</v>
      </c>
      <c r="C1053" s="381" t="s">
        <v>2459</v>
      </c>
      <c r="D1053" s="382">
        <v>6</v>
      </c>
      <c r="F1053" s="327"/>
      <c r="G1053" s="143"/>
    </row>
    <row r="1054" spans="1:7" s="237" customFormat="1" ht="16.5" x14ac:dyDescent="0.25">
      <c r="A1054" s="365">
        <f>IF(C1054&lt;&gt;"",COUNTIF(C$8:C1054,"&lt;&gt;"),"")</f>
        <v>917</v>
      </c>
      <c r="B1054" s="318" t="s">
        <v>2556</v>
      </c>
      <c r="C1054" s="381" t="s">
        <v>2459</v>
      </c>
      <c r="D1054" s="382">
        <v>1</v>
      </c>
      <c r="F1054" s="305"/>
      <c r="G1054" s="181"/>
    </row>
    <row r="1055" spans="1:7" s="303" customFormat="1" ht="17.25" x14ac:dyDescent="0.25">
      <c r="A1055" s="365">
        <f>IF(C1055&lt;&gt;"",COUNTIF(C$8:C1055,"&lt;&gt;"),"")</f>
        <v>918</v>
      </c>
      <c r="B1055" s="318" t="s">
        <v>2557</v>
      </c>
      <c r="C1055" s="381" t="s">
        <v>2459</v>
      </c>
      <c r="D1055" s="389">
        <v>34</v>
      </c>
      <c r="F1055" s="325"/>
      <c r="G1055" s="340"/>
    </row>
    <row r="1056" spans="1:7" s="233" customFormat="1" ht="59.25" customHeight="1" x14ac:dyDescent="0.25">
      <c r="A1056" s="365">
        <f>IF(C1056&lt;&gt;"",COUNTIF(C$8:C1056,"&lt;&gt;"),"")</f>
        <v>919</v>
      </c>
      <c r="B1056" s="332" t="s">
        <v>2558</v>
      </c>
      <c r="C1056" s="381" t="s">
        <v>2459</v>
      </c>
      <c r="D1056" s="389">
        <v>1</v>
      </c>
      <c r="F1056" s="327"/>
      <c r="G1056" s="143"/>
    </row>
    <row r="1057" spans="1:7" s="233" customFormat="1" ht="16.5" x14ac:dyDescent="0.25">
      <c r="A1057" s="365" t="str">
        <f>IF(C1057&lt;&gt;"",COUNTIF(C$8:C1057,"&lt;&gt;"),"")</f>
        <v/>
      </c>
      <c r="B1057" s="332" t="s">
        <v>2559</v>
      </c>
      <c r="C1057" s="384"/>
      <c r="D1057" s="385"/>
      <c r="F1057" s="327"/>
      <c r="G1057" s="143"/>
    </row>
    <row r="1058" spans="1:7" s="233" customFormat="1" ht="16.5" x14ac:dyDescent="0.25">
      <c r="A1058" s="365">
        <f>IF(C1058&lt;&gt;"",COUNTIF(C$8:C1058,"&lt;&gt;"),"")</f>
        <v>920</v>
      </c>
      <c r="B1058" s="332" t="s">
        <v>2560</v>
      </c>
      <c r="C1058" s="381" t="s">
        <v>2459</v>
      </c>
      <c r="D1058" s="382">
        <v>1</v>
      </c>
      <c r="F1058" s="327"/>
      <c r="G1058" s="143"/>
    </row>
    <row r="1059" spans="1:7" s="233" customFormat="1" ht="16.5" x14ac:dyDescent="0.25">
      <c r="A1059" s="365">
        <f>IF(C1059&lt;&gt;"",COUNTIF(C$8:C1059,"&lt;&gt;"),"")</f>
        <v>921</v>
      </c>
      <c r="B1059" s="332" t="s">
        <v>2556</v>
      </c>
      <c r="C1059" s="381" t="s">
        <v>2459</v>
      </c>
      <c r="D1059" s="389">
        <v>1</v>
      </c>
      <c r="F1059" s="327"/>
      <c r="G1059" s="143"/>
    </row>
    <row r="1060" spans="1:7" s="233" customFormat="1" ht="16.5" x14ac:dyDescent="0.25">
      <c r="A1060" s="365">
        <f>IF(C1060&lt;&gt;"",COUNTIF(C$8:C1060,"&lt;&gt;"),"")</f>
        <v>922</v>
      </c>
      <c r="B1060" s="332" t="s">
        <v>2557</v>
      </c>
      <c r="C1060" s="381" t="s">
        <v>2459</v>
      </c>
      <c r="D1060" s="389">
        <v>14</v>
      </c>
      <c r="F1060" s="327"/>
      <c r="G1060" s="143"/>
    </row>
    <row r="1061" spans="1:7" s="233" customFormat="1" ht="16.5" x14ac:dyDescent="0.25">
      <c r="A1061" s="365" t="str">
        <f>IF(C1061&lt;&gt;"",COUNTIF(C$8:C1061,"&lt;&gt;"),"")</f>
        <v/>
      </c>
      <c r="B1061" s="332" t="s">
        <v>2561</v>
      </c>
      <c r="C1061" s="384"/>
      <c r="D1061" s="385"/>
      <c r="F1061" s="327"/>
      <c r="G1061" s="143"/>
    </row>
    <row r="1062" spans="1:7" s="233" customFormat="1" ht="16.5" x14ac:dyDescent="0.25">
      <c r="A1062" s="365" t="str">
        <f>IF(C1062&lt;&gt;"",COUNTIF(C$8:C1062,"&lt;&gt;"),"")</f>
        <v/>
      </c>
      <c r="B1062" s="332" t="s">
        <v>2562</v>
      </c>
      <c r="C1062" s="384"/>
      <c r="D1062" s="393"/>
      <c r="F1062" s="327"/>
      <c r="G1062" s="143"/>
    </row>
    <row r="1063" spans="1:7" s="233" customFormat="1" ht="16.5" x14ac:dyDescent="0.25">
      <c r="A1063" s="365">
        <f>IF(C1063&lt;&gt;"",COUNTIF(C$8:C1063,"&lt;&gt;"),"")</f>
        <v>923</v>
      </c>
      <c r="B1063" s="332" t="s">
        <v>2563</v>
      </c>
      <c r="C1063" s="381" t="s">
        <v>2459</v>
      </c>
      <c r="D1063" s="382">
        <f>1</f>
        <v>1</v>
      </c>
      <c r="F1063" s="327"/>
      <c r="G1063" s="143"/>
    </row>
    <row r="1064" spans="1:7" s="233" customFormat="1" ht="16.5" x14ac:dyDescent="0.25">
      <c r="A1064" s="365">
        <f>IF(C1064&lt;&gt;"",COUNTIF(C$8:C1064,"&lt;&gt;"),"")</f>
        <v>924</v>
      </c>
      <c r="B1064" s="332" t="s">
        <v>2556</v>
      </c>
      <c r="C1064" s="381" t="s">
        <v>2459</v>
      </c>
      <c r="D1064" s="389">
        <v>1</v>
      </c>
      <c r="F1064" s="327"/>
      <c r="G1064" s="143"/>
    </row>
    <row r="1065" spans="1:7" s="233" customFormat="1" ht="16.5" x14ac:dyDescent="0.25">
      <c r="A1065" s="365">
        <f>IF(C1065&lt;&gt;"",COUNTIF(C$8:C1065,"&lt;&gt;"),"")</f>
        <v>925</v>
      </c>
      <c r="B1065" s="332" t="s">
        <v>2557</v>
      </c>
      <c r="C1065" s="381" t="s">
        <v>2459</v>
      </c>
      <c r="D1065" s="389">
        <v>6</v>
      </c>
      <c r="F1065" s="327"/>
      <c r="G1065" s="143"/>
    </row>
    <row r="1066" spans="1:7" s="233" customFormat="1" ht="16.5" x14ac:dyDescent="0.25">
      <c r="A1066" s="365" t="str">
        <f>IF(C1066&lt;&gt;"",COUNTIF(C$8:C1066,"&lt;&gt;"),"")</f>
        <v/>
      </c>
      <c r="B1066" s="332" t="s">
        <v>2564</v>
      </c>
      <c r="C1066" s="384"/>
      <c r="D1066" s="393"/>
      <c r="F1066" s="327"/>
      <c r="G1066" s="143"/>
    </row>
    <row r="1067" spans="1:7" s="233" customFormat="1" ht="16.5" x14ac:dyDescent="0.25">
      <c r="A1067" s="365">
        <f>IF(C1067&lt;&gt;"",COUNTIF(C$8:C1067,"&lt;&gt;"),"")</f>
        <v>926</v>
      </c>
      <c r="B1067" s="332" t="s">
        <v>2565</v>
      </c>
      <c r="C1067" s="381" t="s">
        <v>2459</v>
      </c>
      <c r="D1067" s="382">
        <f>1</f>
        <v>1</v>
      </c>
      <c r="F1067" s="327"/>
      <c r="G1067" s="143"/>
    </row>
    <row r="1068" spans="1:7" s="233" customFormat="1" ht="16.5" x14ac:dyDescent="0.25">
      <c r="A1068" s="365">
        <f>IF(C1068&lt;&gt;"",COUNTIF(C$8:C1068,"&lt;&gt;"),"")</f>
        <v>927</v>
      </c>
      <c r="B1068" s="332" t="s">
        <v>2556</v>
      </c>
      <c r="C1068" s="381" t="s">
        <v>2459</v>
      </c>
      <c r="D1068" s="389">
        <v>1</v>
      </c>
      <c r="F1068" s="327"/>
      <c r="G1068" s="143"/>
    </row>
    <row r="1069" spans="1:7" s="233" customFormat="1" ht="16.5" x14ac:dyDescent="0.25">
      <c r="A1069" s="365">
        <f>IF(C1069&lt;&gt;"",COUNTIF(C$8:C1069,"&lt;&gt;"),"")</f>
        <v>928</v>
      </c>
      <c r="B1069" s="332" t="s">
        <v>2557</v>
      </c>
      <c r="C1069" s="381" t="s">
        <v>2459</v>
      </c>
      <c r="D1069" s="389">
        <v>6</v>
      </c>
      <c r="F1069" s="327"/>
      <c r="G1069" s="143"/>
    </row>
    <row r="1070" spans="1:7" s="237" customFormat="1" ht="16.5" x14ac:dyDescent="0.25">
      <c r="A1070" s="365" t="str">
        <f>IF(C1070&lt;&gt;"",COUNTIF(C$8:C1070,"&lt;&gt;"),"")</f>
        <v/>
      </c>
      <c r="B1070" s="335" t="s">
        <v>2566</v>
      </c>
      <c r="C1070" s="381"/>
      <c r="D1070" s="382"/>
      <c r="F1070" s="333"/>
      <c r="G1070" s="181"/>
    </row>
    <row r="1071" spans="1:7" s="233" customFormat="1" ht="16.5" x14ac:dyDescent="0.25">
      <c r="A1071" s="365">
        <f>IF(C1071&lt;&gt;"",COUNTIF(C$8:C1071,"&lt;&gt;"),"")</f>
        <v>929</v>
      </c>
      <c r="B1071" s="335" t="s">
        <v>2504</v>
      </c>
      <c r="C1071" s="381" t="s">
        <v>2459</v>
      </c>
      <c r="D1071" s="382">
        <v>4</v>
      </c>
      <c r="F1071" s="334"/>
      <c r="G1071" s="143"/>
    </row>
    <row r="1072" spans="1:7" s="233" customFormat="1" ht="16.5" x14ac:dyDescent="0.25">
      <c r="A1072" s="365">
        <f>IF(C1072&lt;&gt;"",COUNTIF(C$8:C1072,"&lt;&gt;"),"")</f>
        <v>930</v>
      </c>
      <c r="B1072" s="335" t="s">
        <v>2542</v>
      </c>
      <c r="C1072" s="381" t="s">
        <v>2459</v>
      </c>
      <c r="D1072" s="382">
        <v>4</v>
      </c>
      <c r="F1072" s="334"/>
      <c r="G1072" s="143"/>
    </row>
    <row r="1073" spans="1:7" s="233" customFormat="1" ht="16.5" x14ac:dyDescent="0.25">
      <c r="A1073" s="365">
        <f>IF(C1073&lt;&gt;"",COUNTIF(C$8:C1073,"&lt;&gt;"),"")</f>
        <v>931</v>
      </c>
      <c r="B1073" s="318" t="s">
        <v>2507</v>
      </c>
      <c r="C1073" s="381" t="s">
        <v>2459</v>
      </c>
      <c r="D1073" s="382">
        <v>2</v>
      </c>
      <c r="F1073" s="327"/>
      <c r="G1073" s="143"/>
    </row>
    <row r="1074" spans="1:7" s="233" customFormat="1" ht="16.5" x14ac:dyDescent="0.25">
      <c r="A1074" s="365">
        <f>IF(C1074&lt;&gt;"",COUNTIF(C$8:C1074,"&lt;&gt;"),"")</f>
        <v>932</v>
      </c>
      <c r="B1074" s="318" t="s">
        <v>2505</v>
      </c>
      <c r="C1074" s="381" t="s">
        <v>2459</v>
      </c>
      <c r="D1074" s="382">
        <f>D1071</f>
        <v>4</v>
      </c>
      <c r="F1074" s="327"/>
      <c r="G1074" s="143"/>
    </row>
    <row r="1075" spans="1:7" s="233" customFormat="1" ht="16.5" x14ac:dyDescent="0.25">
      <c r="A1075" s="365">
        <f>IF(C1075&lt;&gt;"",COUNTIF(C$8:C1075,"&lt;&gt;"),"")</f>
        <v>933</v>
      </c>
      <c r="B1075" s="318" t="s">
        <v>2567</v>
      </c>
      <c r="C1075" s="381" t="s">
        <v>27</v>
      </c>
      <c r="D1075" s="382">
        <f>+ROUND(1*(2.5*2.2),3)</f>
        <v>5.5</v>
      </c>
      <c r="F1075" s="327"/>
      <c r="G1075" s="143"/>
    </row>
    <row r="1076" spans="1:7" s="233" customFormat="1" ht="16.5" x14ac:dyDescent="0.25">
      <c r="A1076" s="365" t="str">
        <f>IF(C1076&lt;&gt;"",COUNTIF(C$8:C1076,"&lt;&gt;"),"")</f>
        <v/>
      </c>
      <c r="B1076" s="318" t="s">
        <v>2568</v>
      </c>
      <c r="C1076" s="381"/>
      <c r="D1076" s="382"/>
      <c r="F1076" s="327"/>
      <c r="G1076" s="143"/>
    </row>
    <row r="1077" spans="1:7" s="233" customFormat="1" ht="16.5" x14ac:dyDescent="0.25">
      <c r="A1077" s="365">
        <f>IF(C1077&lt;&gt;"",COUNTIF(C$8:C1077,"&lt;&gt;"),"")</f>
        <v>934</v>
      </c>
      <c r="B1077" s="318" t="s">
        <v>2569</v>
      </c>
      <c r="C1077" s="381" t="s">
        <v>73</v>
      </c>
      <c r="D1077" s="389">
        <v>4.4800000000000004</v>
      </c>
      <c r="F1077" s="327"/>
      <c r="G1077" s="143"/>
    </row>
    <row r="1078" spans="1:7" s="233" customFormat="1" ht="16.5" x14ac:dyDescent="0.25">
      <c r="A1078" s="365" t="str">
        <f>IF(C1078&lt;&gt;"",COUNTIF(C$8:C1078,"&lt;&gt;"),"")</f>
        <v/>
      </c>
      <c r="B1078" s="318" t="s">
        <v>2570</v>
      </c>
      <c r="C1078" s="381"/>
      <c r="D1078" s="382"/>
      <c r="F1078" s="327"/>
      <c r="G1078" s="143"/>
    </row>
    <row r="1079" spans="1:7" s="233" customFormat="1" ht="16.5" x14ac:dyDescent="0.25">
      <c r="A1079" s="365">
        <f>IF(C1079&lt;&gt;"",COUNTIF(C$8:C1079,"&lt;&gt;"),"")</f>
        <v>935</v>
      </c>
      <c r="B1079" s="318" t="s">
        <v>2571</v>
      </c>
      <c r="C1079" s="386" t="s">
        <v>27</v>
      </c>
      <c r="D1079" s="387">
        <f>ROUND(1.6*2.2,3)</f>
        <v>3.52</v>
      </c>
      <c r="F1079" s="327"/>
      <c r="G1079" s="143"/>
    </row>
    <row r="1080" spans="1:7" s="233" customFormat="1" ht="16.5" x14ac:dyDescent="0.25">
      <c r="A1080" s="365">
        <f>IF(C1080&lt;&gt;"",COUNTIF(C$8:C1080,"&lt;&gt;"),"")</f>
        <v>936</v>
      </c>
      <c r="B1080" s="318" t="s">
        <v>2572</v>
      </c>
      <c r="C1080" s="386" t="s">
        <v>27</v>
      </c>
      <c r="D1080" s="387">
        <f>ROUND(1.3*2.2,3)</f>
        <v>2.86</v>
      </c>
      <c r="F1080" s="327"/>
      <c r="G1080" s="143"/>
    </row>
    <row r="1081" spans="1:7" s="233" customFormat="1" ht="16.5" x14ac:dyDescent="0.25">
      <c r="A1081" s="365" t="str">
        <f>IF(C1081&lt;&gt;"",COUNTIF(C$8:C1081,"&lt;&gt;"),"")</f>
        <v/>
      </c>
      <c r="B1081" s="318" t="s">
        <v>2573</v>
      </c>
      <c r="C1081" s="327"/>
      <c r="D1081" s="327"/>
      <c r="F1081" s="327"/>
      <c r="G1081" s="143"/>
    </row>
    <row r="1082" spans="1:7" s="233" customFormat="1" ht="16.5" x14ac:dyDescent="0.25">
      <c r="A1082" s="365">
        <f>IF(C1082&lt;&gt;"",COUNTIF(C$8:C1082,"&lt;&gt;"),"")</f>
        <v>937</v>
      </c>
      <c r="B1082" s="318" t="s">
        <v>2574</v>
      </c>
      <c r="C1082" s="327" t="s">
        <v>27</v>
      </c>
      <c r="D1082" s="327">
        <v>1180.424</v>
      </c>
      <c r="F1082" s="327"/>
      <c r="G1082" s="143"/>
    </row>
    <row r="1083" spans="1:7" s="233" customFormat="1" ht="33" x14ac:dyDescent="0.25">
      <c r="A1083" s="365">
        <f>IF(C1083&lt;&gt;"",COUNTIF(C$8:C1083,"&lt;&gt;"),"")</f>
        <v>938</v>
      </c>
      <c r="B1083" s="318" t="s">
        <v>2575</v>
      </c>
      <c r="C1083" s="327" t="s">
        <v>27</v>
      </c>
      <c r="D1083" s="327">
        <v>278.64400000000001</v>
      </c>
      <c r="F1083" s="327"/>
      <c r="G1083" s="143"/>
    </row>
    <row r="1084" spans="1:7" s="233" customFormat="1" ht="16.5" x14ac:dyDescent="0.25">
      <c r="A1084" s="365">
        <f>IF(C1084&lt;&gt;"",COUNTIF(C$8:C1084,"&lt;&gt;"),"")</f>
        <v>939</v>
      </c>
      <c r="B1084" s="318" t="s">
        <v>2576</v>
      </c>
      <c r="C1084" s="327" t="s">
        <v>73</v>
      </c>
      <c r="D1084" s="327">
        <v>20.77</v>
      </c>
      <c r="F1084" s="327"/>
      <c r="G1084" s="143"/>
    </row>
    <row r="1085" spans="1:7" s="233" customFormat="1" ht="16.5" x14ac:dyDescent="0.25">
      <c r="A1085" s="365">
        <f>IF(C1085&lt;&gt;"",COUNTIF(C$8:C1085,"&lt;&gt;"),"")</f>
        <v>940</v>
      </c>
      <c r="B1085" s="318" t="s">
        <v>2577</v>
      </c>
      <c r="C1085" s="327" t="s">
        <v>73</v>
      </c>
      <c r="D1085" s="327">
        <v>284.33300000000003</v>
      </c>
      <c r="F1085" s="327"/>
      <c r="G1085" s="143"/>
    </row>
    <row r="1086" spans="1:7" s="233" customFormat="1" ht="16.5" x14ac:dyDescent="0.25">
      <c r="A1086" s="365">
        <f>IF(C1086&lt;&gt;"",COUNTIF(C$8:C1086,"&lt;&gt;"),"")</f>
        <v>941</v>
      </c>
      <c r="B1086" s="318" t="s">
        <v>2578</v>
      </c>
      <c r="C1086" s="327" t="s">
        <v>73</v>
      </c>
      <c r="D1086" s="327">
        <v>11.374000000000001</v>
      </c>
      <c r="F1086" s="327"/>
      <c r="G1086" s="143"/>
    </row>
    <row r="1087" spans="1:7" s="233" customFormat="1" ht="16.5" x14ac:dyDescent="0.25">
      <c r="A1087" s="365">
        <f>IF(C1087&lt;&gt;"",COUNTIF(C$8:C1087,"&lt;&gt;"),"")</f>
        <v>942</v>
      </c>
      <c r="B1087" s="318" t="s">
        <v>2579</v>
      </c>
      <c r="C1087" s="327" t="s">
        <v>27</v>
      </c>
      <c r="D1087" s="327">
        <v>325.65700000000004</v>
      </c>
      <c r="F1087" s="327"/>
      <c r="G1087" s="143"/>
    </row>
    <row r="1088" spans="1:7" s="233" customFormat="1" ht="16.5" x14ac:dyDescent="0.25">
      <c r="A1088" s="365">
        <f>IF(C1088&lt;&gt;"",COUNTIF(C$8:C1088,"&lt;&gt;"),"")</f>
        <v>943</v>
      </c>
      <c r="B1088" s="318" t="s">
        <v>2580</v>
      </c>
      <c r="C1088" s="327" t="s">
        <v>27</v>
      </c>
      <c r="D1088" s="327">
        <v>10.44</v>
      </c>
      <c r="F1088" s="327"/>
      <c r="G1088" s="143"/>
    </row>
    <row r="1089" spans="1:7" s="233" customFormat="1" ht="16.5" x14ac:dyDescent="0.25">
      <c r="A1089" s="365" t="str">
        <f>IF(C1089&lt;&gt;"",COUNTIF(C$8:C1089,"&lt;&gt;"),"")</f>
        <v/>
      </c>
      <c r="B1089" s="318" t="s">
        <v>2581</v>
      </c>
      <c r="C1089" s="327"/>
      <c r="D1089" s="327"/>
      <c r="F1089" s="327"/>
      <c r="G1089" s="143">
        <v>2.2000000000000002</v>
      </c>
    </row>
    <row r="1090" spans="1:7" s="233" customFormat="1" ht="16.5" x14ac:dyDescent="0.25">
      <c r="A1090" s="365">
        <f>IF(C1090&lt;&gt;"",COUNTIF(C$8:C1090,"&lt;&gt;"),"")</f>
        <v>944</v>
      </c>
      <c r="B1090" s="395" t="s">
        <v>2582</v>
      </c>
      <c r="C1090" s="326" t="s">
        <v>27</v>
      </c>
      <c r="D1090" s="327">
        <v>25.8</v>
      </c>
      <c r="F1090" s="327"/>
      <c r="G1090" s="143"/>
    </row>
    <row r="1091" spans="1:7" s="233" customFormat="1" ht="16.5" x14ac:dyDescent="0.25">
      <c r="A1091" s="365">
        <f>IF(C1091&lt;&gt;"",COUNTIF(C$8:C1091,"&lt;&gt;"),"")</f>
        <v>945</v>
      </c>
      <c r="B1091" s="395" t="s">
        <v>2583</v>
      </c>
      <c r="C1091" s="326" t="s">
        <v>27</v>
      </c>
      <c r="D1091" s="327">
        <v>7.8179999999999996</v>
      </c>
      <c r="F1091" s="327"/>
      <c r="G1091" s="143"/>
    </row>
    <row r="1092" spans="1:7" s="233" customFormat="1" ht="16.5" x14ac:dyDescent="0.25">
      <c r="A1092" s="365">
        <f>IF(C1092&lt;&gt;"",COUNTIF(C$8:C1092,"&lt;&gt;"),"")</f>
        <v>946</v>
      </c>
      <c r="B1092" s="395" t="s">
        <v>2584</v>
      </c>
      <c r="C1092" s="326" t="s">
        <v>27</v>
      </c>
      <c r="D1092" s="327">
        <v>18.411000000000001</v>
      </c>
      <c r="F1092" s="327"/>
      <c r="G1092" s="143"/>
    </row>
    <row r="1093" spans="1:7" s="233" customFormat="1" ht="16.5" x14ac:dyDescent="0.25">
      <c r="A1093" s="365">
        <f>IF(C1093&lt;&gt;"",COUNTIF(C$8:C1093,"&lt;&gt;"),"")</f>
        <v>947</v>
      </c>
      <c r="B1093" s="395" t="s">
        <v>2585</v>
      </c>
      <c r="C1093" s="326" t="s">
        <v>27</v>
      </c>
      <c r="D1093" s="327">
        <v>28.125</v>
      </c>
      <c r="F1093" s="327"/>
      <c r="G1093" s="143"/>
    </row>
    <row r="1094" spans="1:7" s="233" customFormat="1" ht="16.5" x14ac:dyDescent="0.25">
      <c r="A1094" s="365">
        <f>IF(C1094&lt;&gt;"",COUNTIF(C$8:C1094,"&lt;&gt;"),"")</f>
        <v>948</v>
      </c>
      <c r="B1094" s="395" t="s">
        <v>2586</v>
      </c>
      <c r="C1094" s="326" t="s">
        <v>15</v>
      </c>
      <c r="D1094" s="327">
        <v>1</v>
      </c>
      <c r="F1094" s="327"/>
      <c r="G1094" s="143"/>
    </row>
    <row r="1095" spans="1:7" s="233" customFormat="1" ht="33" x14ac:dyDescent="0.25">
      <c r="A1095" s="365">
        <f>IF(C1095&lt;&gt;"",COUNTIF(C$8:C1095,"&lt;&gt;"),"")</f>
        <v>949</v>
      </c>
      <c r="B1095" s="395" t="s">
        <v>2587</v>
      </c>
      <c r="C1095" s="326" t="s">
        <v>15</v>
      </c>
      <c r="D1095" s="327">
        <v>1</v>
      </c>
      <c r="F1095" s="327"/>
      <c r="G1095" s="143"/>
    </row>
    <row r="1096" spans="1:7" s="233" customFormat="1" ht="16.5" x14ac:dyDescent="0.25">
      <c r="A1096" s="365">
        <f>IF(C1096&lt;&gt;"",COUNTIF(C$8:C1096,"&lt;&gt;"),"")</f>
        <v>950</v>
      </c>
      <c r="B1096" s="395" t="s">
        <v>2588</v>
      </c>
      <c r="C1096" s="326" t="s">
        <v>15</v>
      </c>
      <c r="D1096" s="327">
        <v>1</v>
      </c>
      <c r="F1096" s="327"/>
      <c r="G1096" s="143"/>
    </row>
    <row r="1097" spans="1:7" s="233" customFormat="1" ht="16.5" x14ac:dyDescent="0.25">
      <c r="A1097" s="365" t="str">
        <f>IF(C1097&lt;&gt;"",COUNTIF(C$8:C1097,"&lt;&gt;"),"")</f>
        <v/>
      </c>
      <c r="B1097" s="395" t="s">
        <v>2589</v>
      </c>
      <c r="C1097" s="326"/>
      <c r="D1097" s="327"/>
      <c r="F1097" s="327"/>
      <c r="G1097" s="143"/>
    </row>
    <row r="1098" spans="1:7" s="233" customFormat="1" ht="16.5" x14ac:dyDescent="0.25">
      <c r="A1098" s="365">
        <f>IF(C1098&lt;&gt;"",COUNTIF(C$8:C1098,"&lt;&gt;"),"")</f>
        <v>951</v>
      </c>
      <c r="B1098" s="396" t="s">
        <v>2590</v>
      </c>
      <c r="C1098" s="317" t="s">
        <v>73</v>
      </c>
      <c r="D1098" s="334">
        <v>106.785</v>
      </c>
      <c r="F1098" s="334"/>
      <c r="G1098" s="143"/>
    </row>
    <row r="1099" spans="1:7" s="233" customFormat="1" ht="16.5" x14ac:dyDescent="0.25">
      <c r="A1099" s="365" t="str">
        <f>IF(C1099&lt;&gt;"",COUNTIF(C$8:C1099,"&lt;&gt;"),"")</f>
        <v/>
      </c>
      <c r="B1099" s="396" t="s">
        <v>2591</v>
      </c>
      <c r="C1099" s="317"/>
      <c r="D1099" s="334"/>
      <c r="F1099" s="334"/>
      <c r="G1099" s="143"/>
    </row>
    <row r="1100" spans="1:7" s="233" customFormat="1" ht="16.5" x14ac:dyDescent="0.25">
      <c r="A1100" s="365">
        <f>IF(C1100&lt;&gt;"",COUNTIF(C$8:C1100,"&lt;&gt;"),"")</f>
        <v>952</v>
      </c>
      <c r="B1100" s="396" t="s">
        <v>2590</v>
      </c>
      <c r="C1100" s="317" t="s">
        <v>73</v>
      </c>
      <c r="D1100" s="334">
        <v>150.12800000000001</v>
      </c>
      <c r="F1100" s="334"/>
      <c r="G1100" s="143"/>
    </row>
    <row r="1101" spans="1:7" s="233" customFormat="1" ht="16.5" x14ac:dyDescent="0.25">
      <c r="A1101" s="365" t="str">
        <f>IF(C1101&lt;&gt;"",COUNTIF(C$8:C1101,"&lt;&gt;"),"")</f>
        <v/>
      </c>
      <c r="B1101" s="396" t="s">
        <v>2592</v>
      </c>
      <c r="C1101" s="317"/>
      <c r="D1101" s="334"/>
      <c r="F1101" s="334"/>
      <c r="G1101" s="143"/>
    </row>
    <row r="1102" spans="1:7" s="237" customFormat="1" ht="16.5" x14ac:dyDescent="0.25">
      <c r="A1102" s="365">
        <f>IF(C1102&lt;&gt;"",COUNTIF(C$8:C1102,"&lt;&gt;"),"")</f>
        <v>953</v>
      </c>
      <c r="B1102" s="396" t="s">
        <v>2590</v>
      </c>
      <c r="C1102" s="310" t="s">
        <v>73</v>
      </c>
      <c r="D1102" s="333">
        <v>4.6749999999999998</v>
      </c>
      <c r="F1102" s="333"/>
      <c r="G1102" s="181"/>
    </row>
    <row r="1103" spans="1:7" s="237" customFormat="1" ht="33" x14ac:dyDescent="0.25">
      <c r="A1103" s="365" t="str">
        <f>IF(C1103&lt;&gt;"",COUNTIF(C$8:C1103,"&lt;&gt;"),"")</f>
        <v/>
      </c>
      <c r="B1103" s="396" t="s">
        <v>2539</v>
      </c>
      <c r="C1103" s="317"/>
      <c r="D1103" s="338"/>
      <c r="F1103" s="338"/>
      <c r="G1103" s="181"/>
    </row>
    <row r="1104" spans="1:7" s="237" customFormat="1" ht="16.5" x14ac:dyDescent="0.25">
      <c r="A1104" s="365">
        <f>IF(C1104&lt;&gt;"",COUNTIF(C$8:C1104,"&lt;&gt;"),"")</f>
        <v>954</v>
      </c>
      <c r="B1104" s="396" t="s">
        <v>2590</v>
      </c>
      <c r="C1104" s="317" t="s">
        <v>73</v>
      </c>
      <c r="D1104" s="338">
        <v>49.942999999999998</v>
      </c>
      <c r="F1104" s="338"/>
      <c r="G1104" s="181"/>
    </row>
    <row r="1105" spans="1:7" s="237" customFormat="1" ht="16.5" x14ac:dyDescent="0.25">
      <c r="A1105" s="365" t="str">
        <f>IF(C1105&lt;&gt;"",COUNTIF(C$8:C1105,"&lt;&gt;"),"")</f>
        <v/>
      </c>
      <c r="B1105" s="396" t="s">
        <v>2593</v>
      </c>
      <c r="C1105" s="317"/>
      <c r="D1105" s="338"/>
      <c r="F1105" s="338"/>
      <c r="G1105" s="181"/>
    </row>
    <row r="1106" spans="1:7" s="237" customFormat="1" ht="16.5" x14ac:dyDescent="0.25">
      <c r="A1106" s="365">
        <f>IF(C1106&lt;&gt;"",COUNTIF(C$8:C1106,"&lt;&gt;"),"")</f>
        <v>955</v>
      </c>
      <c r="B1106" s="396" t="s">
        <v>2594</v>
      </c>
      <c r="C1106" s="317" t="s">
        <v>27</v>
      </c>
      <c r="D1106" s="338">
        <v>47.707000000000001</v>
      </c>
      <c r="F1106" s="338"/>
      <c r="G1106" s="181"/>
    </row>
    <row r="1107" spans="1:7" s="237" customFormat="1" ht="16.5" x14ac:dyDescent="0.25">
      <c r="A1107" s="365">
        <f>IF(C1107&lt;&gt;"",COUNTIF(C$8:C1107,"&lt;&gt;"),"")</f>
        <v>956</v>
      </c>
      <c r="B1107" s="396" t="s">
        <v>2596</v>
      </c>
      <c r="C1107" s="317" t="s">
        <v>27</v>
      </c>
      <c r="D1107" s="338">
        <v>4.8330000000000002</v>
      </c>
      <c r="F1107" s="338"/>
      <c r="G1107" s="181"/>
    </row>
    <row r="1108" spans="1:7" s="237" customFormat="1" ht="16.5" x14ac:dyDescent="0.25">
      <c r="A1108" s="365">
        <f>IF(C1108&lt;&gt;"",COUNTIF(C$8:C1108,"&lt;&gt;"),"")</f>
        <v>957</v>
      </c>
      <c r="B1108" s="396" t="s">
        <v>2595</v>
      </c>
      <c r="C1108" s="317" t="s">
        <v>27</v>
      </c>
      <c r="D1108" s="338">
        <v>0.67500000000000004</v>
      </c>
      <c r="F1108" s="338"/>
      <c r="G1108" s="181"/>
    </row>
    <row r="1109" spans="1:7" s="237" customFormat="1" ht="16.5" x14ac:dyDescent="0.25">
      <c r="A1109" s="365">
        <f>IF(C1109&lt;&gt;"",COUNTIF(C$8:C1109,"&lt;&gt;"),"")</f>
        <v>958</v>
      </c>
      <c r="B1109" s="396" t="s">
        <v>2597</v>
      </c>
      <c r="C1109" s="317" t="s">
        <v>27</v>
      </c>
      <c r="D1109" s="338">
        <v>4.1580000000000013</v>
      </c>
      <c r="F1109" s="338"/>
      <c r="G1109" s="181"/>
    </row>
    <row r="1110" spans="1:7" s="237" customFormat="1" ht="16.5" x14ac:dyDescent="0.25">
      <c r="A1110" s="365">
        <f>IF(C1110&lt;&gt;"",COUNTIF(C$8:C1110,"&lt;&gt;"),"")</f>
        <v>959</v>
      </c>
      <c r="B1110" s="396" t="s">
        <v>2598</v>
      </c>
      <c r="C1110" s="317" t="s">
        <v>27</v>
      </c>
      <c r="D1110" s="338">
        <v>4.5960000000000001</v>
      </c>
      <c r="F1110" s="338"/>
      <c r="G1110" s="181"/>
    </row>
    <row r="1111" spans="1:7" s="237" customFormat="1" ht="16.5" x14ac:dyDescent="0.25">
      <c r="A1111" s="365">
        <f>IF(C1111&lt;&gt;"",COUNTIF(C$8:C1111,"&lt;&gt;"),"")</f>
        <v>960</v>
      </c>
      <c r="B1111" s="396" t="s">
        <v>2590</v>
      </c>
      <c r="C1111" s="310" t="s">
        <v>73</v>
      </c>
      <c r="D1111" s="333">
        <v>27.811999999999998</v>
      </c>
      <c r="F1111" s="333"/>
      <c r="G1111" s="181"/>
    </row>
    <row r="1112" spans="1:7" s="237" customFormat="1" ht="16.5" x14ac:dyDescent="0.25">
      <c r="A1112" s="365" t="str">
        <f>IF(C1112&lt;&gt;"",COUNTIF(C$8:C1112,"&lt;&gt;"),"")</f>
        <v/>
      </c>
      <c r="B1112" s="396" t="s">
        <v>2559</v>
      </c>
      <c r="C1112" s="317"/>
      <c r="D1112" s="338"/>
      <c r="F1112" s="338"/>
      <c r="G1112" s="181"/>
    </row>
    <row r="1113" spans="1:7" s="237" customFormat="1" ht="16.5" x14ac:dyDescent="0.25">
      <c r="A1113" s="365">
        <f>IF(C1113&lt;&gt;"",COUNTIF(C$8:C1113,"&lt;&gt;"),"")</f>
        <v>961</v>
      </c>
      <c r="B1113" s="396" t="s">
        <v>2590</v>
      </c>
      <c r="C1113" s="317" t="s">
        <v>73</v>
      </c>
      <c r="D1113" s="338">
        <v>21.943999999999999</v>
      </c>
      <c r="F1113" s="338"/>
      <c r="G1113" s="181"/>
    </row>
    <row r="1114" spans="1:7" s="237" customFormat="1" ht="16.5" x14ac:dyDescent="0.25">
      <c r="A1114" s="365" t="str">
        <f>IF(C1114&lt;&gt;"",COUNTIF(C$8:C1114,"&lt;&gt;"),"")</f>
        <v/>
      </c>
      <c r="B1114" s="396" t="s">
        <v>2599</v>
      </c>
      <c r="C1114" s="317"/>
      <c r="D1114" s="338"/>
      <c r="F1114" s="338"/>
      <c r="G1114" s="181"/>
    </row>
    <row r="1115" spans="1:7" s="237" customFormat="1" ht="16.5" x14ac:dyDescent="0.25">
      <c r="A1115" s="365">
        <f>IF(C1115&lt;&gt;"",COUNTIF(C$8:C1115,"&lt;&gt;"),"")</f>
        <v>962</v>
      </c>
      <c r="B1115" s="396" t="s">
        <v>2590</v>
      </c>
      <c r="C1115" s="317" t="s">
        <v>73</v>
      </c>
      <c r="D1115" s="338">
        <v>18.236999999999998</v>
      </c>
      <c r="F1115" s="338"/>
      <c r="G1115" s="181"/>
    </row>
    <row r="1116" spans="1:7" s="237" customFormat="1" ht="16.5" x14ac:dyDescent="0.25">
      <c r="A1116" s="365" t="str">
        <f>IF(C1116&lt;&gt;"",COUNTIF(C$8:C1116,"&lt;&gt;"),"")</f>
        <v/>
      </c>
      <c r="B1116" s="396" t="s">
        <v>2553</v>
      </c>
      <c r="C1116" s="317"/>
      <c r="D1116" s="338"/>
      <c r="F1116" s="338"/>
      <c r="G1116" s="181"/>
    </row>
    <row r="1117" spans="1:7" s="237" customFormat="1" ht="16.5" x14ac:dyDescent="0.25">
      <c r="A1117" s="365">
        <f>IF(C1117&lt;&gt;"",COUNTIF(C$8:C1117,"&lt;&gt;"),"")</f>
        <v>963</v>
      </c>
      <c r="B1117" s="396" t="s">
        <v>2600</v>
      </c>
      <c r="C1117" s="317" t="s">
        <v>27</v>
      </c>
      <c r="D1117" s="338">
        <v>26.814</v>
      </c>
      <c r="F1117" s="338"/>
      <c r="G1117" s="181"/>
    </row>
    <row r="1118" spans="1:7" s="237" customFormat="1" ht="16.5" x14ac:dyDescent="0.25">
      <c r="A1118" s="365">
        <f>IF(C1118&lt;&gt;"",COUNTIF(C$8:C1118,"&lt;&gt;"),"")</f>
        <v>964</v>
      </c>
      <c r="B1118" s="396" t="s">
        <v>2601</v>
      </c>
      <c r="C1118" s="317" t="s">
        <v>27</v>
      </c>
      <c r="D1118" s="338">
        <v>20.768999999999998</v>
      </c>
      <c r="F1118" s="338"/>
      <c r="G1118" s="181"/>
    </row>
    <row r="1119" spans="1:7" s="237" customFormat="1" ht="16.5" x14ac:dyDescent="0.25">
      <c r="A1119" s="365">
        <f>IF(C1119&lt;&gt;"",COUNTIF(C$8:C1119,"&lt;&gt;"),"")</f>
        <v>965</v>
      </c>
      <c r="B1119" s="396" t="s">
        <v>2602</v>
      </c>
      <c r="C1119" s="317" t="s">
        <v>27</v>
      </c>
      <c r="D1119" s="338">
        <v>25.995999999999999</v>
      </c>
      <c r="F1119" s="338"/>
      <c r="G1119" s="181"/>
    </row>
    <row r="1120" spans="1:7" s="237" customFormat="1" ht="16.5" x14ac:dyDescent="0.25">
      <c r="A1120" s="365">
        <f>IF(C1120&lt;&gt;"",COUNTIF(C$8:C1120,"&lt;&gt;"),"")</f>
        <v>966</v>
      </c>
      <c r="B1120" s="396" t="s">
        <v>2603</v>
      </c>
      <c r="C1120" s="317" t="s">
        <v>27</v>
      </c>
      <c r="D1120" s="338">
        <v>19.739999999999998</v>
      </c>
      <c r="F1120" s="338"/>
      <c r="G1120" s="181"/>
    </row>
    <row r="1121" spans="1:7" s="237" customFormat="1" ht="33" x14ac:dyDescent="0.25">
      <c r="A1121" s="365">
        <f>IF(C1121&lt;&gt;"",COUNTIF(C$8:C1121,"&lt;&gt;"),"")</f>
        <v>967</v>
      </c>
      <c r="B1121" s="396" t="s">
        <v>2604</v>
      </c>
      <c r="C1121" s="317" t="s">
        <v>27</v>
      </c>
      <c r="D1121" s="338">
        <v>21.715</v>
      </c>
      <c r="F1121" s="338"/>
      <c r="G1121" s="181"/>
    </row>
    <row r="1122" spans="1:7" s="237" customFormat="1" ht="33" x14ac:dyDescent="0.25">
      <c r="A1122" s="365">
        <f>IF(C1122&lt;&gt;"",COUNTIF(C$8:C1122,"&lt;&gt;"),"")</f>
        <v>968</v>
      </c>
      <c r="B1122" s="396" t="s">
        <v>2605</v>
      </c>
      <c r="C1122" s="317" t="s">
        <v>73</v>
      </c>
      <c r="D1122" s="338">
        <v>22.05</v>
      </c>
      <c r="F1122" s="338"/>
      <c r="G1122" s="181"/>
    </row>
    <row r="1123" spans="1:7" s="237" customFormat="1" ht="16.5" x14ac:dyDescent="0.25">
      <c r="A1123" s="365" t="str">
        <f>IF(C1123&lt;&gt;"",COUNTIF(C$8:C1123,"&lt;&gt;"),"")</f>
        <v/>
      </c>
      <c r="B1123" s="396" t="s">
        <v>2606</v>
      </c>
      <c r="C1123" s="317"/>
      <c r="D1123" s="338"/>
      <c r="F1123" s="338"/>
      <c r="G1123" s="181"/>
    </row>
    <row r="1124" spans="1:7" s="237" customFormat="1" ht="16.5" x14ac:dyDescent="0.25">
      <c r="A1124" s="365">
        <f>IF(C1124&lt;&gt;"",COUNTIF(C$8:C1124,"&lt;&gt;"),"")</f>
        <v>969</v>
      </c>
      <c r="B1124" s="396" t="s">
        <v>2590</v>
      </c>
      <c r="C1124" s="317" t="s">
        <v>73</v>
      </c>
      <c r="D1124" s="338">
        <v>18.331</v>
      </c>
      <c r="F1124" s="338"/>
      <c r="G1124" s="181"/>
    </row>
    <row r="1125" spans="1:7" s="237" customFormat="1" ht="16.5" x14ac:dyDescent="0.25">
      <c r="A1125" s="365" t="str">
        <f>IF(C1125&lt;&gt;"",COUNTIF(C$8:C1125,"&lt;&gt;"),"")</f>
        <v/>
      </c>
      <c r="B1125" s="396" t="s">
        <v>2607</v>
      </c>
      <c r="C1125" s="317"/>
      <c r="D1125" s="338"/>
      <c r="F1125" s="338"/>
      <c r="G1125" s="181"/>
    </row>
    <row r="1126" spans="1:7" s="237" customFormat="1" ht="16.5" x14ac:dyDescent="0.25">
      <c r="A1126" s="365">
        <f>IF(C1126&lt;&gt;"",COUNTIF(C$8:C1126,"&lt;&gt;"),"")</f>
        <v>970</v>
      </c>
      <c r="B1126" s="396" t="s">
        <v>2590</v>
      </c>
      <c r="C1126" s="317" t="s">
        <v>73</v>
      </c>
      <c r="D1126" s="338">
        <v>8.8179999999999996</v>
      </c>
      <c r="F1126" s="338"/>
      <c r="G1126" s="181"/>
    </row>
    <row r="1127" spans="1:7" s="237" customFormat="1" ht="16.5" x14ac:dyDescent="0.25">
      <c r="A1127" s="365" t="str">
        <f>IF(C1127&lt;&gt;"",COUNTIF(C$8:C1127,"&lt;&gt;"),"")</f>
        <v/>
      </c>
      <c r="B1127" s="396" t="s">
        <v>2608</v>
      </c>
      <c r="C1127" s="317"/>
      <c r="D1127" s="338"/>
      <c r="F1127" s="338"/>
      <c r="G1127" s="181"/>
    </row>
    <row r="1128" spans="1:7" s="237" customFormat="1" ht="16.5" x14ac:dyDescent="0.25">
      <c r="A1128" s="365">
        <f>IF(C1128&lt;&gt;"",COUNTIF(C$8:C1128,"&lt;&gt;"),"")</f>
        <v>971</v>
      </c>
      <c r="B1128" s="396" t="s">
        <v>2590</v>
      </c>
      <c r="C1128" s="310" t="s">
        <v>73</v>
      </c>
      <c r="D1128" s="333">
        <v>5.9480000000000004</v>
      </c>
      <c r="F1128" s="333"/>
      <c r="G1128" s="181"/>
    </row>
    <row r="1129" spans="1:7" s="303" customFormat="1" ht="17.25" x14ac:dyDescent="0.25">
      <c r="A1129" s="365" t="str">
        <f>IF(C1129&lt;&gt;"",COUNTIF(C$8:C1129,"&lt;&gt;"),"")</f>
        <v/>
      </c>
      <c r="B1129" s="336" t="s">
        <v>2463</v>
      </c>
      <c r="C1129" s="313"/>
      <c r="D1129" s="337"/>
      <c r="E1129" s="337"/>
      <c r="F1129" s="337"/>
      <c r="G1129" s="340"/>
    </row>
    <row r="1130" spans="1:7" s="303" customFormat="1" ht="17.25" x14ac:dyDescent="0.25">
      <c r="A1130" s="365" t="str">
        <f>IF(C1130&lt;&gt;"",COUNTIF(C$8:C1130,"&lt;&gt;"),"")</f>
        <v/>
      </c>
      <c r="B1130" s="336" t="s">
        <v>2278</v>
      </c>
      <c r="C1130" s="317"/>
      <c r="D1130" s="334"/>
      <c r="E1130" s="337"/>
      <c r="F1130" s="337"/>
      <c r="G1130" s="340"/>
    </row>
    <row r="1131" spans="1:7" s="303" customFormat="1" ht="17.25" x14ac:dyDescent="0.25">
      <c r="A1131" s="365">
        <f>IF(C1131&lt;&gt;"",COUNTIF(C$8:C1131,"&lt;&gt;"),"")</f>
        <v>972</v>
      </c>
      <c r="B1131" s="336" t="s">
        <v>2335</v>
      </c>
      <c r="C1131" s="317" t="s">
        <v>19</v>
      </c>
      <c r="D1131" s="334">
        <v>1</v>
      </c>
      <c r="E1131" s="337"/>
      <c r="F1131" s="337"/>
      <c r="G1131" s="340"/>
    </row>
    <row r="1132" spans="1:7" s="303" customFormat="1" ht="17.25" x14ac:dyDescent="0.25">
      <c r="A1132" s="365">
        <f>IF(C1132&lt;&gt;"",COUNTIF(C$8:C1132,"&lt;&gt;"),"")</f>
        <v>973</v>
      </c>
      <c r="B1132" s="336" t="s">
        <v>2614</v>
      </c>
      <c r="C1132" s="317" t="s">
        <v>19</v>
      </c>
      <c r="D1132" s="334">
        <v>8</v>
      </c>
      <c r="E1132" s="337"/>
      <c r="F1132" s="337"/>
      <c r="G1132" s="340"/>
    </row>
    <row r="1133" spans="1:7" s="303" customFormat="1" ht="17.25" x14ac:dyDescent="0.25">
      <c r="A1133" s="365">
        <f>IF(C1133&lt;&gt;"",COUNTIF(C$8:C1133,"&lt;&gt;"),"")</f>
        <v>974</v>
      </c>
      <c r="B1133" s="336" t="s">
        <v>2615</v>
      </c>
      <c r="C1133" s="317" t="s">
        <v>19</v>
      </c>
      <c r="D1133" s="334">
        <v>8</v>
      </c>
      <c r="E1133" s="337"/>
      <c r="F1133" s="337"/>
      <c r="G1133" s="340"/>
    </row>
    <row r="1134" spans="1:7" s="303" customFormat="1" ht="17.25" x14ac:dyDescent="0.25">
      <c r="A1134" s="365">
        <f>IF(C1134&lt;&gt;"",COUNTIF(C$8:C1134,"&lt;&gt;"),"")</f>
        <v>975</v>
      </c>
      <c r="B1134" s="336" t="s">
        <v>2616</v>
      </c>
      <c r="C1134" s="317" t="s">
        <v>19</v>
      </c>
      <c r="D1134" s="334">
        <v>384</v>
      </c>
      <c r="E1134" s="337"/>
      <c r="F1134" s="337"/>
      <c r="G1134" s="340"/>
    </row>
    <row r="1135" spans="1:7" s="303" customFormat="1" ht="17.25" x14ac:dyDescent="0.25">
      <c r="A1135" s="365">
        <f>IF(C1135&lt;&gt;"",COUNTIF(C$8:C1135,"&lt;&gt;"),"")</f>
        <v>976</v>
      </c>
      <c r="B1135" s="336" t="s">
        <v>2617</v>
      </c>
      <c r="C1135" s="317" t="s">
        <v>19</v>
      </c>
      <c r="D1135" s="334">
        <v>15</v>
      </c>
      <c r="E1135" s="337"/>
      <c r="F1135" s="337"/>
      <c r="G1135" s="340"/>
    </row>
    <row r="1136" spans="1:7" s="303" customFormat="1" ht="17.25" x14ac:dyDescent="0.25">
      <c r="A1136" s="365">
        <f>IF(C1136&lt;&gt;"",COUNTIF(C$8:C1136,"&lt;&gt;"),"")</f>
        <v>977</v>
      </c>
      <c r="B1136" s="336" t="s">
        <v>2618</v>
      </c>
      <c r="C1136" s="317" t="s">
        <v>19</v>
      </c>
      <c r="D1136" s="334">
        <v>7</v>
      </c>
      <c r="E1136" s="337"/>
      <c r="F1136" s="337"/>
      <c r="G1136" s="340"/>
    </row>
    <row r="1137" spans="1:7" s="303" customFormat="1" ht="33" x14ac:dyDescent="0.25">
      <c r="A1137" s="365">
        <f>IF(C1137&lt;&gt;"",COUNTIF(C$8:C1137,"&lt;&gt;"),"")</f>
        <v>978</v>
      </c>
      <c r="B1137" s="336" t="s">
        <v>2619</v>
      </c>
      <c r="C1137" s="317" t="s">
        <v>19</v>
      </c>
      <c r="D1137" s="334">
        <v>1</v>
      </c>
      <c r="E1137" s="337"/>
      <c r="F1137" s="337"/>
      <c r="G1137" s="340"/>
    </row>
    <row r="1138" spans="1:7" s="303" customFormat="1" ht="17.25" x14ac:dyDescent="0.25">
      <c r="A1138" s="365" t="str">
        <f>IF(C1138&lt;&gt;"",COUNTIF(C$8:C1138,"&lt;&gt;"),"")</f>
        <v/>
      </c>
      <c r="B1138" s="336" t="s">
        <v>2625</v>
      </c>
      <c r="C1138" s="317"/>
      <c r="D1138" s="334"/>
      <c r="E1138" s="337"/>
      <c r="F1138" s="337"/>
      <c r="G1138" s="340"/>
    </row>
    <row r="1139" spans="1:7" s="303" customFormat="1" ht="17.25" x14ac:dyDescent="0.25">
      <c r="A1139" s="365">
        <f>IF(C1139&lt;&gt;"",COUNTIF(C$8:C1139,"&lt;&gt;"),"")</f>
        <v>979</v>
      </c>
      <c r="B1139" s="336" t="s">
        <v>2620</v>
      </c>
      <c r="C1139" s="317" t="s">
        <v>19</v>
      </c>
      <c r="D1139" s="334">
        <v>2</v>
      </c>
      <c r="E1139" s="337"/>
      <c r="F1139" s="337"/>
      <c r="G1139" s="340"/>
    </row>
    <row r="1140" spans="1:7" s="303" customFormat="1" ht="17.25" x14ac:dyDescent="0.25">
      <c r="A1140" s="365">
        <f>IF(C1140&lt;&gt;"",COUNTIF(C$8:C1140,"&lt;&gt;"),"")</f>
        <v>980</v>
      </c>
      <c r="B1140" s="336" t="s">
        <v>2621</v>
      </c>
      <c r="C1140" s="317" t="s">
        <v>19</v>
      </c>
      <c r="D1140" s="334">
        <v>1</v>
      </c>
      <c r="E1140" s="337"/>
      <c r="F1140" s="337"/>
      <c r="G1140" s="340"/>
    </row>
    <row r="1141" spans="1:7" s="303" customFormat="1" ht="17.25" x14ac:dyDescent="0.25">
      <c r="A1141" s="365">
        <f>IF(C1141&lt;&gt;"",COUNTIF(C$8:C1141,"&lt;&gt;"),"")</f>
        <v>981</v>
      </c>
      <c r="B1141" s="336" t="s">
        <v>2622</v>
      </c>
      <c r="C1141" s="317" t="s">
        <v>19</v>
      </c>
      <c r="D1141" s="334">
        <v>1</v>
      </c>
      <c r="E1141" s="337"/>
      <c r="F1141" s="337"/>
      <c r="G1141" s="340"/>
    </row>
    <row r="1142" spans="1:7" s="303" customFormat="1" ht="17.25" x14ac:dyDescent="0.25">
      <c r="A1142" s="365">
        <f>IF(C1142&lt;&gt;"",COUNTIF(C$8:C1142,"&lt;&gt;"),"")</f>
        <v>982</v>
      </c>
      <c r="B1142" s="336" t="s">
        <v>2623</v>
      </c>
      <c r="C1142" s="317" t="s">
        <v>15</v>
      </c>
      <c r="D1142" s="334">
        <v>1</v>
      </c>
      <c r="E1142" s="337"/>
      <c r="F1142" s="337"/>
      <c r="G1142" s="340"/>
    </row>
    <row r="1143" spans="1:7" s="303" customFormat="1" ht="17.25" x14ac:dyDescent="0.25">
      <c r="A1143" s="365">
        <f>IF(C1143&lt;&gt;"",COUNTIF(C$8:C1143,"&lt;&gt;"),"")</f>
        <v>983</v>
      </c>
      <c r="B1143" s="336" t="s">
        <v>2624</v>
      </c>
      <c r="C1143" s="317" t="s">
        <v>15</v>
      </c>
      <c r="D1143" s="334">
        <v>3</v>
      </c>
      <c r="E1143" s="337"/>
      <c r="F1143" s="337"/>
      <c r="G1143" s="340"/>
    </row>
    <row r="1144" spans="1:7" s="347" customFormat="1" x14ac:dyDescent="0.25">
      <c r="A1144" s="366" t="s">
        <v>2122</v>
      </c>
      <c r="B1144" s="360" t="s">
        <v>2123</v>
      </c>
      <c r="C1144" s="361" t="s">
        <v>2124</v>
      </c>
      <c r="D1144" s="397">
        <v>5</v>
      </c>
      <c r="E1144" s="362"/>
      <c r="F1144" s="362" t="s">
        <v>2626</v>
      </c>
    </row>
    <row r="1145" spans="1:7" s="363" customFormat="1" x14ac:dyDescent="0.25">
      <c r="A1145" s="366"/>
      <c r="B1145" s="375" t="s">
        <v>2140</v>
      </c>
      <c r="C1145" s="361"/>
      <c r="D1145" s="362"/>
      <c r="E1145" s="362"/>
      <c r="F1145" s="362" t="s">
        <v>2627</v>
      </c>
    </row>
    <row r="1146" spans="1:7" s="347" customFormat="1" x14ac:dyDescent="0.25">
      <c r="A1146" s="367"/>
      <c r="B1146" s="373"/>
      <c r="C1146" s="369"/>
      <c r="D1146" s="370"/>
      <c r="E1146" s="370"/>
      <c r="F1146" s="370"/>
    </row>
    <row r="1147" spans="1:7" s="347" customFormat="1" x14ac:dyDescent="0.25">
      <c r="A1147" s="367"/>
      <c r="B1147" s="374" t="s">
        <v>2134</v>
      </c>
      <c r="C1147" s="369"/>
      <c r="D1147" s="370"/>
      <c r="E1147" s="370"/>
      <c r="F1147" s="370"/>
    </row>
    <row r="1148" spans="1:7" s="347" customFormat="1" ht="33" x14ac:dyDescent="0.25">
      <c r="A1148" s="367"/>
      <c r="B1148" s="374" t="s">
        <v>2135</v>
      </c>
      <c r="C1148" s="369"/>
      <c r="D1148" s="370"/>
      <c r="E1148" s="370"/>
      <c r="F1148" s="370"/>
    </row>
    <row r="1149" spans="1:7" s="347" customFormat="1" ht="33" x14ac:dyDescent="0.25">
      <c r="A1149" s="367"/>
      <c r="B1149" s="374" t="s">
        <v>2136</v>
      </c>
      <c r="C1149" s="369"/>
      <c r="D1149" s="370"/>
      <c r="E1149" s="370"/>
      <c r="F1149" s="370"/>
    </row>
    <row r="1150" spans="1:7" s="347" customFormat="1" x14ac:dyDescent="0.25">
      <c r="A1150" s="367"/>
      <c r="B1150" s="3" t="s">
        <v>2137</v>
      </c>
      <c r="C1150" s="369"/>
      <c r="D1150" s="370"/>
      <c r="E1150" s="370"/>
      <c r="F1150" s="370"/>
    </row>
    <row r="1151" spans="1:7" s="347" customFormat="1" x14ac:dyDescent="0.25">
      <c r="A1151" s="367"/>
      <c r="B1151" s="368"/>
      <c r="C1151" s="369"/>
      <c r="D1151" s="370"/>
      <c r="E1151" s="370"/>
      <c r="F1151" s="370"/>
    </row>
    <row r="1152" spans="1:7" s="347" customFormat="1" x14ac:dyDescent="0.25">
      <c r="A1152" s="367"/>
      <c r="B1152" s="368"/>
      <c r="C1152" s="369"/>
      <c r="D1152" s="370"/>
      <c r="E1152" s="370"/>
      <c r="F1152" s="370"/>
    </row>
    <row r="1153" spans="1:6" s="347" customFormat="1" x14ac:dyDescent="0.25">
      <c r="A1153" s="367"/>
      <c r="B1153" s="368"/>
      <c r="C1153" s="369"/>
      <c r="D1153" s="370"/>
      <c r="E1153" s="370"/>
      <c r="F1153" s="370"/>
    </row>
    <row r="1154" spans="1:6" s="347" customFormat="1" x14ac:dyDescent="0.25">
      <c r="A1154" s="367"/>
      <c r="B1154" s="368"/>
      <c r="C1154" s="369"/>
      <c r="D1154" s="370"/>
      <c r="E1154" s="370"/>
      <c r="F1154" s="370"/>
    </row>
    <row r="1155" spans="1:6" s="347" customFormat="1" x14ac:dyDescent="0.25">
      <c r="A1155" s="367"/>
      <c r="B1155" s="368"/>
      <c r="C1155" s="369"/>
      <c r="D1155" s="370"/>
      <c r="E1155" s="370"/>
      <c r="F1155" s="370"/>
    </row>
    <row r="1156" spans="1:6" s="347" customFormat="1" x14ac:dyDescent="0.25">
      <c r="A1156" s="367"/>
      <c r="B1156" s="368"/>
      <c r="C1156" s="369"/>
      <c r="D1156" s="370"/>
      <c r="E1156" s="370"/>
      <c r="F1156" s="370"/>
    </row>
    <row r="1157" spans="1:6" s="347" customFormat="1" x14ac:dyDescent="0.25">
      <c r="A1157" s="367"/>
      <c r="B1157" s="368"/>
      <c r="C1157" s="369"/>
      <c r="D1157" s="370"/>
      <c r="E1157" s="370"/>
      <c r="F1157" s="370"/>
    </row>
    <row r="1158" spans="1:6" s="347" customFormat="1" x14ac:dyDescent="0.25">
      <c r="A1158" s="367"/>
      <c r="B1158" s="368"/>
      <c r="C1158" s="369"/>
      <c r="D1158" s="370"/>
      <c r="E1158" s="370"/>
      <c r="F1158" s="370"/>
    </row>
    <row r="1159" spans="1:6" s="347" customFormat="1" x14ac:dyDescent="0.25">
      <c r="A1159" s="367"/>
      <c r="B1159" s="368"/>
      <c r="C1159" s="369"/>
      <c r="D1159" s="370"/>
      <c r="E1159" s="370"/>
      <c r="F1159" s="370"/>
    </row>
    <row r="1160" spans="1:6" s="347" customFormat="1" x14ac:dyDescent="0.25">
      <c r="A1160" s="367"/>
      <c r="B1160" s="368"/>
      <c r="C1160" s="369"/>
      <c r="D1160" s="370"/>
      <c r="E1160" s="370"/>
      <c r="F1160" s="370"/>
    </row>
    <row r="1161" spans="1:6" s="347" customFormat="1" x14ac:dyDescent="0.25">
      <c r="A1161" s="367"/>
      <c r="B1161" s="368"/>
      <c r="C1161" s="369"/>
      <c r="D1161" s="370"/>
      <c r="E1161" s="370"/>
      <c r="F1161" s="370"/>
    </row>
    <row r="1162" spans="1:6" s="347" customFormat="1" x14ac:dyDescent="0.25">
      <c r="A1162" s="367"/>
      <c r="B1162" s="368"/>
      <c r="C1162" s="369"/>
      <c r="D1162" s="370"/>
      <c r="E1162" s="370"/>
      <c r="F1162" s="370"/>
    </row>
    <row r="1163" spans="1:6" s="347" customFormat="1" x14ac:dyDescent="0.25">
      <c r="A1163" s="367"/>
      <c r="B1163" s="368"/>
      <c r="C1163" s="369"/>
      <c r="D1163" s="370"/>
      <c r="E1163" s="370"/>
      <c r="F1163" s="370"/>
    </row>
    <row r="1164" spans="1:6" s="347" customFormat="1" x14ac:dyDescent="0.25">
      <c r="A1164" s="367"/>
      <c r="B1164" s="368"/>
      <c r="C1164" s="369"/>
      <c r="D1164" s="370"/>
      <c r="E1164" s="370"/>
      <c r="F1164" s="370"/>
    </row>
    <row r="1165" spans="1:6" s="347" customFormat="1" x14ac:dyDescent="0.25">
      <c r="A1165" s="367"/>
      <c r="B1165" s="368"/>
      <c r="C1165" s="369"/>
      <c r="D1165" s="370"/>
      <c r="E1165" s="370"/>
      <c r="F1165" s="370"/>
    </row>
    <row r="1166" spans="1:6" s="347" customFormat="1" x14ac:dyDescent="0.25">
      <c r="A1166" s="367"/>
      <c r="B1166" s="368"/>
      <c r="C1166" s="369"/>
      <c r="D1166" s="370"/>
      <c r="E1166" s="370"/>
      <c r="F1166" s="370"/>
    </row>
    <row r="1167" spans="1:6" s="347" customFormat="1" x14ac:dyDescent="0.25">
      <c r="A1167" s="367"/>
      <c r="B1167" s="368"/>
      <c r="C1167" s="369"/>
      <c r="D1167" s="370"/>
      <c r="E1167" s="370"/>
      <c r="F1167" s="370"/>
    </row>
    <row r="1168" spans="1:6" s="347" customFormat="1" x14ac:dyDescent="0.25">
      <c r="A1168" s="367"/>
      <c r="B1168" s="368"/>
      <c r="C1168" s="369"/>
      <c r="D1168" s="370"/>
      <c r="E1168" s="370"/>
      <c r="F1168" s="370"/>
    </row>
    <row r="1169" spans="1:6" s="347" customFormat="1" x14ac:dyDescent="0.25">
      <c r="A1169" s="367"/>
      <c r="B1169" s="368"/>
      <c r="C1169" s="369"/>
      <c r="D1169" s="370"/>
      <c r="E1169" s="370"/>
      <c r="F1169" s="370"/>
    </row>
    <row r="1170" spans="1:6" s="347" customFormat="1" x14ac:dyDescent="0.25">
      <c r="A1170" s="367"/>
      <c r="B1170" s="368"/>
      <c r="C1170" s="369"/>
      <c r="D1170" s="370"/>
      <c r="E1170" s="370"/>
      <c r="F1170" s="370"/>
    </row>
    <row r="1171" spans="1:6" s="347" customFormat="1" x14ac:dyDescent="0.25">
      <c r="A1171" s="367"/>
      <c r="B1171" s="368"/>
      <c r="C1171" s="369"/>
      <c r="D1171" s="370"/>
      <c r="E1171" s="370"/>
      <c r="F1171" s="370"/>
    </row>
    <row r="1172" spans="1:6" s="347" customFormat="1" x14ac:dyDescent="0.25">
      <c r="A1172" s="367"/>
      <c r="B1172" s="368"/>
      <c r="C1172" s="369"/>
      <c r="D1172" s="370"/>
      <c r="E1172" s="370"/>
      <c r="F1172" s="370"/>
    </row>
    <row r="1173" spans="1:6" s="347" customFormat="1" x14ac:dyDescent="0.25">
      <c r="A1173" s="367"/>
      <c r="B1173" s="368"/>
      <c r="C1173" s="369"/>
      <c r="D1173" s="370"/>
      <c r="E1173" s="370"/>
      <c r="F1173" s="370"/>
    </row>
    <row r="1174" spans="1:6" s="347" customFormat="1" x14ac:dyDescent="0.25">
      <c r="A1174" s="367"/>
      <c r="B1174" s="368"/>
      <c r="C1174" s="369"/>
      <c r="D1174" s="370"/>
      <c r="E1174" s="370"/>
      <c r="F1174" s="370"/>
    </row>
    <row r="1175" spans="1:6" s="347" customFormat="1" x14ac:dyDescent="0.25">
      <c r="A1175" s="367"/>
      <c r="B1175" s="368"/>
      <c r="C1175" s="369"/>
      <c r="D1175" s="370"/>
      <c r="E1175" s="370"/>
      <c r="F1175" s="370"/>
    </row>
    <row r="1176" spans="1:6" s="347" customFormat="1" x14ac:dyDescent="0.25">
      <c r="A1176" s="367"/>
      <c r="B1176" s="368"/>
      <c r="C1176" s="369"/>
      <c r="D1176" s="370"/>
      <c r="E1176" s="370"/>
      <c r="F1176" s="370"/>
    </row>
    <row r="1177" spans="1:6" s="347" customFormat="1" x14ac:dyDescent="0.25">
      <c r="A1177" s="367"/>
      <c r="B1177" s="368"/>
      <c r="C1177" s="369"/>
      <c r="D1177" s="370"/>
      <c r="E1177" s="370"/>
      <c r="F1177" s="370"/>
    </row>
    <row r="1178" spans="1:6" s="347" customFormat="1" x14ac:dyDescent="0.25">
      <c r="A1178" s="367"/>
      <c r="B1178" s="368"/>
      <c r="C1178" s="369"/>
      <c r="D1178" s="370"/>
      <c r="E1178" s="370"/>
      <c r="F1178" s="370"/>
    </row>
    <row r="1179" spans="1:6" s="347" customFormat="1" x14ac:dyDescent="0.25">
      <c r="A1179" s="367"/>
      <c r="B1179" s="368"/>
      <c r="C1179" s="369"/>
      <c r="D1179" s="370"/>
      <c r="E1179" s="370"/>
      <c r="F1179" s="370"/>
    </row>
    <row r="1180" spans="1:6" s="347" customFormat="1" x14ac:dyDescent="0.25">
      <c r="A1180" s="367"/>
      <c r="B1180" s="368"/>
      <c r="C1180" s="369"/>
      <c r="D1180" s="370"/>
      <c r="E1180" s="370"/>
      <c r="F1180" s="370"/>
    </row>
    <row r="1181" spans="1:6" s="347" customFormat="1" x14ac:dyDescent="0.25">
      <c r="A1181" s="367"/>
      <c r="B1181" s="368"/>
      <c r="C1181" s="369"/>
      <c r="D1181" s="370"/>
      <c r="E1181" s="370"/>
      <c r="F1181" s="370"/>
    </row>
    <row r="1182" spans="1:6" s="347" customFormat="1" x14ac:dyDescent="0.25">
      <c r="A1182" s="367"/>
      <c r="B1182" s="368"/>
      <c r="C1182" s="369"/>
      <c r="D1182" s="370"/>
      <c r="E1182" s="370"/>
      <c r="F1182" s="370"/>
    </row>
    <row r="1183" spans="1:6" s="347" customFormat="1" x14ac:dyDescent="0.25">
      <c r="A1183" s="367"/>
      <c r="B1183" s="368"/>
      <c r="C1183" s="369"/>
      <c r="D1183" s="370"/>
      <c r="E1183" s="370"/>
      <c r="F1183" s="370"/>
    </row>
    <row r="1184" spans="1:6" s="347" customFormat="1" x14ac:dyDescent="0.25">
      <c r="A1184" s="367"/>
      <c r="B1184" s="368"/>
      <c r="C1184" s="369"/>
      <c r="D1184" s="370"/>
      <c r="E1184" s="370"/>
      <c r="F1184" s="370"/>
    </row>
    <row r="1185" spans="1:6" s="347" customFormat="1" x14ac:dyDescent="0.25">
      <c r="A1185" s="367"/>
      <c r="B1185" s="368"/>
      <c r="C1185" s="369"/>
      <c r="D1185" s="370"/>
      <c r="E1185" s="370"/>
      <c r="F1185" s="370"/>
    </row>
    <row r="1186" spans="1:6" s="347" customFormat="1" x14ac:dyDescent="0.25">
      <c r="A1186" s="367"/>
      <c r="B1186" s="368"/>
      <c r="C1186" s="369"/>
      <c r="D1186" s="370"/>
      <c r="E1186" s="370"/>
      <c r="F1186" s="370"/>
    </row>
    <row r="1187" spans="1:6" s="347" customFormat="1" x14ac:dyDescent="0.25">
      <c r="A1187" s="367"/>
      <c r="B1187" s="368"/>
      <c r="C1187" s="369"/>
      <c r="D1187" s="370"/>
      <c r="E1187" s="370"/>
      <c r="F1187" s="370"/>
    </row>
    <row r="1188" spans="1:6" s="347" customFormat="1" x14ac:dyDescent="0.25">
      <c r="A1188" s="367"/>
      <c r="B1188" s="368"/>
      <c r="C1188" s="369"/>
      <c r="D1188" s="370"/>
      <c r="E1188" s="370"/>
      <c r="F1188" s="370"/>
    </row>
    <row r="1189" spans="1:6" s="347" customFormat="1" x14ac:dyDescent="0.25">
      <c r="A1189" s="367"/>
      <c r="B1189" s="368"/>
      <c r="C1189" s="369"/>
      <c r="D1189" s="370"/>
      <c r="E1189" s="370"/>
      <c r="F1189" s="370"/>
    </row>
    <row r="1190" spans="1:6" s="347" customFormat="1" x14ac:dyDescent="0.25">
      <c r="A1190" s="367"/>
      <c r="B1190" s="368"/>
      <c r="C1190" s="369"/>
      <c r="D1190" s="370"/>
      <c r="E1190" s="370"/>
      <c r="F1190" s="370"/>
    </row>
    <row r="1191" spans="1:6" s="347" customFormat="1" x14ac:dyDescent="0.25">
      <c r="A1191" s="367"/>
      <c r="B1191" s="368"/>
      <c r="C1191" s="369"/>
      <c r="D1191" s="370"/>
      <c r="E1191" s="370"/>
      <c r="F1191" s="370"/>
    </row>
    <row r="1192" spans="1:6" s="347" customFormat="1" x14ac:dyDescent="0.25">
      <c r="A1192" s="367"/>
      <c r="B1192" s="368"/>
      <c r="C1192" s="369"/>
      <c r="D1192" s="370"/>
      <c r="E1192" s="370"/>
      <c r="F1192" s="370"/>
    </row>
    <row r="1193" spans="1:6" s="347" customFormat="1" x14ac:dyDescent="0.25">
      <c r="A1193" s="367"/>
      <c r="B1193" s="368"/>
      <c r="C1193" s="369"/>
      <c r="D1193" s="370"/>
      <c r="E1193" s="370"/>
      <c r="F1193" s="370"/>
    </row>
    <row r="1194" spans="1:6" s="347" customFormat="1" x14ac:dyDescent="0.25">
      <c r="A1194" s="367"/>
      <c r="B1194" s="368"/>
      <c r="C1194" s="369"/>
      <c r="D1194" s="370"/>
      <c r="E1194" s="370"/>
      <c r="F1194" s="370"/>
    </row>
    <row r="1195" spans="1:6" s="347" customFormat="1" x14ac:dyDescent="0.25">
      <c r="A1195" s="367"/>
      <c r="B1195" s="368"/>
      <c r="C1195" s="369"/>
      <c r="D1195" s="370"/>
      <c r="E1195" s="370"/>
      <c r="F1195" s="370"/>
    </row>
    <row r="1196" spans="1:6" s="347" customFormat="1" x14ac:dyDescent="0.25">
      <c r="A1196" s="367"/>
      <c r="B1196" s="368"/>
      <c r="C1196" s="369"/>
      <c r="D1196" s="370"/>
      <c r="E1196" s="370"/>
      <c r="F1196" s="370"/>
    </row>
    <row r="1197" spans="1:6" s="347" customFormat="1" x14ac:dyDescent="0.25">
      <c r="A1197" s="367"/>
      <c r="B1197" s="368"/>
      <c r="C1197" s="369"/>
      <c r="D1197" s="370"/>
      <c r="E1197" s="370"/>
      <c r="F1197" s="370"/>
    </row>
    <row r="1198" spans="1:6" s="347" customFormat="1" x14ac:dyDescent="0.25">
      <c r="A1198" s="367"/>
      <c r="B1198" s="368"/>
      <c r="C1198" s="369"/>
      <c r="D1198" s="370"/>
      <c r="E1198" s="370"/>
      <c r="F1198" s="370"/>
    </row>
    <row r="1199" spans="1:6" s="347" customFormat="1" x14ac:dyDescent="0.25">
      <c r="A1199" s="367"/>
      <c r="B1199" s="368"/>
      <c r="C1199" s="369"/>
      <c r="D1199" s="370"/>
      <c r="E1199" s="370"/>
      <c r="F1199" s="370"/>
    </row>
    <row r="1200" spans="1:6" s="347" customFormat="1" x14ac:dyDescent="0.25">
      <c r="A1200" s="367"/>
      <c r="B1200" s="368"/>
      <c r="C1200" s="369"/>
      <c r="D1200" s="370"/>
      <c r="E1200" s="370"/>
      <c r="F1200" s="370"/>
    </row>
    <row r="1201" spans="1:6" s="347" customFormat="1" x14ac:dyDescent="0.25">
      <c r="A1201" s="367"/>
      <c r="B1201" s="368"/>
      <c r="C1201" s="369"/>
      <c r="D1201" s="370"/>
      <c r="E1201" s="370"/>
      <c r="F1201" s="370"/>
    </row>
    <row r="1202" spans="1:6" s="347" customFormat="1" x14ac:dyDescent="0.25">
      <c r="A1202" s="367"/>
      <c r="B1202" s="368"/>
      <c r="C1202" s="369"/>
      <c r="D1202" s="370"/>
      <c r="E1202" s="370"/>
      <c r="F1202" s="370"/>
    </row>
    <row r="1203" spans="1:6" s="347" customFormat="1" x14ac:dyDescent="0.25">
      <c r="A1203" s="367"/>
      <c r="B1203" s="368"/>
      <c r="C1203" s="369"/>
      <c r="D1203" s="370"/>
      <c r="E1203" s="370"/>
      <c r="F1203" s="370"/>
    </row>
  </sheetData>
  <pageMargins left="0.7" right="0.7" top="0.75" bottom="0.75" header="0.3" footer="0.3"/>
  <pageSetup paperSize="9" scale="65" orientation="portrait" verticalDpi="4294967295"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726"/>
  <sheetViews>
    <sheetView topLeftCell="A283" zoomScale="85" zoomScaleNormal="85" workbookViewId="0">
      <selection activeCell="D277" sqref="D277:D282"/>
    </sheetView>
  </sheetViews>
  <sheetFormatPr defaultColWidth="8.85546875" defaultRowHeight="16.5" x14ac:dyDescent="0.25"/>
  <cols>
    <col min="1" max="1" width="12" style="4" customWidth="1"/>
    <col min="2" max="2" width="41.140625" style="4" customWidth="1"/>
    <col min="3" max="3" width="27.28515625" style="4" customWidth="1"/>
    <col min="4" max="4" width="20" style="7" customWidth="1"/>
    <col min="5" max="5" width="22.85546875" style="4" customWidth="1"/>
    <col min="6" max="6" width="20" style="4" customWidth="1"/>
    <col min="7" max="7" width="8.85546875" style="3"/>
    <col min="8" max="8" width="16" style="3" bestFit="1" customWidth="1"/>
    <col min="9" max="9" width="14.140625" style="3" bestFit="1" customWidth="1"/>
    <col min="10" max="10" width="8.85546875" style="3"/>
    <col min="11" max="11" width="26.7109375" style="3" customWidth="1"/>
    <col min="12" max="16384" width="8.85546875" style="3"/>
  </cols>
  <sheetData>
    <row r="2" spans="1:13" x14ac:dyDescent="0.25">
      <c r="A2" s="491" t="s">
        <v>476</v>
      </c>
      <c r="B2" s="491"/>
      <c r="C2" s="491"/>
      <c r="D2" s="491"/>
      <c r="E2" s="491"/>
      <c r="F2" s="491"/>
      <c r="G2" s="491"/>
      <c r="H2" s="491"/>
      <c r="I2" s="491"/>
      <c r="J2" s="491"/>
      <c r="K2" s="491"/>
      <c r="L2" s="491"/>
      <c r="M2" s="491"/>
    </row>
    <row r="3" spans="1:13" x14ac:dyDescent="0.25">
      <c r="A3" s="196"/>
      <c r="B3" s="196"/>
      <c r="C3" s="196"/>
      <c r="D3" s="196"/>
      <c r="E3" s="196"/>
      <c r="F3" s="196"/>
      <c r="G3" s="196"/>
      <c r="H3" s="196"/>
      <c r="I3" s="196"/>
      <c r="J3" s="196"/>
      <c r="K3" s="196"/>
      <c r="L3" s="196"/>
      <c r="M3" s="196"/>
    </row>
    <row r="4" spans="1:13" x14ac:dyDescent="0.25">
      <c r="A4" s="196"/>
      <c r="B4" s="196"/>
      <c r="C4" s="196"/>
      <c r="D4" s="196"/>
      <c r="E4" s="196"/>
      <c r="F4" s="196"/>
      <c r="G4" s="196"/>
      <c r="H4" s="196"/>
      <c r="I4" s="196"/>
      <c r="J4" s="196"/>
      <c r="K4" s="196"/>
      <c r="L4" s="196"/>
      <c r="M4" s="196"/>
    </row>
    <row r="5" spans="1:13" ht="297" x14ac:dyDescent="0.25">
      <c r="A5" s="5" t="s">
        <v>1</v>
      </c>
      <c r="B5" s="5" t="s">
        <v>2</v>
      </c>
      <c r="C5" s="5" t="s">
        <v>3</v>
      </c>
      <c r="D5" s="6" t="s">
        <v>4</v>
      </c>
      <c r="E5" s="5" t="s">
        <v>5</v>
      </c>
      <c r="F5" s="5" t="s">
        <v>5</v>
      </c>
    </row>
    <row r="6" spans="1:13" ht="49.5" x14ac:dyDescent="0.25">
      <c r="A6" s="8" t="s">
        <v>6</v>
      </c>
      <c r="B6" s="8" t="s">
        <v>7</v>
      </c>
      <c r="C6" s="8" t="s">
        <v>8</v>
      </c>
      <c r="D6" s="9" t="s">
        <v>9</v>
      </c>
      <c r="E6" s="8" t="s">
        <v>10</v>
      </c>
      <c r="F6" s="10" t="s">
        <v>11</v>
      </c>
    </row>
    <row r="7" spans="1:13" x14ac:dyDescent="0.25">
      <c r="A7" s="197"/>
      <c r="B7" s="197"/>
      <c r="C7" s="197"/>
      <c r="D7" s="198"/>
      <c r="E7" s="197"/>
      <c r="F7" s="199"/>
      <c r="H7" s="3" t="s">
        <v>673</v>
      </c>
      <c r="I7" s="3" t="s">
        <v>674</v>
      </c>
    </row>
    <row r="8" spans="1:13" s="2" customFormat="1" x14ac:dyDescent="0.25">
      <c r="A8" s="43" t="s">
        <v>562</v>
      </c>
      <c r="B8" s="42" t="s">
        <v>563</v>
      </c>
      <c r="C8" s="43"/>
      <c r="D8" s="44"/>
      <c r="E8" s="31"/>
      <c r="F8" s="48"/>
      <c r="G8" s="200">
        <v>1</v>
      </c>
      <c r="H8" s="201" t="s">
        <v>563</v>
      </c>
    </row>
    <row r="9" spans="1:13" s="1" customFormat="1" x14ac:dyDescent="0.25">
      <c r="A9" s="13" t="s">
        <v>477</v>
      </c>
      <c r="B9" s="14" t="s">
        <v>478</v>
      </c>
      <c r="C9" s="13">
        <v>0</v>
      </c>
      <c r="D9" s="15">
        <v>0</v>
      </c>
      <c r="E9" s="16" t="s">
        <v>16</v>
      </c>
      <c r="F9" s="17"/>
    </row>
    <row r="10" spans="1:13" s="1" customFormat="1" x14ac:dyDescent="0.25">
      <c r="A10" s="13">
        <v>0</v>
      </c>
      <c r="B10" s="18" t="s">
        <v>479</v>
      </c>
      <c r="C10" s="19"/>
      <c r="D10" s="20"/>
      <c r="E10" s="16" t="s">
        <v>16</v>
      </c>
      <c r="F10" s="17"/>
    </row>
    <row r="11" spans="1:13" s="1" customFormat="1" ht="33" x14ac:dyDescent="0.25">
      <c r="A11" s="13" t="s">
        <v>480</v>
      </c>
      <c r="B11" s="18" t="s">
        <v>1896</v>
      </c>
      <c r="C11" s="19" t="s">
        <v>33</v>
      </c>
      <c r="D11" s="20">
        <v>179.01599999999999</v>
      </c>
      <c r="E11" s="16" t="s">
        <v>16</v>
      </c>
      <c r="F11" s="17"/>
    </row>
    <row r="12" spans="1:13" s="1" customFormat="1" ht="33" x14ac:dyDescent="0.25">
      <c r="A12" s="13" t="s">
        <v>481</v>
      </c>
      <c r="B12" s="18" t="s">
        <v>1897</v>
      </c>
      <c r="C12" s="19" t="s">
        <v>33</v>
      </c>
      <c r="D12" s="20">
        <v>5.5039999999999996</v>
      </c>
      <c r="E12" s="16" t="s">
        <v>16</v>
      </c>
      <c r="F12" s="17"/>
    </row>
    <row r="13" spans="1:13" s="1" customFormat="1" ht="66" x14ac:dyDescent="0.25">
      <c r="A13" s="13" t="s">
        <v>482</v>
      </c>
      <c r="B13" s="18" t="s">
        <v>483</v>
      </c>
      <c r="C13" s="19" t="s">
        <v>35</v>
      </c>
      <c r="D13" s="20">
        <v>15.8828</v>
      </c>
      <c r="E13" s="16" t="s">
        <v>16</v>
      </c>
      <c r="F13" s="17"/>
    </row>
    <row r="14" spans="1:13" s="1" customFormat="1" ht="49.5" x14ac:dyDescent="0.25">
      <c r="A14" s="13" t="s">
        <v>484</v>
      </c>
      <c r="B14" s="18" t="s">
        <v>485</v>
      </c>
      <c r="C14" s="19" t="s">
        <v>36</v>
      </c>
      <c r="D14" s="20">
        <v>5.7178000000000004</v>
      </c>
      <c r="E14" s="16" t="s">
        <v>16</v>
      </c>
      <c r="F14" s="17"/>
    </row>
    <row r="15" spans="1:13" s="1" customFormat="1" ht="49.5" x14ac:dyDescent="0.25">
      <c r="A15" s="13" t="s">
        <v>486</v>
      </c>
      <c r="B15" s="18" t="s">
        <v>487</v>
      </c>
      <c r="C15" s="19" t="s">
        <v>36</v>
      </c>
      <c r="D15" s="20">
        <v>1.4334</v>
      </c>
      <c r="E15" s="16" t="s">
        <v>16</v>
      </c>
      <c r="F15" s="17"/>
    </row>
    <row r="16" spans="1:13" s="1" customFormat="1" ht="49.5" x14ac:dyDescent="0.25">
      <c r="A16" s="13" t="s">
        <v>488</v>
      </c>
      <c r="B16" s="18" t="s">
        <v>489</v>
      </c>
      <c r="C16" s="19" t="s">
        <v>36</v>
      </c>
      <c r="D16" s="20">
        <v>38.597799999999999</v>
      </c>
      <c r="E16" s="16" t="s">
        <v>16</v>
      </c>
      <c r="F16" s="17"/>
    </row>
    <row r="17" spans="1:6" s="1" customFormat="1" x14ac:dyDescent="0.25">
      <c r="A17" s="13">
        <v>0</v>
      </c>
      <c r="B17" s="21" t="s">
        <v>490</v>
      </c>
      <c r="C17" s="19"/>
      <c r="D17" s="20"/>
      <c r="E17" s="16" t="s">
        <v>16</v>
      </c>
      <c r="F17" s="17"/>
    </row>
    <row r="18" spans="1:6" s="1" customFormat="1" ht="33" x14ac:dyDescent="0.25">
      <c r="A18" s="13" t="s">
        <v>491</v>
      </c>
      <c r="B18" s="21" t="s">
        <v>1898</v>
      </c>
      <c r="C18" s="19" t="s">
        <v>33</v>
      </c>
      <c r="D18" s="20">
        <v>254.6601</v>
      </c>
      <c r="E18" s="16" t="s">
        <v>16</v>
      </c>
      <c r="F18" s="17"/>
    </row>
    <row r="19" spans="1:6" s="1" customFormat="1" ht="49.5" x14ac:dyDescent="0.25">
      <c r="A19" s="13" t="s">
        <v>492</v>
      </c>
      <c r="B19" s="21" t="s">
        <v>493</v>
      </c>
      <c r="C19" s="19" t="s">
        <v>35</v>
      </c>
      <c r="D19" s="20">
        <v>14.934100000000001</v>
      </c>
      <c r="E19" s="16" t="s">
        <v>16</v>
      </c>
      <c r="F19" s="17"/>
    </row>
    <row r="20" spans="1:6" s="1" customFormat="1" ht="49.5" x14ac:dyDescent="0.25">
      <c r="A20" s="13" t="s">
        <v>494</v>
      </c>
      <c r="B20" s="21" t="s">
        <v>495</v>
      </c>
      <c r="C20" s="19" t="s">
        <v>36</v>
      </c>
      <c r="D20" s="20">
        <v>6.8601999999999999</v>
      </c>
      <c r="E20" s="16" t="s">
        <v>16</v>
      </c>
      <c r="F20" s="17"/>
    </row>
    <row r="21" spans="1:6" s="1" customFormat="1" ht="49.5" x14ac:dyDescent="0.25">
      <c r="A21" s="13" t="s">
        <v>494</v>
      </c>
      <c r="B21" s="21" t="s">
        <v>496</v>
      </c>
      <c r="C21" s="19" t="s">
        <v>36</v>
      </c>
      <c r="D21" s="20">
        <v>12.0776</v>
      </c>
      <c r="E21" s="16" t="s">
        <v>16</v>
      </c>
      <c r="F21" s="17"/>
    </row>
    <row r="22" spans="1:6" s="1" customFormat="1" ht="49.5" x14ac:dyDescent="0.25">
      <c r="A22" s="13" t="s">
        <v>497</v>
      </c>
      <c r="B22" s="21" t="s">
        <v>498</v>
      </c>
      <c r="C22" s="19" t="s">
        <v>36</v>
      </c>
      <c r="D22" s="20">
        <v>1.8337000000000001</v>
      </c>
      <c r="E22" s="16" t="s">
        <v>16</v>
      </c>
      <c r="F22" s="17"/>
    </row>
    <row r="23" spans="1:6" s="1" customFormat="1" ht="49.5" x14ac:dyDescent="0.25">
      <c r="A23" s="13" t="s">
        <v>499</v>
      </c>
      <c r="B23" s="21" t="s">
        <v>500</v>
      </c>
      <c r="C23" s="19" t="s">
        <v>36</v>
      </c>
      <c r="D23" s="20">
        <v>50.882899999999999</v>
      </c>
      <c r="E23" s="16" t="s">
        <v>16</v>
      </c>
      <c r="F23" s="17"/>
    </row>
    <row r="24" spans="1:6" s="1" customFormat="1" x14ac:dyDescent="0.25">
      <c r="A24" s="13" t="s">
        <v>501</v>
      </c>
      <c r="B24" s="21" t="s">
        <v>502</v>
      </c>
      <c r="C24" s="19" t="s">
        <v>35</v>
      </c>
      <c r="D24" s="20">
        <v>9.6329999999999991</v>
      </c>
      <c r="E24" s="16" t="s">
        <v>16</v>
      </c>
      <c r="F24" s="17"/>
    </row>
    <row r="25" spans="1:6" s="1" customFormat="1" ht="33" x14ac:dyDescent="0.25">
      <c r="A25" s="13" t="s">
        <v>503</v>
      </c>
      <c r="B25" s="21" t="s">
        <v>1899</v>
      </c>
      <c r="C25" s="19" t="s">
        <v>33</v>
      </c>
      <c r="D25" s="20">
        <v>43.621699999999997</v>
      </c>
      <c r="E25" s="16" t="s">
        <v>16</v>
      </c>
      <c r="F25" s="17"/>
    </row>
    <row r="26" spans="1:6" s="1" customFormat="1" ht="33" x14ac:dyDescent="0.25">
      <c r="A26" s="13" t="s">
        <v>491</v>
      </c>
      <c r="B26" s="21" t="s">
        <v>1900</v>
      </c>
      <c r="C26" s="19" t="s">
        <v>33</v>
      </c>
      <c r="D26" s="20">
        <v>294.58760000000001</v>
      </c>
      <c r="E26" s="16" t="s">
        <v>16</v>
      </c>
      <c r="F26" s="17"/>
    </row>
    <row r="27" spans="1:6" s="1" customFormat="1" ht="49.5" x14ac:dyDescent="0.25">
      <c r="A27" s="13" t="s">
        <v>504</v>
      </c>
      <c r="B27" s="21" t="s">
        <v>505</v>
      </c>
      <c r="C27" s="19" t="s">
        <v>35</v>
      </c>
      <c r="D27" s="20">
        <v>20.130299999999998</v>
      </c>
      <c r="E27" s="16" t="s">
        <v>16</v>
      </c>
      <c r="F27" s="17"/>
    </row>
    <row r="28" spans="1:6" s="1" customFormat="1" ht="49.5" x14ac:dyDescent="0.25">
      <c r="A28" s="13" t="s">
        <v>506</v>
      </c>
      <c r="B28" s="21" t="s">
        <v>507</v>
      </c>
      <c r="C28" s="19" t="s">
        <v>36</v>
      </c>
      <c r="D28" s="20">
        <v>5.3148999999999997</v>
      </c>
      <c r="E28" s="16" t="s">
        <v>16</v>
      </c>
      <c r="F28" s="17"/>
    </row>
    <row r="29" spans="1:6" s="1" customFormat="1" ht="49.5" x14ac:dyDescent="0.25">
      <c r="A29" s="13" t="s">
        <v>508</v>
      </c>
      <c r="B29" s="21" t="s">
        <v>509</v>
      </c>
      <c r="C29" s="19" t="s">
        <v>36</v>
      </c>
      <c r="D29" s="20">
        <v>41.359900000000003</v>
      </c>
      <c r="E29" s="16" t="s">
        <v>16</v>
      </c>
      <c r="F29" s="17"/>
    </row>
    <row r="30" spans="1:6" s="1" customFormat="1" ht="33" x14ac:dyDescent="0.25">
      <c r="A30" s="13">
        <v>0</v>
      </c>
      <c r="B30" s="21" t="s">
        <v>510</v>
      </c>
      <c r="C30" s="19"/>
      <c r="D30" s="20"/>
      <c r="E30" s="16" t="s">
        <v>16</v>
      </c>
      <c r="F30" s="17"/>
    </row>
    <row r="31" spans="1:6" s="1" customFormat="1" ht="49.5" x14ac:dyDescent="0.25">
      <c r="A31" s="13" t="s">
        <v>484</v>
      </c>
      <c r="B31" s="21" t="s">
        <v>511</v>
      </c>
      <c r="C31" s="19" t="s">
        <v>36</v>
      </c>
      <c r="D31" s="20">
        <v>0.85250000000000004</v>
      </c>
      <c r="E31" s="16" t="s">
        <v>16</v>
      </c>
      <c r="F31" s="17"/>
    </row>
    <row r="32" spans="1:6" s="1" customFormat="1" ht="49.5" x14ac:dyDescent="0.25">
      <c r="A32" s="13" t="s">
        <v>486</v>
      </c>
      <c r="B32" s="21" t="s">
        <v>512</v>
      </c>
      <c r="C32" s="19" t="s">
        <v>36</v>
      </c>
      <c r="D32" s="20">
        <v>4.8975999999999997</v>
      </c>
      <c r="E32" s="16" t="s">
        <v>16</v>
      </c>
      <c r="F32" s="17"/>
    </row>
    <row r="33" spans="1:6" s="1" customFormat="1" ht="49.5" x14ac:dyDescent="0.25">
      <c r="A33" s="13" t="s">
        <v>494</v>
      </c>
      <c r="B33" s="21" t="s">
        <v>513</v>
      </c>
      <c r="C33" s="19" t="s">
        <v>36</v>
      </c>
      <c r="D33" s="20">
        <v>2.4805999999999999</v>
      </c>
      <c r="E33" s="16" t="s">
        <v>16</v>
      </c>
      <c r="F33" s="17"/>
    </row>
    <row r="34" spans="1:6" s="1" customFormat="1" ht="49.5" x14ac:dyDescent="0.25">
      <c r="A34" s="13" t="s">
        <v>497</v>
      </c>
      <c r="B34" s="21" t="s">
        <v>514</v>
      </c>
      <c r="C34" s="19" t="s">
        <v>36</v>
      </c>
      <c r="D34" s="20">
        <v>12.506399999999999</v>
      </c>
      <c r="E34" s="16" t="s">
        <v>16</v>
      </c>
      <c r="F34" s="17"/>
    </row>
    <row r="35" spans="1:6" s="1" customFormat="1" ht="66" x14ac:dyDescent="0.25">
      <c r="A35" s="13" t="s">
        <v>515</v>
      </c>
      <c r="B35" s="21" t="s">
        <v>516</v>
      </c>
      <c r="C35" s="19" t="s">
        <v>33</v>
      </c>
      <c r="D35" s="20">
        <v>42.075400000000002</v>
      </c>
      <c r="E35" s="16" t="s">
        <v>16</v>
      </c>
      <c r="F35" s="17"/>
    </row>
    <row r="36" spans="1:6" s="1" customFormat="1" ht="66" x14ac:dyDescent="0.25">
      <c r="A36" s="13" t="s">
        <v>482</v>
      </c>
      <c r="B36" s="21" t="s">
        <v>483</v>
      </c>
      <c r="C36" s="19" t="s">
        <v>35</v>
      </c>
      <c r="D36" s="20">
        <v>9.1363000000000003</v>
      </c>
      <c r="E36" s="16" t="s">
        <v>16</v>
      </c>
      <c r="F36" s="17"/>
    </row>
    <row r="37" spans="1:6" s="1" customFormat="1" ht="49.5" x14ac:dyDescent="0.25">
      <c r="A37" s="13" t="s">
        <v>517</v>
      </c>
      <c r="B37" s="21" t="s">
        <v>518</v>
      </c>
      <c r="C37" s="19" t="s">
        <v>33</v>
      </c>
      <c r="D37" s="20">
        <v>92.869600000000005</v>
      </c>
      <c r="E37" s="16" t="s">
        <v>16</v>
      </c>
      <c r="F37" s="17"/>
    </row>
    <row r="38" spans="1:6" s="1" customFormat="1" ht="66" x14ac:dyDescent="0.25">
      <c r="A38" s="13" t="s">
        <v>492</v>
      </c>
      <c r="B38" s="21" t="s">
        <v>519</v>
      </c>
      <c r="C38" s="19" t="s">
        <v>35</v>
      </c>
      <c r="D38" s="20">
        <v>8.9149999999999991</v>
      </c>
      <c r="E38" s="16" t="s">
        <v>16</v>
      </c>
      <c r="F38" s="17"/>
    </row>
    <row r="39" spans="1:6" s="1" customFormat="1" ht="33" x14ac:dyDescent="0.25">
      <c r="A39" s="13">
        <v>0</v>
      </c>
      <c r="B39" s="21" t="s">
        <v>520</v>
      </c>
      <c r="C39" s="19"/>
      <c r="D39" s="20"/>
      <c r="E39" s="16" t="s">
        <v>16</v>
      </c>
      <c r="F39" s="17"/>
    </row>
    <row r="40" spans="1:6" s="1" customFormat="1" ht="33" x14ac:dyDescent="0.25">
      <c r="A40" s="13" t="s">
        <v>521</v>
      </c>
      <c r="B40" s="21" t="s">
        <v>522</v>
      </c>
      <c r="C40" s="19" t="s">
        <v>36</v>
      </c>
      <c r="D40" s="20">
        <v>0.26690000000000003</v>
      </c>
      <c r="E40" s="16" t="s">
        <v>16</v>
      </c>
      <c r="F40" s="17"/>
    </row>
    <row r="41" spans="1:6" s="1" customFormat="1" ht="66" x14ac:dyDescent="0.25">
      <c r="A41" s="13" t="s">
        <v>492</v>
      </c>
      <c r="B41" s="21" t="s">
        <v>523</v>
      </c>
      <c r="C41" s="19" t="s">
        <v>35</v>
      </c>
      <c r="D41" s="20">
        <v>6.0699999999999997E-2</v>
      </c>
      <c r="E41" s="16" t="s">
        <v>16</v>
      </c>
      <c r="F41" s="17"/>
    </row>
    <row r="42" spans="1:6" s="1" customFormat="1" ht="33" x14ac:dyDescent="0.25">
      <c r="A42" s="13" t="s">
        <v>524</v>
      </c>
      <c r="B42" s="21" t="s">
        <v>1901</v>
      </c>
      <c r="C42" s="19" t="s">
        <v>33</v>
      </c>
      <c r="D42" s="20">
        <v>3.0402999999999998</v>
      </c>
      <c r="E42" s="16" t="s">
        <v>16</v>
      </c>
      <c r="F42" s="17"/>
    </row>
    <row r="43" spans="1:6" s="1" customFormat="1" ht="49.5" x14ac:dyDescent="0.25">
      <c r="A43" s="13" t="s">
        <v>494</v>
      </c>
      <c r="B43" s="21" t="s">
        <v>525</v>
      </c>
      <c r="C43" s="19" t="s">
        <v>36</v>
      </c>
      <c r="D43" s="20">
        <v>6.5199999999999994E-2</v>
      </c>
      <c r="E43" s="16" t="s">
        <v>16</v>
      </c>
      <c r="F43" s="17"/>
    </row>
    <row r="44" spans="1:6" s="1" customFormat="1" ht="49.5" x14ac:dyDescent="0.25">
      <c r="A44" s="13" t="s">
        <v>494</v>
      </c>
      <c r="B44" s="22" t="s">
        <v>526</v>
      </c>
      <c r="C44" s="19" t="s">
        <v>36</v>
      </c>
      <c r="D44" s="20">
        <v>6.1699999999999998E-2</v>
      </c>
      <c r="E44" s="16" t="s">
        <v>16</v>
      </c>
      <c r="F44" s="17"/>
    </row>
    <row r="45" spans="1:6" s="1" customFormat="1" ht="66" x14ac:dyDescent="0.25">
      <c r="A45" s="13" t="s">
        <v>492</v>
      </c>
      <c r="B45" s="22" t="s">
        <v>527</v>
      </c>
      <c r="C45" s="19" t="s">
        <v>35</v>
      </c>
      <c r="D45" s="20">
        <v>0.19409999999999999</v>
      </c>
      <c r="E45" s="16" t="s">
        <v>16</v>
      </c>
      <c r="F45" s="17"/>
    </row>
    <row r="46" spans="1:6" s="1" customFormat="1" ht="66" x14ac:dyDescent="0.25">
      <c r="A46" s="13" t="s">
        <v>528</v>
      </c>
      <c r="B46" s="22" t="s">
        <v>1926</v>
      </c>
      <c r="C46" s="19" t="s">
        <v>33</v>
      </c>
      <c r="D46" s="20">
        <v>1.9408000000000001</v>
      </c>
      <c r="E46" s="16" t="s">
        <v>16</v>
      </c>
      <c r="F46" s="17"/>
    </row>
    <row r="47" spans="1:6" s="1" customFormat="1" x14ac:dyDescent="0.25">
      <c r="A47" s="13"/>
      <c r="B47" s="18" t="s">
        <v>529</v>
      </c>
      <c r="C47" s="19"/>
      <c r="D47" s="20"/>
      <c r="E47" s="16" t="s">
        <v>16</v>
      </c>
      <c r="F47" s="17"/>
    </row>
    <row r="48" spans="1:6" s="1" customFormat="1" x14ac:dyDescent="0.25">
      <c r="A48" s="13" t="s">
        <v>477</v>
      </c>
      <c r="B48" s="18" t="s">
        <v>530</v>
      </c>
      <c r="C48" s="19">
        <v>0</v>
      </c>
      <c r="D48" s="20">
        <v>0</v>
      </c>
      <c r="E48" s="16" t="s">
        <v>16</v>
      </c>
      <c r="F48" s="17"/>
    </row>
    <row r="49" spans="1:6" s="1" customFormat="1" ht="33" x14ac:dyDescent="0.25">
      <c r="A49" s="13" t="s">
        <v>491</v>
      </c>
      <c r="B49" s="18" t="s">
        <v>1902</v>
      </c>
      <c r="C49" s="19" t="s">
        <v>33</v>
      </c>
      <c r="D49" s="20">
        <v>12.76</v>
      </c>
      <c r="E49" s="16" t="s">
        <v>16</v>
      </c>
      <c r="F49" s="17"/>
    </row>
    <row r="50" spans="1:6" s="1" customFormat="1" ht="33" x14ac:dyDescent="0.25">
      <c r="A50" s="13" t="s">
        <v>531</v>
      </c>
      <c r="B50" s="18" t="s">
        <v>118</v>
      </c>
      <c r="C50" s="19" t="s">
        <v>35</v>
      </c>
      <c r="D50" s="20">
        <v>0.68879999999999997</v>
      </c>
      <c r="E50" s="16" t="s">
        <v>16</v>
      </c>
      <c r="F50" s="17"/>
    </row>
    <row r="51" spans="1:6" s="1" customFormat="1" ht="49.5" x14ac:dyDescent="0.25">
      <c r="A51" s="13" t="s">
        <v>532</v>
      </c>
      <c r="B51" s="18" t="s">
        <v>533</v>
      </c>
      <c r="C51" s="19" t="s">
        <v>36</v>
      </c>
      <c r="D51" s="20">
        <v>0.42020000000000002</v>
      </c>
      <c r="E51" s="16" t="s">
        <v>16</v>
      </c>
      <c r="F51" s="17"/>
    </row>
    <row r="52" spans="1:6" s="1" customFormat="1" ht="49.5" x14ac:dyDescent="0.25">
      <c r="A52" s="13" t="s">
        <v>532</v>
      </c>
      <c r="B52" s="18" t="s">
        <v>534</v>
      </c>
      <c r="C52" s="19" t="s">
        <v>36</v>
      </c>
      <c r="D52" s="20">
        <v>2.1947999999999999</v>
      </c>
      <c r="E52" s="16" t="s">
        <v>16</v>
      </c>
      <c r="F52" s="17"/>
    </row>
    <row r="53" spans="1:6" s="1" customFormat="1" ht="49.5" x14ac:dyDescent="0.25">
      <c r="A53" s="13" t="s">
        <v>535</v>
      </c>
      <c r="B53" s="18" t="s">
        <v>536</v>
      </c>
      <c r="C53" s="19" t="s">
        <v>36</v>
      </c>
      <c r="D53" s="20">
        <v>0.83</v>
      </c>
      <c r="E53" s="16" t="s">
        <v>16</v>
      </c>
      <c r="F53" s="17"/>
    </row>
    <row r="54" spans="1:6" s="1" customFormat="1" ht="33" x14ac:dyDescent="0.25">
      <c r="A54" s="13" t="s">
        <v>531</v>
      </c>
      <c r="B54" s="18" t="s">
        <v>118</v>
      </c>
      <c r="C54" s="19" t="s">
        <v>35</v>
      </c>
      <c r="D54" s="20">
        <v>0.44519999999999998</v>
      </c>
      <c r="E54" s="16" t="s">
        <v>16</v>
      </c>
      <c r="F54" s="17"/>
    </row>
    <row r="55" spans="1:6" s="1" customFormat="1" ht="33" x14ac:dyDescent="0.25">
      <c r="A55" s="13" t="s">
        <v>491</v>
      </c>
      <c r="B55" s="18" t="s">
        <v>1902</v>
      </c>
      <c r="C55" s="19" t="s">
        <v>33</v>
      </c>
      <c r="D55" s="20">
        <v>4.9954000000000001</v>
      </c>
      <c r="E55" s="16" t="s">
        <v>16</v>
      </c>
      <c r="F55" s="17"/>
    </row>
    <row r="56" spans="1:6" s="1" customFormat="1" x14ac:dyDescent="0.25">
      <c r="A56" s="13"/>
      <c r="B56" s="18" t="s">
        <v>537</v>
      </c>
      <c r="C56" s="19"/>
      <c r="D56" s="20"/>
      <c r="E56" s="16" t="s">
        <v>16</v>
      </c>
      <c r="F56" s="17"/>
    </row>
    <row r="57" spans="1:6" s="1" customFormat="1" x14ac:dyDescent="0.25">
      <c r="A57" s="13" t="s">
        <v>477</v>
      </c>
      <c r="B57" s="18" t="s">
        <v>538</v>
      </c>
      <c r="C57" s="19">
        <v>0</v>
      </c>
      <c r="D57" s="20">
        <v>0</v>
      </c>
      <c r="E57" s="16" t="s">
        <v>16</v>
      </c>
      <c r="F57" s="17"/>
    </row>
    <row r="58" spans="1:6" s="1" customFormat="1" ht="33" x14ac:dyDescent="0.25">
      <c r="A58" s="13" t="s">
        <v>539</v>
      </c>
      <c r="B58" s="18" t="s">
        <v>540</v>
      </c>
      <c r="C58" s="19" t="s">
        <v>19</v>
      </c>
      <c r="D58" s="20">
        <v>12</v>
      </c>
      <c r="E58" s="16" t="s">
        <v>16</v>
      </c>
      <c r="F58" s="17"/>
    </row>
    <row r="59" spans="1:6" s="1" customFormat="1" ht="33" x14ac:dyDescent="0.25">
      <c r="A59" s="13" t="s">
        <v>539</v>
      </c>
      <c r="B59" s="18" t="s">
        <v>541</v>
      </c>
      <c r="C59" s="19" t="s">
        <v>19</v>
      </c>
      <c r="D59" s="20">
        <v>24</v>
      </c>
      <c r="E59" s="16" t="s">
        <v>16</v>
      </c>
      <c r="F59" s="17"/>
    </row>
    <row r="60" spans="1:6" s="1" customFormat="1" ht="33" x14ac:dyDescent="0.25">
      <c r="A60" s="13" t="s">
        <v>539</v>
      </c>
      <c r="B60" s="18" t="s">
        <v>542</v>
      </c>
      <c r="C60" s="19" t="s">
        <v>19</v>
      </c>
      <c r="D60" s="20">
        <v>8</v>
      </c>
      <c r="E60" s="16" t="s">
        <v>16</v>
      </c>
      <c r="F60" s="17"/>
    </row>
    <row r="61" spans="1:6" s="1" customFormat="1" x14ac:dyDescent="0.25">
      <c r="A61" s="13" t="s">
        <v>539</v>
      </c>
      <c r="B61" s="18" t="s">
        <v>543</v>
      </c>
      <c r="C61" s="19" t="s">
        <v>19</v>
      </c>
      <c r="D61" s="20">
        <v>60</v>
      </c>
      <c r="E61" s="16" t="s">
        <v>16</v>
      </c>
      <c r="F61" s="17"/>
    </row>
    <row r="62" spans="1:6" s="1" customFormat="1" x14ac:dyDescent="0.25">
      <c r="A62" s="13" t="s">
        <v>539</v>
      </c>
      <c r="B62" s="18" t="s">
        <v>544</v>
      </c>
      <c r="C62" s="19" t="s">
        <v>19</v>
      </c>
      <c r="D62" s="20">
        <v>8</v>
      </c>
      <c r="E62" s="16" t="s">
        <v>16</v>
      </c>
      <c r="F62" s="17"/>
    </row>
    <row r="63" spans="1:6" s="1" customFormat="1" ht="33" x14ac:dyDescent="0.25">
      <c r="A63" s="13" t="s">
        <v>545</v>
      </c>
      <c r="B63" s="18" t="s">
        <v>546</v>
      </c>
      <c r="C63" s="19" t="s">
        <v>36</v>
      </c>
      <c r="D63" s="20">
        <v>0.65629999999999999</v>
      </c>
      <c r="E63" s="16" t="s">
        <v>16</v>
      </c>
      <c r="F63" s="17"/>
    </row>
    <row r="64" spans="1:6" s="1" customFormat="1" ht="33" x14ac:dyDescent="0.25">
      <c r="A64" s="13" t="s">
        <v>545</v>
      </c>
      <c r="B64" s="18" t="s">
        <v>547</v>
      </c>
      <c r="C64" s="19" t="s">
        <v>36</v>
      </c>
      <c r="D64" s="20">
        <v>0.24379999999999999</v>
      </c>
      <c r="E64" s="16" t="s">
        <v>16</v>
      </c>
      <c r="F64" s="17"/>
    </row>
    <row r="65" spans="1:8" s="1" customFormat="1" x14ac:dyDescent="0.25">
      <c r="A65" s="13" t="s">
        <v>545</v>
      </c>
      <c r="B65" s="18" t="s">
        <v>548</v>
      </c>
      <c r="C65" s="19" t="s">
        <v>36</v>
      </c>
      <c r="D65" s="20">
        <v>7.1400000000000005E-2</v>
      </c>
      <c r="E65" s="16" t="s">
        <v>16</v>
      </c>
      <c r="F65" s="17"/>
    </row>
    <row r="66" spans="1:8" s="1" customFormat="1" x14ac:dyDescent="0.25">
      <c r="A66" s="13" t="s">
        <v>549</v>
      </c>
      <c r="B66" s="18" t="s">
        <v>550</v>
      </c>
      <c r="C66" s="19" t="s">
        <v>36</v>
      </c>
      <c r="D66" s="20">
        <v>0.97150000000000003</v>
      </c>
      <c r="E66" s="16" t="s">
        <v>16</v>
      </c>
      <c r="F66" s="17"/>
    </row>
    <row r="67" spans="1:8" s="1" customFormat="1" ht="33" x14ac:dyDescent="0.25">
      <c r="A67" s="13" t="s">
        <v>551</v>
      </c>
      <c r="B67" s="18" t="s">
        <v>552</v>
      </c>
      <c r="C67" s="19" t="s">
        <v>27</v>
      </c>
      <c r="D67" s="20">
        <v>39.159999999999997</v>
      </c>
      <c r="E67" s="16" t="s">
        <v>16</v>
      </c>
      <c r="F67" s="17"/>
    </row>
    <row r="68" spans="1:8" s="1" customFormat="1" x14ac:dyDescent="0.25">
      <c r="A68" s="13"/>
      <c r="B68" s="18" t="s">
        <v>553</v>
      </c>
      <c r="C68" s="19"/>
      <c r="D68" s="20"/>
      <c r="E68" s="16" t="s">
        <v>16</v>
      </c>
      <c r="F68" s="17"/>
    </row>
    <row r="69" spans="1:8" s="1" customFormat="1" ht="49.5" x14ac:dyDescent="0.25">
      <c r="A69" s="13" t="s">
        <v>477</v>
      </c>
      <c r="B69" s="18" t="s">
        <v>554</v>
      </c>
      <c r="C69" s="19">
        <v>0</v>
      </c>
      <c r="D69" s="20">
        <v>0</v>
      </c>
      <c r="E69" s="16" t="s">
        <v>16</v>
      </c>
      <c r="F69" s="17"/>
    </row>
    <row r="70" spans="1:8" s="1" customFormat="1" ht="49.5" x14ac:dyDescent="0.25">
      <c r="A70" s="13" t="s">
        <v>545</v>
      </c>
      <c r="B70" s="18" t="s">
        <v>555</v>
      </c>
      <c r="C70" s="19" t="s">
        <v>36</v>
      </c>
      <c r="D70" s="20">
        <v>6.6859000000000002</v>
      </c>
      <c r="E70" s="16" t="s">
        <v>16</v>
      </c>
      <c r="F70" s="17"/>
    </row>
    <row r="71" spans="1:8" s="1" customFormat="1" ht="33" x14ac:dyDescent="0.25">
      <c r="A71" s="13" t="s">
        <v>545</v>
      </c>
      <c r="B71" s="18" t="s">
        <v>556</v>
      </c>
      <c r="C71" s="19" t="s">
        <v>36</v>
      </c>
      <c r="D71" s="20">
        <v>0.4829</v>
      </c>
      <c r="E71" s="16" t="s">
        <v>16</v>
      </c>
      <c r="F71" s="17"/>
    </row>
    <row r="72" spans="1:8" s="1" customFormat="1" x14ac:dyDescent="0.25">
      <c r="A72" s="13" t="s">
        <v>539</v>
      </c>
      <c r="B72" s="18" t="s">
        <v>557</v>
      </c>
      <c r="C72" s="19" t="s">
        <v>558</v>
      </c>
      <c r="D72" s="20">
        <v>7168.8</v>
      </c>
      <c r="E72" s="16" t="s">
        <v>16</v>
      </c>
      <c r="F72" s="17"/>
    </row>
    <row r="73" spans="1:8" s="1" customFormat="1" x14ac:dyDescent="0.25">
      <c r="A73" s="13" t="s">
        <v>549</v>
      </c>
      <c r="B73" s="18" t="s">
        <v>559</v>
      </c>
      <c r="C73" s="19" t="s">
        <v>36</v>
      </c>
      <c r="D73" s="20">
        <v>7.1688000000000001</v>
      </c>
      <c r="E73" s="16" t="s">
        <v>16</v>
      </c>
      <c r="F73" s="17"/>
    </row>
    <row r="74" spans="1:8" s="1" customFormat="1" x14ac:dyDescent="0.25">
      <c r="A74" s="13" t="s">
        <v>539</v>
      </c>
      <c r="B74" s="18" t="s">
        <v>560</v>
      </c>
      <c r="C74" s="19" t="s">
        <v>19</v>
      </c>
      <c r="D74" s="20">
        <v>135</v>
      </c>
      <c r="E74" s="16" t="s">
        <v>16</v>
      </c>
      <c r="F74" s="17"/>
    </row>
    <row r="75" spans="1:8" s="1" customFormat="1" x14ac:dyDescent="0.25">
      <c r="A75" s="13" t="s">
        <v>539</v>
      </c>
      <c r="B75" s="18" t="s">
        <v>543</v>
      </c>
      <c r="C75" s="19" t="s">
        <v>19</v>
      </c>
      <c r="D75" s="20">
        <v>264</v>
      </c>
      <c r="E75" s="16" t="s">
        <v>16</v>
      </c>
      <c r="F75" s="17"/>
    </row>
    <row r="76" spans="1:8" s="1" customFormat="1" x14ac:dyDescent="0.25">
      <c r="A76" s="13" t="s">
        <v>539</v>
      </c>
      <c r="B76" s="18" t="s">
        <v>561</v>
      </c>
      <c r="C76" s="19" t="s">
        <v>19</v>
      </c>
      <c r="D76" s="20">
        <v>20</v>
      </c>
      <c r="E76" s="16" t="s">
        <v>16</v>
      </c>
      <c r="F76" s="17"/>
    </row>
    <row r="77" spans="1:8" s="1" customFormat="1" x14ac:dyDescent="0.25">
      <c r="A77" s="13" t="s">
        <v>477</v>
      </c>
      <c r="B77" s="18" t="s">
        <v>564</v>
      </c>
      <c r="C77" s="19">
        <v>0</v>
      </c>
      <c r="D77" s="20">
        <v>0</v>
      </c>
      <c r="E77" s="16" t="s">
        <v>16</v>
      </c>
      <c r="F77" s="17"/>
      <c r="G77" s="202">
        <v>2</v>
      </c>
      <c r="H77" s="203" t="s">
        <v>675</v>
      </c>
    </row>
    <row r="78" spans="1:8" s="1" customFormat="1" x14ac:dyDescent="0.25">
      <c r="A78" s="13">
        <v>0</v>
      </c>
      <c r="B78" s="18" t="s">
        <v>565</v>
      </c>
      <c r="C78" s="19"/>
      <c r="D78" s="20"/>
      <c r="E78" s="16" t="s">
        <v>16</v>
      </c>
      <c r="F78" s="17"/>
    </row>
    <row r="79" spans="1:8" s="1" customFormat="1" ht="49.5" x14ac:dyDescent="0.25">
      <c r="A79" s="13" t="s">
        <v>566</v>
      </c>
      <c r="B79" s="18" t="s">
        <v>567</v>
      </c>
      <c r="C79" s="19" t="s">
        <v>33</v>
      </c>
      <c r="D79" s="20">
        <v>37.497999999999998</v>
      </c>
      <c r="E79" s="16" t="s">
        <v>16</v>
      </c>
      <c r="F79" s="17"/>
    </row>
    <row r="80" spans="1:8" s="1" customFormat="1" ht="49.5" x14ac:dyDescent="0.25">
      <c r="A80" s="13" t="s">
        <v>568</v>
      </c>
      <c r="B80" s="18" t="s">
        <v>569</v>
      </c>
      <c r="C80" s="19" t="s">
        <v>33</v>
      </c>
      <c r="D80" s="20">
        <v>534.01149999999996</v>
      </c>
      <c r="E80" s="16" t="s">
        <v>16</v>
      </c>
      <c r="F80" s="17"/>
    </row>
    <row r="81" spans="1:6" s="1" customFormat="1" ht="33" x14ac:dyDescent="0.25">
      <c r="A81" s="13" t="s">
        <v>570</v>
      </c>
      <c r="B81" s="18" t="s">
        <v>571</v>
      </c>
      <c r="C81" s="19" t="s">
        <v>27</v>
      </c>
      <c r="D81" s="20">
        <v>1719.6168</v>
      </c>
      <c r="E81" s="16" t="s">
        <v>16</v>
      </c>
      <c r="F81" s="17"/>
    </row>
    <row r="82" spans="1:6" s="1" customFormat="1" ht="49.5" x14ac:dyDescent="0.25">
      <c r="A82" s="13" t="s">
        <v>572</v>
      </c>
      <c r="B82" s="18" t="s">
        <v>573</v>
      </c>
      <c r="C82" s="19" t="s">
        <v>55</v>
      </c>
      <c r="D82" s="20">
        <v>13093</v>
      </c>
      <c r="E82" s="16" t="s">
        <v>16</v>
      </c>
      <c r="F82" s="17"/>
    </row>
    <row r="83" spans="1:6" s="1" customFormat="1" ht="33" x14ac:dyDescent="0.25">
      <c r="A83" s="13" t="s">
        <v>484</v>
      </c>
      <c r="B83" s="18" t="s">
        <v>574</v>
      </c>
      <c r="C83" s="19" t="s">
        <v>36</v>
      </c>
      <c r="D83" s="20">
        <v>1.3092999999999999</v>
      </c>
      <c r="E83" s="16" t="s">
        <v>16</v>
      </c>
      <c r="F83" s="17"/>
    </row>
    <row r="84" spans="1:6" s="1" customFormat="1" ht="66" x14ac:dyDescent="0.25">
      <c r="A84" s="13" t="s">
        <v>575</v>
      </c>
      <c r="B84" s="18" t="s">
        <v>576</v>
      </c>
      <c r="C84" s="19" t="s">
        <v>27</v>
      </c>
      <c r="D84" s="20">
        <v>273.55059999999997</v>
      </c>
      <c r="E84" s="16" t="s">
        <v>16</v>
      </c>
      <c r="F84" s="17"/>
    </row>
    <row r="85" spans="1:6" s="1" customFormat="1" ht="33" x14ac:dyDescent="0.25">
      <c r="A85" s="13" t="s">
        <v>577</v>
      </c>
      <c r="B85" s="18" t="s">
        <v>578</v>
      </c>
      <c r="C85" s="19" t="s">
        <v>27</v>
      </c>
      <c r="D85" s="20">
        <v>121.601</v>
      </c>
      <c r="E85" s="16" t="s">
        <v>16</v>
      </c>
      <c r="F85" s="17"/>
    </row>
    <row r="86" spans="1:6" s="1" customFormat="1" ht="33" x14ac:dyDescent="0.25">
      <c r="A86" s="13" t="s">
        <v>579</v>
      </c>
      <c r="B86" s="18" t="s">
        <v>580</v>
      </c>
      <c r="C86" s="19" t="s">
        <v>27</v>
      </c>
      <c r="D86" s="20">
        <v>398.7801</v>
      </c>
      <c r="E86" s="16" t="s">
        <v>16</v>
      </c>
      <c r="F86" s="17"/>
    </row>
    <row r="87" spans="1:6" s="1" customFormat="1" ht="33" x14ac:dyDescent="0.25">
      <c r="A87" s="13" t="s">
        <v>581</v>
      </c>
      <c r="B87" s="18" t="s">
        <v>582</v>
      </c>
      <c r="C87" s="19" t="s">
        <v>27</v>
      </c>
      <c r="D87" s="20">
        <v>398.7801</v>
      </c>
      <c r="E87" s="16" t="s">
        <v>16</v>
      </c>
      <c r="F87" s="17"/>
    </row>
    <row r="88" spans="1:6" s="1" customFormat="1" ht="66" x14ac:dyDescent="0.25">
      <c r="A88" s="13" t="s">
        <v>575</v>
      </c>
      <c r="B88" s="18" t="s">
        <v>576</v>
      </c>
      <c r="C88" s="19" t="s">
        <v>27</v>
      </c>
      <c r="D88" s="20">
        <v>359.4384</v>
      </c>
      <c r="E88" s="16" t="s">
        <v>16</v>
      </c>
      <c r="F88" s="17"/>
    </row>
    <row r="89" spans="1:6" s="1" customFormat="1" ht="33" x14ac:dyDescent="0.25">
      <c r="A89" s="13" t="s">
        <v>583</v>
      </c>
      <c r="B89" s="18" t="s">
        <v>584</v>
      </c>
      <c r="C89" s="19" t="s">
        <v>27</v>
      </c>
      <c r="D89" s="20">
        <v>359.4384</v>
      </c>
      <c r="E89" s="16" t="s">
        <v>16</v>
      </c>
      <c r="F89" s="17"/>
    </row>
    <row r="90" spans="1:6" s="1" customFormat="1" ht="66" x14ac:dyDescent="0.25">
      <c r="A90" s="13" t="s">
        <v>575</v>
      </c>
      <c r="B90" s="18" t="s">
        <v>576</v>
      </c>
      <c r="C90" s="19" t="s">
        <v>27</v>
      </c>
      <c r="D90" s="20">
        <v>1349.8296</v>
      </c>
      <c r="E90" s="16" t="s">
        <v>16</v>
      </c>
      <c r="F90" s="17"/>
    </row>
    <row r="91" spans="1:6" s="1" customFormat="1" ht="66" x14ac:dyDescent="0.25">
      <c r="A91" s="13" t="s">
        <v>585</v>
      </c>
      <c r="B91" s="18" t="s">
        <v>586</v>
      </c>
      <c r="C91" s="19" t="s">
        <v>27</v>
      </c>
      <c r="D91" s="20">
        <v>5266.2038000000002</v>
      </c>
      <c r="E91" s="16" t="s">
        <v>16</v>
      </c>
      <c r="F91" s="17"/>
    </row>
    <row r="92" spans="1:6" s="1" customFormat="1" x14ac:dyDescent="0.25">
      <c r="A92" s="13" t="s">
        <v>579</v>
      </c>
      <c r="B92" s="18" t="s">
        <v>587</v>
      </c>
      <c r="C92" s="19" t="s">
        <v>27</v>
      </c>
      <c r="D92" s="20">
        <v>5266.2038000000002</v>
      </c>
      <c r="E92" s="16" t="s">
        <v>16</v>
      </c>
      <c r="F92" s="17"/>
    </row>
    <row r="93" spans="1:6" s="1" customFormat="1" ht="33" x14ac:dyDescent="0.25">
      <c r="A93" s="13" t="s">
        <v>588</v>
      </c>
      <c r="B93" s="18" t="s">
        <v>589</v>
      </c>
      <c r="C93" s="19" t="s">
        <v>27</v>
      </c>
      <c r="D93" s="20">
        <v>5266.2038000000002</v>
      </c>
      <c r="E93" s="16" t="s">
        <v>16</v>
      </c>
      <c r="F93" s="17"/>
    </row>
    <row r="94" spans="1:6" s="1" customFormat="1" ht="33" x14ac:dyDescent="0.25">
      <c r="A94" s="13" t="s">
        <v>590</v>
      </c>
      <c r="B94" s="18" t="s">
        <v>591</v>
      </c>
      <c r="C94" s="19" t="s">
        <v>27</v>
      </c>
      <c r="D94" s="20">
        <v>578.45029999999997</v>
      </c>
      <c r="E94" s="16" t="s">
        <v>16</v>
      </c>
      <c r="F94" s="17"/>
    </row>
    <row r="95" spans="1:6" s="1" customFormat="1" x14ac:dyDescent="0.25">
      <c r="A95" s="13" t="s">
        <v>579</v>
      </c>
      <c r="B95" s="18" t="s">
        <v>112</v>
      </c>
      <c r="C95" s="19" t="s">
        <v>27</v>
      </c>
      <c r="D95" s="20">
        <v>578.45029999999997</v>
      </c>
      <c r="E95" s="16" t="s">
        <v>16</v>
      </c>
      <c r="F95" s="17"/>
    </row>
    <row r="96" spans="1:6" s="1" customFormat="1" ht="49.5" x14ac:dyDescent="0.25">
      <c r="A96" s="13" t="s">
        <v>588</v>
      </c>
      <c r="B96" s="18" t="s">
        <v>60</v>
      </c>
      <c r="C96" s="19" t="s">
        <v>27</v>
      </c>
      <c r="D96" s="20">
        <v>578.45029999999997</v>
      </c>
      <c r="E96" s="16" t="s">
        <v>16</v>
      </c>
      <c r="F96" s="17"/>
    </row>
    <row r="97" spans="1:6" s="1" customFormat="1" ht="33" x14ac:dyDescent="0.25">
      <c r="A97" s="13" t="s">
        <v>590</v>
      </c>
      <c r="B97" s="18" t="s">
        <v>592</v>
      </c>
      <c r="C97" s="19" t="s">
        <v>27</v>
      </c>
      <c r="D97" s="20">
        <v>123.0042</v>
      </c>
      <c r="E97" s="16" t="s">
        <v>16</v>
      </c>
      <c r="F97" s="17"/>
    </row>
    <row r="98" spans="1:6" s="1" customFormat="1" x14ac:dyDescent="0.25">
      <c r="A98" s="13" t="s">
        <v>579</v>
      </c>
      <c r="B98" s="18" t="s">
        <v>112</v>
      </c>
      <c r="C98" s="19" t="s">
        <v>27</v>
      </c>
      <c r="D98" s="20">
        <v>123.0042</v>
      </c>
      <c r="E98" s="16" t="s">
        <v>16</v>
      </c>
      <c r="F98" s="17"/>
    </row>
    <row r="99" spans="1:6" s="1" customFormat="1" ht="49.5" x14ac:dyDescent="0.25">
      <c r="A99" s="13" t="s">
        <v>588</v>
      </c>
      <c r="B99" s="18" t="s">
        <v>60</v>
      </c>
      <c r="C99" s="19" t="s">
        <v>27</v>
      </c>
      <c r="D99" s="20">
        <v>123.0042</v>
      </c>
      <c r="E99" s="16" t="s">
        <v>16</v>
      </c>
      <c r="F99" s="17"/>
    </row>
    <row r="100" spans="1:6" s="1" customFormat="1" ht="33" x14ac:dyDescent="0.25">
      <c r="A100" s="13" t="s">
        <v>593</v>
      </c>
      <c r="B100" s="18" t="s">
        <v>1909</v>
      </c>
      <c r="C100" s="19" t="s">
        <v>27</v>
      </c>
      <c r="D100" s="20">
        <v>7.0469999999999997</v>
      </c>
      <c r="E100" s="16" t="s">
        <v>16</v>
      </c>
      <c r="F100" s="17"/>
    </row>
    <row r="101" spans="1:6" s="1" customFormat="1" x14ac:dyDescent="0.25">
      <c r="A101" s="13" t="s">
        <v>594</v>
      </c>
      <c r="B101" s="18" t="s">
        <v>595</v>
      </c>
      <c r="C101" s="19" t="s">
        <v>195</v>
      </c>
      <c r="D101" s="20">
        <v>0.304925</v>
      </c>
      <c r="E101" s="16" t="s">
        <v>16</v>
      </c>
      <c r="F101" s="17"/>
    </row>
    <row r="102" spans="1:6" s="1" customFormat="1" x14ac:dyDescent="0.25">
      <c r="A102" s="13"/>
      <c r="B102" s="18" t="s">
        <v>596</v>
      </c>
      <c r="C102" s="19"/>
      <c r="D102" s="20"/>
      <c r="E102" s="16" t="s">
        <v>16</v>
      </c>
      <c r="F102" s="17"/>
    </row>
    <row r="103" spans="1:6" s="1" customFormat="1" x14ac:dyDescent="0.25">
      <c r="A103" s="13" t="s">
        <v>477</v>
      </c>
      <c r="B103" s="18" t="s">
        <v>597</v>
      </c>
      <c r="C103" s="19">
        <v>0</v>
      </c>
      <c r="D103" s="20">
        <v>0</v>
      </c>
      <c r="E103" s="16" t="s">
        <v>16</v>
      </c>
      <c r="F103" s="17"/>
    </row>
    <row r="104" spans="1:6" s="1" customFormat="1" ht="33" x14ac:dyDescent="0.25">
      <c r="A104" s="13" t="s">
        <v>598</v>
      </c>
      <c r="B104" s="18" t="s">
        <v>1910</v>
      </c>
      <c r="C104" s="19" t="s">
        <v>27</v>
      </c>
      <c r="D104" s="20">
        <v>314</v>
      </c>
      <c r="E104" s="16" t="s">
        <v>16</v>
      </c>
      <c r="F104" s="17"/>
    </row>
    <row r="105" spans="1:6" s="1" customFormat="1" ht="33" x14ac:dyDescent="0.25">
      <c r="A105" s="13" t="s">
        <v>599</v>
      </c>
      <c r="B105" s="18" t="s">
        <v>600</v>
      </c>
      <c r="C105" s="19" t="s">
        <v>27</v>
      </c>
      <c r="D105" s="20">
        <v>28.401800000000001</v>
      </c>
      <c r="E105" s="16" t="s">
        <v>16</v>
      </c>
      <c r="F105" s="17"/>
    </row>
    <row r="106" spans="1:6" s="1" customFormat="1" x14ac:dyDescent="0.25">
      <c r="A106" s="13" t="s">
        <v>601</v>
      </c>
      <c r="B106" s="18" t="s">
        <v>602</v>
      </c>
      <c r="C106" s="19" t="s">
        <v>27</v>
      </c>
      <c r="D106" s="20">
        <v>16.442799999999998</v>
      </c>
      <c r="E106" s="16" t="s">
        <v>16</v>
      </c>
      <c r="F106" s="17"/>
    </row>
    <row r="107" spans="1:6" s="1" customFormat="1" ht="33" x14ac:dyDescent="0.25">
      <c r="A107" s="13" t="s">
        <v>603</v>
      </c>
      <c r="B107" s="18" t="s">
        <v>604</v>
      </c>
      <c r="C107" s="19" t="s">
        <v>27</v>
      </c>
      <c r="D107" s="20">
        <v>1247.2384999999999</v>
      </c>
      <c r="E107" s="16" t="s">
        <v>16</v>
      </c>
      <c r="F107" s="17"/>
    </row>
    <row r="108" spans="1:6" s="1" customFormat="1" ht="33" x14ac:dyDescent="0.25">
      <c r="A108" s="13" t="s">
        <v>583</v>
      </c>
      <c r="B108" s="18" t="s">
        <v>584</v>
      </c>
      <c r="C108" s="19" t="s">
        <v>27</v>
      </c>
      <c r="D108" s="20">
        <v>54.4</v>
      </c>
      <c r="E108" s="16" t="s">
        <v>16</v>
      </c>
      <c r="F108" s="17"/>
    </row>
    <row r="109" spans="1:6" s="1" customFormat="1" x14ac:dyDescent="0.25">
      <c r="A109" s="13"/>
      <c r="B109" s="18" t="s">
        <v>605</v>
      </c>
      <c r="C109" s="19"/>
      <c r="D109" s="20"/>
      <c r="E109" s="16" t="s">
        <v>16</v>
      </c>
      <c r="F109" s="17"/>
    </row>
    <row r="110" spans="1:6" s="1" customFormat="1" x14ac:dyDescent="0.25">
      <c r="A110" s="13" t="s">
        <v>477</v>
      </c>
      <c r="B110" s="18" t="s">
        <v>606</v>
      </c>
      <c r="C110" s="19">
        <v>0</v>
      </c>
      <c r="D110" s="20">
        <v>0</v>
      </c>
      <c r="E110" s="16" t="s">
        <v>16</v>
      </c>
      <c r="F110" s="17"/>
    </row>
    <row r="111" spans="1:6" s="1" customFormat="1" ht="33" x14ac:dyDescent="0.25">
      <c r="A111" s="13" t="s">
        <v>607</v>
      </c>
      <c r="B111" s="18" t="s">
        <v>608</v>
      </c>
      <c r="C111" s="19" t="s">
        <v>27</v>
      </c>
      <c r="D111" s="20">
        <v>409.4</v>
      </c>
      <c r="E111" s="16" t="s">
        <v>16</v>
      </c>
      <c r="F111" s="17"/>
    </row>
    <row r="112" spans="1:6" s="1" customFormat="1" x14ac:dyDescent="0.25">
      <c r="A112" s="13" t="s">
        <v>609</v>
      </c>
      <c r="B112" s="18" t="s">
        <v>610</v>
      </c>
      <c r="C112" s="19" t="s">
        <v>27</v>
      </c>
      <c r="D112" s="20">
        <v>1224.1794</v>
      </c>
      <c r="E112" s="16" t="s">
        <v>16</v>
      </c>
      <c r="F112" s="17"/>
    </row>
    <row r="113" spans="1:6" s="1" customFormat="1" x14ac:dyDescent="0.25">
      <c r="A113" s="13" t="s">
        <v>611</v>
      </c>
      <c r="B113" s="18" t="s">
        <v>113</v>
      </c>
      <c r="C113" s="19" t="s">
        <v>27</v>
      </c>
      <c r="D113" s="20">
        <v>1633.5794000000001</v>
      </c>
      <c r="E113" s="16" t="s">
        <v>16</v>
      </c>
      <c r="F113" s="17"/>
    </row>
    <row r="114" spans="1:6" s="1" customFormat="1" ht="49.5" x14ac:dyDescent="0.25">
      <c r="A114" s="13" t="s">
        <v>588</v>
      </c>
      <c r="B114" s="18" t="s">
        <v>60</v>
      </c>
      <c r="C114" s="19" t="s">
        <v>27</v>
      </c>
      <c r="D114" s="20">
        <v>1633.5794000000001</v>
      </c>
      <c r="E114" s="16" t="s">
        <v>16</v>
      </c>
      <c r="F114" s="17"/>
    </row>
    <row r="115" spans="1:6" s="1" customFormat="1" ht="82.5" x14ac:dyDescent="0.25">
      <c r="A115" s="13" t="s">
        <v>612</v>
      </c>
      <c r="B115" s="18" t="s">
        <v>613</v>
      </c>
      <c r="C115" s="19" t="s">
        <v>27</v>
      </c>
      <c r="D115" s="20">
        <v>18.483799999999999</v>
      </c>
      <c r="E115" s="16" t="s">
        <v>16</v>
      </c>
      <c r="F115" s="17"/>
    </row>
    <row r="116" spans="1:6" s="1" customFormat="1" x14ac:dyDescent="0.25">
      <c r="A116" s="13"/>
      <c r="B116" s="18" t="s">
        <v>614</v>
      </c>
      <c r="C116" s="19"/>
      <c r="D116" s="20"/>
      <c r="E116" s="16" t="s">
        <v>16</v>
      </c>
      <c r="F116" s="17"/>
    </row>
    <row r="117" spans="1:6" s="1" customFormat="1" x14ac:dyDescent="0.25">
      <c r="A117" s="13" t="s">
        <v>477</v>
      </c>
      <c r="B117" s="18" t="s">
        <v>615</v>
      </c>
      <c r="C117" s="19">
        <v>0</v>
      </c>
      <c r="D117" s="20">
        <v>0</v>
      </c>
      <c r="E117" s="16" t="s">
        <v>16</v>
      </c>
      <c r="F117" s="17"/>
    </row>
    <row r="118" spans="1:6" s="1" customFormat="1" ht="49.5" x14ac:dyDescent="0.25">
      <c r="A118" s="13" t="s">
        <v>539</v>
      </c>
      <c r="B118" s="18" t="s">
        <v>616</v>
      </c>
      <c r="C118" s="19" t="s">
        <v>27</v>
      </c>
      <c r="D118" s="20">
        <v>71.275999999999996</v>
      </c>
      <c r="E118" s="16" t="s">
        <v>16</v>
      </c>
      <c r="F118" s="17"/>
    </row>
    <row r="119" spans="1:6" s="1" customFormat="1" ht="33" x14ac:dyDescent="0.25">
      <c r="A119" s="13" t="s">
        <v>570</v>
      </c>
      <c r="B119" s="18" t="s">
        <v>617</v>
      </c>
      <c r="C119" s="19" t="s">
        <v>27</v>
      </c>
      <c r="D119" s="20">
        <v>21.059000000000001</v>
      </c>
      <c r="E119" s="16" t="s">
        <v>16</v>
      </c>
      <c r="F119" s="17"/>
    </row>
    <row r="120" spans="1:6" s="1" customFormat="1" ht="49.5" x14ac:dyDescent="0.25">
      <c r="A120" s="13" t="s">
        <v>618</v>
      </c>
      <c r="B120" s="18" t="s">
        <v>1908</v>
      </c>
      <c r="C120" s="19" t="s">
        <v>27</v>
      </c>
      <c r="D120" s="20">
        <v>46.1</v>
      </c>
      <c r="E120" s="16" t="s">
        <v>16</v>
      </c>
      <c r="F120" s="17"/>
    </row>
    <row r="121" spans="1:6" s="1" customFormat="1" ht="33" x14ac:dyDescent="0.25">
      <c r="A121" s="13" t="s">
        <v>619</v>
      </c>
      <c r="B121" s="18" t="s">
        <v>620</v>
      </c>
      <c r="C121" s="19" t="s">
        <v>27</v>
      </c>
      <c r="D121" s="20">
        <v>282.48899999999998</v>
      </c>
      <c r="E121" s="16" t="s">
        <v>16</v>
      </c>
      <c r="F121" s="17"/>
    </row>
    <row r="122" spans="1:6" s="1" customFormat="1" ht="33" x14ac:dyDescent="0.25">
      <c r="A122" s="13" t="s">
        <v>607</v>
      </c>
      <c r="B122" s="18" t="s">
        <v>621</v>
      </c>
      <c r="C122" s="19" t="s">
        <v>27</v>
      </c>
      <c r="D122" s="20">
        <v>46.1</v>
      </c>
      <c r="E122" s="16" t="s">
        <v>16</v>
      </c>
      <c r="F122" s="17"/>
    </row>
    <row r="123" spans="1:6" s="1" customFormat="1" ht="33" x14ac:dyDescent="0.25">
      <c r="A123" s="13" t="s">
        <v>622</v>
      </c>
      <c r="B123" s="18" t="s">
        <v>623</v>
      </c>
      <c r="C123" s="19" t="s">
        <v>36</v>
      </c>
      <c r="D123" s="20">
        <v>0.11799999999999999</v>
      </c>
      <c r="E123" s="16" t="s">
        <v>16</v>
      </c>
      <c r="F123" s="17"/>
    </row>
    <row r="124" spans="1:6" s="1" customFormat="1" x14ac:dyDescent="0.25">
      <c r="A124" s="13" t="s">
        <v>624</v>
      </c>
      <c r="B124" s="18" t="s">
        <v>625</v>
      </c>
      <c r="C124" s="19" t="s">
        <v>27</v>
      </c>
      <c r="D124" s="20">
        <v>5.2953999999999999</v>
      </c>
      <c r="E124" s="16" t="s">
        <v>16</v>
      </c>
      <c r="F124" s="17"/>
    </row>
    <row r="125" spans="1:6" s="1" customFormat="1" ht="33" x14ac:dyDescent="0.25">
      <c r="A125" s="13" t="s">
        <v>626</v>
      </c>
      <c r="B125" s="18" t="s">
        <v>627</v>
      </c>
      <c r="C125" s="19" t="s">
        <v>27</v>
      </c>
      <c r="D125" s="20">
        <v>9.0332000000000008</v>
      </c>
      <c r="E125" s="16" t="s">
        <v>16</v>
      </c>
      <c r="F125" s="17"/>
    </row>
    <row r="126" spans="1:6" s="1" customFormat="1" ht="33" x14ac:dyDescent="0.25">
      <c r="A126" s="13" t="s">
        <v>539</v>
      </c>
      <c r="B126" s="18" t="s">
        <v>628</v>
      </c>
      <c r="C126" s="19" t="s">
        <v>68</v>
      </c>
      <c r="D126" s="20">
        <v>35</v>
      </c>
      <c r="E126" s="16" t="s">
        <v>16</v>
      </c>
      <c r="F126" s="17"/>
    </row>
    <row r="127" spans="1:6" s="1" customFormat="1" ht="33" x14ac:dyDescent="0.25">
      <c r="A127" s="13" t="s">
        <v>539</v>
      </c>
      <c r="B127" s="18" t="s">
        <v>629</v>
      </c>
      <c r="C127" s="19" t="s">
        <v>27</v>
      </c>
      <c r="D127" s="20">
        <v>31.164000000000001</v>
      </c>
      <c r="E127" s="16" t="s">
        <v>16</v>
      </c>
      <c r="F127" s="17"/>
    </row>
    <row r="128" spans="1:6" s="1" customFormat="1" x14ac:dyDescent="0.25">
      <c r="A128" s="13"/>
      <c r="B128" s="18" t="s">
        <v>630</v>
      </c>
      <c r="C128" s="19"/>
      <c r="D128" s="20"/>
      <c r="E128" s="16" t="s">
        <v>16</v>
      </c>
      <c r="F128" s="17"/>
    </row>
    <row r="129" spans="1:6" s="1" customFormat="1" x14ac:dyDescent="0.25">
      <c r="A129" s="13" t="s">
        <v>477</v>
      </c>
      <c r="B129" s="18" t="s">
        <v>631</v>
      </c>
      <c r="C129" s="19">
        <v>0</v>
      </c>
      <c r="D129" s="20">
        <v>0</v>
      </c>
      <c r="E129" s="16" t="s">
        <v>16</v>
      </c>
      <c r="F129" s="17"/>
    </row>
    <row r="130" spans="1:6" s="1" customFormat="1" x14ac:dyDescent="0.25">
      <c r="A130" s="13">
        <v>0</v>
      </c>
      <c r="B130" s="18" t="s">
        <v>632</v>
      </c>
      <c r="C130" s="19"/>
      <c r="D130" s="20"/>
      <c r="E130" s="16" t="s">
        <v>16</v>
      </c>
      <c r="F130" s="17"/>
    </row>
    <row r="131" spans="1:6" s="1" customFormat="1" ht="33" x14ac:dyDescent="0.25">
      <c r="A131" s="13" t="s">
        <v>577</v>
      </c>
      <c r="B131" s="18" t="s">
        <v>633</v>
      </c>
      <c r="C131" s="19" t="s">
        <v>27</v>
      </c>
      <c r="D131" s="20">
        <v>12.656000000000001</v>
      </c>
      <c r="E131" s="16" t="s">
        <v>16</v>
      </c>
      <c r="F131" s="17"/>
    </row>
    <row r="132" spans="1:6" s="1" customFormat="1" ht="33" x14ac:dyDescent="0.25">
      <c r="A132" s="13" t="s">
        <v>634</v>
      </c>
      <c r="B132" s="18" t="s">
        <v>635</v>
      </c>
      <c r="C132" s="19" t="s">
        <v>27</v>
      </c>
      <c r="D132" s="20">
        <v>92.330699999999993</v>
      </c>
      <c r="E132" s="16" t="s">
        <v>16</v>
      </c>
      <c r="F132" s="17"/>
    </row>
    <row r="133" spans="1:6" s="1" customFormat="1" ht="33" x14ac:dyDescent="0.25">
      <c r="A133" s="13" t="s">
        <v>636</v>
      </c>
      <c r="B133" s="18" t="s">
        <v>637</v>
      </c>
      <c r="C133" s="19" t="s">
        <v>27</v>
      </c>
      <c r="D133" s="20">
        <v>92.330699999999993</v>
      </c>
      <c r="E133" s="16" t="s">
        <v>16</v>
      </c>
      <c r="F133" s="17"/>
    </row>
    <row r="134" spans="1:6" s="1" customFormat="1" ht="49.5" x14ac:dyDescent="0.25">
      <c r="A134" s="13" t="s">
        <v>588</v>
      </c>
      <c r="B134" s="18" t="s">
        <v>638</v>
      </c>
      <c r="C134" s="19" t="s">
        <v>27</v>
      </c>
      <c r="D134" s="20">
        <v>148.89009999999999</v>
      </c>
      <c r="E134" s="16" t="s">
        <v>16</v>
      </c>
      <c r="F134" s="17"/>
    </row>
    <row r="135" spans="1:6" s="1" customFormat="1" x14ac:dyDescent="0.25">
      <c r="A135" s="13" t="s">
        <v>639</v>
      </c>
      <c r="B135" s="18" t="s">
        <v>640</v>
      </c>
      <c r="C135" s="19" t="s">
        <v>36</v>
      </c>
      <c r="D135" s="20">
        <v>1.1097999999999999</v>
      </c>
      <c r="E135" s="16" t="s">
        <v>16</v>
      </c>
      <c r="F135" s="17"/>
    </row>
    <row r="136" spans="1:6" s="1" customFormat="1" x14ac:dyDescent="0.25">
      <c r="A136" s="13" t="s">
        <v>641</v>
      </c>
      <c r="B136" s="18" t="s">
        <v>180</v>
      </c>
      <c r="C136" s="19" t="s">
        <v>27</v>
      </c>
      <c r="D136" s="20">
        <v>52.408999999999999</v>
      </c>
      <c r="E136" s="16" t="s">
        <v>16</v>
      </c>
      <c r="F136" s="17"/>
    </row>
    <row r="137" spans="1:6" s="1" customFormat="1" ht="33" x14ac:dyDescent="0.25">
      <c r="A137" s="13" t="s">
        <v>539</v>
      </c>
      <c r="B137" s="18" t="s">
        <v>642</v>
      </c>
      <c r="C137" s="19" t="s">
        <v>19</v>
      </c>
      <c r="D137" s="20">
        <v>324</v>
      </c>
      <c r="E137" s="16" t="s">
        <v>16</v>
      </c>
      <c r="F137" s="17"/>
    </row>
    <row r="138" spans="1:6" s="1" customFormat="1" ht="33" x14ac:dyDescent="0.25">
      <c r="A138" s="13" t="s">
        <v>551</v>
      </c>
      <c r="B138" s="18" t="s">
        <v>552</v>
      </c>
      <c r="C138" s="19" t="s">
        <v>27</v>
      </c>
      <c r="D138" s="20">
        <v>105.2818</v>
      </c>
      <c r="E138" s="16" t="s">
        <v>16</v>
      </c>
      <c r="F138" s="17"/>
    </row>
    <row r="139" spans="1:6" s="1" customFormat="1" x14ac:dyDescent="0.25">
      <c r="A139" s="13">
        <v>0</v>
      </c>
      <c r="B139" s="18" t="s">
        <v>643</v>
      </c>
      <c r="C139" s="19"/>
      <c r="D139" s="20"/>
      <c r="E139" s="16" t="s">
        <v>16</v>
      </c>
      <c r="F139" s="17"/>
    </row>
    <row r="140" spans="1:6" s="1" customFormat="1" ht="33" x14ac:dyDescent="0.25">
      <c r="A140" s="13" t="s">
        <v>644</v>
      </c>
      <c r="B140" s="18" t="s">
        <v>1929</v>
      </c>
      <c r="C140" s="19" t="s">
        <v>33</v>
      </c>
      <c r="D140" s="20">
        <v>0.93389999999999995</v>
      </c>
      <c r="E140" s="16" t="s">
        <v>16</v>
      </c>
      <c r="F140" s="17"/>
    </row>
    <row r="141" spans="1:6" s="1" customFormat="1" ht="33" x14ac:dyDescent="0.25">
      <c r="A141" s="13" t="s">
        <v>645</v>
      </c>
      <c r="B141" s="18" t="s">
        <v>646</v>
      </c>
      <c r="C141" s="19" t="s">
        <v>33</v>
      </c>
      <c r="D141" s="20">
        <v>2.3519999999999999</v>
      </c>
      <c r="E141" s="16" t="s">
        <v>16</v>
      </c>
      <c r="F141" s="17"/>
    </row>
    <row r="142" spans="1:6" s="1" customFormat="1" ht="66" x14ac:dyDescent="0.25">
      <c r="A142" s="13" t="s">
        <v>647</v>
      </c>
      <c r="B142" s="18" t="s">
        <v>648</v>
      </c>
      <c r="C142" s="19" t="s">
        <v>27</v>
      </c>
      <c r="D142" s="20">
        <v>13.464</v>
      </c>
      <c r="E142" s="16" t="s">
        <v>16</v>
      </c>
      <c r="F142" s="17"/>
    </row>
    <row r="143" spans="1:6" s="1" customFormat="1" ht="33" x14ac:dyDescent="0.25">
      <c r="A143" s="13" t="s">
        <v>601</v>
      </c>
      <c r="B143" s="18" t="s">
        <v>649</v>
      </c>
      <c r="C143" s="19" t="s">
        <v>27</v>
      </c>
      <c r="D143" s="20">
        <v>28.520199999999999</v>
      </c>
      <c r="E143" s="16" t="s">
        <v>16</v>
      </c>
      <c r="F143" s="17"/>
    </row>
    <row r="144" spans="1:6" s="1" customFormat="1" x14ac:dyDescent="0.25">
      <c r="A144" s="13"/>
      <c r="B144" s="18" t="s">
        <v>650</v>
      </c>
      <c r="C144" s="19"/>
      <c r="D144" s="20"/>
      <c r="E144" s="16" t="s">
        <v>16</v>
      </c>
      <c r="F144" s="17"/>
    </row>
    <row r="145" spans="1:6" s="1" customFormat="1" x14ac:dyDescent="0.25">
      <c r="A145" s="13" t="s">
        <v>477</v>
      </c>
      <c r="B145" s="18" t="s">
        <v>651</v>
      </c>
      <c r="C145" s="19">
        <v>0</v>
      </c>
      <c r="D145" s="20">
        <v>0</v>
      </c>
      <c r="E145" s="16" t="s">
        <v>16</v>
      </c>
      <c r="F145" s="17"/>
    </row>
    <row r="146" spans="1:6" s="1" customFormat="1" ht="66" x14ac:dyDescent="0.25">
      <c r="A146" s="13" t="s">
        <v>647</v>
      </c>
      <c r="B146" s="18" t="s">
        <v>652</v>
      </c>
      <c r="C146" s="19" t="s">
        <v>27</v>
      </c>
      <c r="D146" s="20">
        <v>531.04999999999995</v>
      </c>
      <c r="E146" s="16" t="s">
        <v>16</v>
      </c>
      <c r="F146" s="17"/>
    </row>
    <row r="147" spans="1:6" s="1" customFormat="1" ht="33" x14ac:dyDescent="0.25">
      <c r="A147" s="13" t="s">
        <v>653</v>
      </c>
      <c r="B147" s="18" t="s">
        <v>189</v>
      </c>
      <c r="C147" s="19" t="s">
        <v>27</v>
      </c>
      <c r="D147" s="20">
        <v>490.4</v>
      </c>
      <c r="E147" s="16" t="s">
        <v>16</v>
      </c>
      <c r="F147" s="17"/>
    </row>
    <row r="148" spans="1:6" s="1" customFormat="1" x14ac:dyDescent="0.25">
      <c r="A148" s="13" t="s">
        <v>654</v>
      </c>
      <c r="B148" s="18" t="s">
        <v>655</v>
      </c>
      <c r="C148" s="19" t="s">
        <v>27</v>
      </c>
      <c r="D148" s="20">
        <v>466.2</v>
      </c>
      <c r="E148" s="16" t="s">
        <v>16</v>
      </c>
      <c r="F148" s="17"/>
    </row>
    <row r="149" spans="1:6" s="1" customFormat="1" x14ac:dyDescent="0.25">
      <c r="A149" s="13" t="s">
        <v>656</v>
      </c>
      <c r="B149" s="18" t="s">
        <v>1903</v>
      </c>
      <c r="C149" s="19" t="s">
        <v>33</v>
      </c>
      <c r="D149" s="20">
        <v>23.31</v>
      </c>
      <c r="E149" s="16" t="s">
        <v>16</v>
      </c>
      <c r="F149" s="17"/>
    </row>
    <row r="150" spans="1:6" s="1" customFormat="1" ht="49.5" x14ac:dyDescent="0.25">
      <c r="A150" s="13" t="s">
        <v>657</v>
      </c>
      <c r="B150" s="18" t="s">
        <v>658</v>
      </c>
      <c r="C150" s="19" t="s">
        <v>27</v>
      </c>
      <c r="D150" s="20">
        <v>466.2</v>
      </c>
      <c r="E150" s="16" t="s">
        <v>16</v>
      </c>
      <c r="F150" s="17"/>
    </row>
    <row r="151" spans="1:6" s="1" customFormat="1" ht="33" x14ac:dyDescent="0.25">
      <c r="A151" s="13" t="s">
        <v>639</v>
      </c>
      <c r="B151" s="18" t="s">
        <v>659</v>
      </c>
      <c r="C151" s="19" t="s">
        <v>36</v>
      </c>
      <c r="D151" s="20">
        <v>0.26700000000000002</v>
      </c>
      <c r="E151" s="16" t="s">
        <v>16</v>
      </c>
      <c r="F151" s="17"/>
    </row>
    <row r="152" spans="1:6" s="1" customFormat="1" x14ac:dyDescent="0.25">
      <c r="A152" s="13" t="s">
        <v>641</v>
      </c>
      <c r="B152" s="21" t="s">
        <v>180</v>
      </c>
      <c r="C152" s="19" t="s">
        <v>27</v>
      </c>
      <c r="D152" s="20">
        <v>27.031500000000001</v>
      </c>
      <c r="E152" s="16" t="s">
        <v>16</v>
      </c>
      <c r="F152" s="17"/>
    </row>
    <row r="153" spans="1:6" s="1" customFormat="1" ht="33" x14ac:dyDescent="0.25">
      <c r="A153" s="13" t="s">
        <v>551</v>
      </c>
      <c r="B153" s="21" t="s">
        <v>660</v>
      </c>
      <c r="C153" s="19" t="s">
        <v>27</v>
      </c>
      <c r="D153" s="20">
        <v>18.980499999999999</v>
      </c>
      <c r="E153" s="16" t="s">
        <v>16</v>
      </c>
      <c r="F153" s="17"/>
    </row>
    <row r="154" spans="1:6" s="1" customFormat="1" x14ac:dyDescent="0.25">
      <c r="A154" s="13" t="s">
        <v>539</v>
      </c>
      <c r="B154" s="21" t="s">
        <v>661</v>
      </c>
      <c r="C154" s="23" t="s">
        <v>19</v>
      </c>
      <c r="D154" s="15">
        <v>18</v>
      </c>
      <c r="E154" s="16" t="s">
        <v>16</v>
      </c>
      <c r="F154" s="17"/>
    </row>
    <row r="155" spans="1:6" s="1" customFormat="1" x14ac:dyDescent="0.25">
      <c r="A155" s="13" t="s">
        <v>539</v>
      </c>
      <c r="B155" s="21" t="s">
        <v>662</v>
      </c>
      <c r="C155" s="23" t="s">
        <v>19</v>
      </c>
      <c r="D155" s="15">
        <v>3</v>
      </c>
      <c r="E155" s="16" t="s">
        <v>16</v>
      </c>
      <c r="F155" s="17"/>
    </row>
    <row r="156" spans="1:6" s="1" customFormat="1" x14ac:dyDescent="0.25">
      <c r="A156" s="13" t="s">
        <v>663</v>
      </c>
      <c r="B156" s="21" t="s">
        <v>1911</v>
      </c>
      <c r="C156" s="23" t="s">
        <v>58</v>
      </c>
      <c r="D156" s="15">
        <v>16.170000000000002</v>
      </c>
      <c r="E156" s="16" t="s">
        <v>16</v>
      </c>
      <c r="F156" s="17"/>
    </row>
    <row r="157" spans="1:6" s="1" customFormat="1" ht="33" x14ac:dyDescent="0.25">
      <c r="A157" s="13" t="s">
        <v>664</v>
      </c>
      <c r="B157" s="21" t="s">
        <v>665</v>
      </c>
      <c r="C157" s="23" t="s">
        <v>58</v>
      </c>
      <c r="D157" s="15">
        <v>63.36</v>
      </c>
      <c r="E157" s="16" t="s">
        <v>16</v>
      </c>
      <c r="F157" s="17"/>
    </row>
    <row r="158" spans="1:6" s="1" customFormat="1" x14ac:dyDescent="0.25">
      <c r="A158" s="13"/>
      <c r="B158" s="21" t="s">
        <v>666</v>
      </c>
      <c r="C158" s="23"/>
      <c r="D158" s="15"/>
      <c r="E158" s="16" t="s">
        <v>16</v>
      </c>
      <c r="F158" s="17"/>
    </row>
    <row r="159" spans="1:6" s="1" customFormat="1" x14ac:dyDescent="0.25">
      <c r="A159" s="13" t="s">
        <v>477</v>
      </c>
      <c r="B159" s="21" t="s">
        <v>667</v>
      </c>
      <c r="C159" s="23">
        <v>0</v>
      </c>
      <c r="D159" s="15">
        <v>0</v>
      </c>
      <c r="E159" s="16" t="s">
        <v>16</v>
      </c>
      <c r="F159" s="17"/>
    </row>
    <row r="160" spans="1:6" s="1" customFormat="1" ht="33" x14ac:dyDescent="0.25">
      <c r="A160" s="13" t="s">
        <v>668</v>
      </c>
      <c r="B160" s="21" t="s">
        <v>669</v>
      </c>
      <c r="C160" s="23" t="s">
        <v>35</v>
      </c>
      <c r="D160" s="15">
        <v>23.302099999999999</v>
      </c>
      <c r="E160" s="16" t="s">
        <v>16</v>
      </c>
      <c r="F160" s="17"/>
    </row>
    <row r="161" spans="1:8" s="1" customFormat="1" ht="33" x14ac:dyDescent="0.25">
      <c r="A161" s="13" t="s">
        <v>670</v>
      </c>
      <c r="B161" s="21" t="s">
        <v>671</v>
      </c>
      <c r="C161" s="23" t="s">
        <v>35</v>
      </c>
      <c r="D161" s="15">
        <v>18.9392</v>
      </c>
      <c r="E161" s="16" t="s">
        <v>16</v>
      </c>
      <c r="F161" s="17"/>
    </row>
    <row r="162" spans="1:8" s="1" customFormat="1" ht="33" x14ac:dyDescent="0.25">
      <c r="A162" s="13" t="s">
        <v>672</v>
      </c>
      <c r="B162" s="21" t="s">
        <v>194</v>
      </c>
      <c r="C162" s="23" t="s">
        <v>35</v>
      </c>
      <c r="D162" s="15">
        <v>37.878500000000003</v>
      </c>
      <c r="E162" s="16" t="s">
        <v>16</v>
      </c>
      <c r="F162" s="17"/>
    </row>
    <row r="163" spans="1:8" s="2" customFormat="1" x14ac:dyDescent="0.25">
      <c r="A163" s="43" t="s">
        <v>680</v>
      </c>
      <c r="B163" s="53" t="s">
        <v>676</v>
      </c>
      <c r="C163" s="36"/>
      <c r="D163" s="44"/>
      <c r="E163" s="31" t="s">
        <v>16</v>
      </c>
      <c r="F163" s="48"/>
      <c r="G163" s="204">
        <v>3</v>
      </c>
      <c r="H163" s="205" t="str">
        <f>+'[3]PL1 TMDT'!$B$13</f>
        <v>Kiến trúc mặt tiền</v>
      </c>
    </row>
    <row r="164" spans="1:8" s="1" customFormat="1" ht="49.5" x14ac:dyDescent="0.25">
      <c r="A164" s="13" t="s">
        <v>677</v>
      </c>
      <c r="B164" s="24" t="s">
        <v>678</v>
      </c>
      <c r="C164" s="23" t="s">
        <v>36</v>
      </c>
      <c r="D164" s="15">
        <v>18.97</v>
      </c>
      <c r="E164" s="16" t="s">
        <v>16</v>
      </c>
      <c r="F164" s="17"/>
    </row>
    <row r="165" spans="1:8" s="1" customFormat="1" x14ac:dyDescent="0.25">
      <c r="A165" s="13" t="s">
        <v>679</v>
      </c>
      <c r="B165" s="24" t="s">
        <v>122</v>
      </c>
      <c r="C165" s="23" t="s">
        <v>27</v>
      </c>
      <c r="D165" s="15">
        <v>1737.98</v>
      </c>
      <c r="E165" s="16" t="s">
        <v>16</v>
      </c>
      <c r="F165" s="17"/>
    </row>
    <row r="166" spans="1:8" s="1" customFormat="1" ht="115.5" x14ac:dyDescent="0.25">
      <c r="A166" s="13" t="s">
        <v>680</v>
      </c>
      <c r="B166" s="24" t="s">
        <v>681</v>
      </c>
      <c r="C166" s="23" t="s">
        <v>27</v>
      </c>
      <c r="D166" s="15">
        <v>1737.98</v>
      </c>
      <c r="E166" s="16" t="s">
        <v>16</v>
      </c>
      <c r="F166" s="17"/>
    </row>
    <row r="167" spans="1:8" s="2" customFormat="1" x14ac:dyDescent="0.25">
      <c r="A167" s="43" t="s">
        <v>695</v>
      </c>
      <c r="B167" s="206" t="s">
        <v>682</v>
      </c>
      <c r="C167" s="36"/>
      <c r="D167" s="44"/>
      <c r="E167" s="31" t="s">
        <v>16</v>
      </c>
      <c r="F167" s="48"/>
      <c r="G167" s="207">
        <v>4</v>
      </c>
      <c r="H167" s="208" t="str">
        <f>+'[3]PL1 TMDT'!$B$14</f>
        <v>Thi công sàn nâng</v>
      </c>
    </row>
    <row r="168" spans="1:8" s="1" customFormat="1" ht="66" x14ac:dyDescent="0.25">
      <c r="A168" s="13"/>
      <c r="B168" s="21" t="s">
        <v>683</v>
      </c>
      <c r="C168" s="23" t="s">
        <v>27</v>
      </c>
      <c r="D168" s="15">
        <v>586.96</v>
      </c>
      <c r="E168" s="16" t="s">
        <v>16</v>
      </c>
      <c r="F168" s="17"/>
    </row>
    <row r="169" spans="1:8" s="1" customFormat="1" ht="66" x14ac:dyDescent="0.25">
      <c r="A169" s="13"/>
      <c r="B169" s="21" t="s">
        <v>684</v>
      </c>
      <c r="C169" s="23" t="s">
        <v>27</v>
      </c>
      <c r="D169" s="15">
        <v>67.239999999999995</v>
      </c>
      <c r="E169" s="16" t="s">
        <v>16</v>
      </c>
      <c r="F169" s="17"/>
    </row>
    <row r="170" spans="1:8" s="1" customFormat="1" x14ac:dyDescent="0.25">
      <c r="A170" s="13"/>
      <c r="B170" s="21" t="s">
        <v>685</v>
      </c>
      <c r="C170" s="23" t="s">
        <v>86</v>
      </c>
      <c r="D170" s="15">
        <v>264</v>
      </c>
      <c r="E170" s="16" t="s">
        <v>16</v>
      </c>
      <c r="F170" s="17"/>
    </row>
    <row r="171" spans="1:8" s="1" customFormat="1" x14ac:dyDescent="0.25">
      <c r="A171" s="13"/>
      <c r="B171" s="21" t="s">
        <v>686</v>
      </c>
      <c r="C171" s="23" t="s">
        <v>19</v>
      </c>
      <c r="D171" s="15">
        <v>1</v>
      </c>
      <c r="E171" s="16" t="s">
        <v>16</v>
      </c>
      <c r="F171" s="17"/>
    </row>
    <row r="172" spans="1:8" s="76" customFormat="1" x14ac:dyDescent="0.25">
      <c r="A172" s="13"/>
      <c r="B172" s="71" t="s">
        <v>687</v>
      </c>
      <c r="C172" s="70" t="s">
        <v>19</v>
      </c>
      <c r="D172" s="73">
        <v>1</v>
      </c>
      <c r="E172" s="74" t="s">
        <v>16</v>
      </c>
      <c r="F172" s="75"/>
    </row>
    <row r="173" spans="1:8" s="76" customFormat="1" x14ac:dyDescent="0.25">
      <c r="A173" s="13"/>
      <c r="B173" s="71" t="s">
        <v>688</v>
      </c>
      <c r="C173" s="70" t="s">
        <v>27</v>
      </c>
      <c r="D173" s="73">
        <v>1</v>
      </c>
      <c r="E173" s="74" t="s">
        <v>16</v>
      </c>
      <c r="F173" s="75"/>
    </row>
    <row r="174" spans="1:8" s="76" customFormat="1" ht="33" x14ac:dyDescent="0.25">
      <c r="A174" s="13"/>
      <c r="B174" s="71" t="s">
        <v>689</v>
      </c>
      <c r="C174" s="70" t="s">
        <v>239</v>
      </c>
      <c r="D174" s="73">
        <v>1</v>
      </c>
      <c r="E174" s="74" t="s">
        <v>16</v>
      </c>
      <c r="F174" s="75"/>
    </row>
    <row r="175" spans="1:8" s="1" customFormat="1" x14ac:dyDescent="0.25">
      <c r="A175" s="13"/>
      <c r="B175" s="77" t="s">
        <v>690</v>
      </c>
      <c r="C175" s="23" t="s">
        <v>58</v>
      </c>
      <c r="D175" s="78">
        <v>1</v>
      </c>
      <c r="E175" s="16" t="s">
        <v>16</v>
      </c>
      <c r="F175" s="17"/>
    </row>
    <row r="176" spans="1:8" s="1" customFormat="1" x14ac:dyDescent="0.25">
      <c r="A176" s="13"/>
      <c r="B176" s="21" t="s">
        <v>691</v>
      </c>
      <c r="C176" s="23" t="s">
        <v>58</v>
      </c>
      <c r="D176" s="15">
        <v>1</v>
      </c>
      <c r="E176" s="16" t="s">
        <v>16</v>
      </c>
      <c r="F176" s="17"/>
    </row>
    <row r="177" spans="1:8" s="1" customFormat="1" x14ac:dyDescent="0.25">
      <c r="A177" s="13"/>
      <c r="B177" s="21" t="s">
        <v>692</v>
      </c>
      <c r="C177" s="23" t="s">
        <v>27</v>
      </c>
      <c r="D177" s="15">
        <v>9.6479999999999997</v>
      </c>
      <c r="E177" s="16" t="s">
        <v>16</v>
      </c>
      <c r="F177" s="17"/>
    </row>
    <row r="178" spans="1:8" s="1" customFormat="1" ht="33" x14ac:dyDescent="0.25">
      <c r="A178" s="13"/>
      <c r="B178" s="21" t="s">
        <v>693</v>
      </c>
      <c r="C178" s="23" t="s">
        <v>27</v>
      </c>
      <c r="D178" s="15">
        <v>749.24</v>
      </c>
      <c r="E178" s="16" t="s">
        <v>16</v>
      </c>
      <c r="F178" s="17"/>
    </row>
    <row r="179" spans="1:8" s="1" customFormat="1" ht="33" x14ac:dyDescent="0.25">
      <c r="A179" s="13"/>
      <c r="B179" s="21" t="s">
        <v>694</v>
      </c>
      <c r="C179" s="23" t="s">
        <v>27</v>
      </c>
      <c r="D179" s="15">
        <v>1</v>
      </c>
      <c r="E179" s="16" t="s">
        <v>16</v>
      </c>
      <c r="F179" s="17"/>
    </row>
    <row r="180" spans="1:8" s="1" customFormat="1" x14ac:dyDescent="0.25">
      <c r="A180" s="13"/>
      <c r="B180" s="21" t="s">
        <v>241</v>
      </c>
      <c r="C180" s="23" t="s">
        <v>242</v>
      </c>
      <c r="D180" s="15">
        <v>1</v>
      </c>
      <c r="E180" s="16" t="s">
        <v>16</v>
      </c>
      <c r="F180" s="17"/>
    </row>
    <row r="181" spans="1:8" s="2" customFormat="1" x14ac:dyDescent="0.25">
      <c r="A181" s="43" t="s">
        <v>727</v>
      </c>
      <c r="B181" s="53" t="s">
        <v>696</v>
      </c>
      <c r="C181" s="36"/>
      <c r="D181" s="44"/>
      <c r="E181" s="31" t="s">
        <v>16</v>
      </c>
      <c r="F181" s="48"/>
      <c r="G181" s="2">
        <v>5</v>
      </c>
      <c r="H181" s="210" t="str">
        <f>+'[4]PL1 TMDT'!$B$15</f>
        <v>Cửa nhôm kính, lam nhôm</v>
      </c>
    </row>
    <row r="182" spans="1:8" s="1" customFormat="1" x14ac:dyDescent="0.25">
      <c r="A182" s="13" t="s">
        <v>477</v>
      </c>
      <c r="B182" s="21" t="s">
        <v>697</v>
      </c>
      <c r="C182" s="23">
        <v>0</v>
      </c>
      <c r="D182" s="15">
        <v>0</v>
      </c>
      <c r="E182" s="16" t="s">
        <v>16</v>
      </c>
      <c r="F182" s="17"/>
    </row>
    <row r="183" spans="1:8" s="1" customFormat="1" ht="66" x14ac:dyDescent="0.25">
      <c r="A183" s="13" t="s">
        <v>698</v>
      </c>
      <c r="B183" s="21" t="s">
        <v>699</v>
      </c>
      <c r="C183" s="23" t="s">
        <v>27</v>
      </c>
      <c r="D183" s="15">
        <v>2.16</v>
      </c>
      <c r="E183" s="16" t="s">
        <v>16</v>
      </c>
      <c r="F183" s="17"/>
    </row>
    <row r="184" spans="1:8" s="1" customFormat="1" ht="49.5" x14ac:dyDescent="0.25">
      <c r="A184" s="13" t="s">
        <v>698</v>
      </c>
      <c r="B184" s="21" t="s">
        <v>700</v>
      </c>
      <c r="C184" s="23" t="s">
        <v>27</v>
      </c>
      <c r="D184" s="15">
        <v>4.8</v>
      </c>
      <c r="E184" s="16" t="s">
        <v>16</v>
      </c>
      <c r="F184" s="17"/>
    </row>
    <row r="185" spans="1:8" s="1" customFormat="1" ht="49.5" x14ac:dyDescent="0.25">
      <c r="A185" s="13" t="s">
        <v>698</v>
      </c>
      <c r="B185" s="21" t="s">
        <v>700</v>
      </c>
      <c r="C185" s="23" t="s">
        <v>27</v>
      </c>
      <c r="D185" s="15">
        <v>2.88</v>
      </c>
      <c r="E185" s="16" t="s">
        <v>16</v>
      </c>
      <c r="F185" s="17"/>
    </row>
    <row r="186" spans="1:8" s="1" customFormat="1" ht="49.5" x14ac:dyDescent="0.25">
      <c r="A186" s="13" t="s">
        <v>698</v>
      </c>
      <c r="B186" s="21" t="s">
        <v>701</v>
      </c>
      <c r="C186" s="23" t="s">
        <v>27</v>
      </c>
      <c r="D186" s="15">
        <v>2.16</v>
      </c>
      <c r="E186" s="16" t="s">
        <v>16</v>
      </c>
      <c r="F186" s="17"/>
    </row>
    <row r="187" spans="1:8" s="1" customFormat="1" ht="66" x14ac:dyDescent="0.25">
      <c r="A187" s="13" t="s">
        <v>698</v>
      </c>
      <c r="B187" s="21" t="s">
        <v>702</v>
      </c>
      <c r="C187" s="23" t="s">
        <v>27</v>
      </c>
      <c r="D187" s="15">
        <v>2.88</v>
      </c>
      <c r="E187" s="16" t="s">
        <v>16</v>
      </c>
      <c r="F187" s="17"/>
    </row>
    <row r="188" spans="1:8" s="1" customFormat="1" ht="49.5" x14ac:dyDescent="0.25">
      <c r="A188" s="13" t="s">
        <v>698</v>
      </c>
      <c r="B188" s="21" t="s">
        <v>703</v>
      </c>
      <c r="C188" s="23" t="s">
        <v>27</v>
      </c>
      <c r="D188" s="15">
        <v>2.16</v>
      </c>
      <c r="E188" s="16" t="s">
        <v>16</v>
      </c>
      <c r="F188" s="17"/>
    </row>
    <row r="189" spans="1:8" s="1" customFormat="1" ht="66" x14ac:dyDescent="0.25">
      <c r="A189" s="13" t="s">
        <v>698</v>
      </c>
      <c r="B189" s="21" t="s">
        <v>704</v>
      </c>
      <c r="C189" s="23" t="s">
        <v>27</v>
      </c>
      <c r="D189" s="15">
        <v>13.5</v>
      </c>
      <c r="E189" s="16" t="s">
        <v>16</v>
      </c>
      <c r="F189" s="17"/>
    </row>
    <row r="190" spans="1:8" s="1" customFormat="1" ht="82.5" x14ac:dyDescent="0.25">
      <c r="A190" s="13" t="s">
        <v>698</v>
      </c>
      <c r="B190" s="21" t="s">
        <v>705</v>
      </c>
      <c r="C190" s="23" t="s">
        <v>27</v>
      </c>
      <c r="D190" s="15">
        <v>10.53</v>
      </c>
      <c r="E190" s="16" t="s">
        <v>16</v>
      </c>
      <c r="F190" s="17"/>
    </row>
    <row r="191" spans="1:8" s="1" customFormat="1" ht="66" x14ac:dyDescent="0.25">
      <c r="A191" s="13" t="s">
        <v>698</v>
      </c>
      <c r="B191" s="21" t="s">
        <v>706</v>
      </c>
      <c r="C191" s="23" t="s">
        <v>27</v>
      </c>
      <c r="D191" s="15">
        <v>11.7</v>
      </c>
      <c r="E191" s="16" t="s">
        <v>16</v>
      </c>
      <c r="F191" s="17"/>
    </row>
    <row r="192" spans="1:8" s="1" customFormat="1" ht="82.5" x14ac:dyDescent="0.25">
      <c r="A192" s="13" t="s">
        <v>698</v>
      </c>
      <c r="B192" s="21" t="s">
        <v>707</v>
      </c>
      <c r="C192" s="23" t="s">
        <v>27</v>
      </c>
      <c r="D192" s="15">
        <v>16.5</v>
      </c>
      <c r="E192" s="16" t="s">
        <v>16</v>
      </c>
      <c r="F192" s="17"/>
    </row>
    <row r="193" spans="1:6" s="1" customFormat="1" ht="82.5" x14ac:dyDescent="0.25">
      <c r="A193" s="13" t="s">
        <v>698</v>
      </c>
      <c r="B193" s="21" t="s">
        <v>705</v>
      </c>
      <c r="C193" s="23" t="s">
        <v>27</v>
      </c>
      <c r="D193" s="15">
        <v>11.88</v>
      </c>
      <c r="E193" s="16" t="s">
        <v>16</v>
      </c>
      <c r="F193" s="17"/>
    </row>
    <row r="194" spans="1:6" s="1" customFormat="1" ht="49.5" x14ac:dyDescent="0.25">
      <c r="A194" s="13" t="s">
        <v>698</v>
      </c>
      <c r="B194" s="21" t="s">
        <v>708</v>
      </c>
      <c r="C194" s="23" t="s">
        <v>27</v>
      </c>
      <c r="D194" s="15">
        <v>2.31</v>
      </c>
      <c r="E194" s="16" t="s">
        <v>16</v>
      </c>
      <c r="F194" s="17"/>
    </row>
    <row r="195" spans="1:6" s="1" customFormat="1" ht="99" x14ac:dyDescent="0.25">
      <c r="A195" s="13" t="s">
        <v>698</v>
      </c>
      <c r="B195" s="21" t="s">
        <v>709</v>
      </c>
      <c r="C195" s="23" t="s">
        <v>27</v>
      </c>
      <c r="D195" s="15">
        <v>11.7</v>
      </c>
      <c r="E195" s="16" t="s">
        <v>16</v>
      </c>
      <c r="F195" s="17"/>
    </row>
    <row r="196" spans="1:6" s="1" customFormat="1" ht="99" x14ac:dyDescent="0.25">
      <c r="A196" s="13" t="s">
        <v>698</v>
      </c>
      <c r="B196" s="21" t="s">
        <v>710</v>
      </c>
      <c r="C196" s="23" t="s">
        <v>27</v>
      </c>
      <c r="D196" s="15">
        <v>22.155000000000001</v>
      </c>
      <c r="E196" s="16" t="s">
        <v>16</v>
      </c>
      <c r="F196" s="17"/>
    </row>
    <row r="197" spans="1:6" s="1" customFormat="1" ht="99" x14ac:dyDescent="0.25">
      <c r="A197" s="13" t="s">
        <v>698</v>
      </c>
      <c r="B197" s="21" t="s">
        <v>711</v>
      </c>
      <c r="C197" s="23" t="s">
        <v>27</v>
      </c>
      <c r="D197" s="15">
        <v>11.183</v>
      </c>
      <c r="E197" s="16" t="s">
        <v>16</v>
      </c>
      <c r="F197" s="17"/>
    </row>
    <row r="198" spans="1:6" s="1" customFormat="1" ht="66" x14ac:dyDescent="0.25">
      <c r="A198" s="13" t="s">
        <v>698</v>
      </c>
      <c r="B198" s="21" t="s">
        <v>712</v>
      </c>
      <c r="C198" s="23" t="s">
        <v>27</v>
      </c>
      <c r="D198" s="15">
        <v>51.3</v>
      </c>
      <c r="E198" s="16" t="s">
        <v>16</v>
      </c>
      <c r="F198" s="17"/>
    </row>
    <row r="199" spans="1:6" s="1" customFormat="1" ht="82.5" x14ac:dyDescent="0.25">
      <c r="A199" s="13" t="s">
        <v>698</v>
      </c>
      <c r="B199" s="21" t="s">
        <v>713</v>
      </c>
      <c r="C199" s="23" t="s">
        <v>27</v>
      </c>
      <c r="D199" s="15">
        <v>4.68</v>
      </c>
      <c r="E199" s="16" t="s">
        <v>16</v>
      </c>
      <c r="F199" s="17"/>
    </row>
    <row r="200" spans="1:6" s="1" customFormat="1" ht="82.5" x14ac:dyDescent="0.25">
      <c r="A200" s="13" t="s">
        <v>698</v>
      </c>
      <c r="B200" s="21" t="s">
        <v>714</v>
      </c>
      <c r="C200" s="23" t="s">
        <v>27</v>
      </c>
      <c r="D200" s="15">
        <v>1.8</v>
      </c>
      <c r="E200" s="16" t="s">
        <v>16</v>
      </c>
      <c r="F200" s="17"/>
    </row>
    <row r="201" spans="1:6" s="76" customFormat="1" x14ac:dyDescent="0.25">
      <c r="A201" s="13" t="s">
        <v>698</v>
      </c>
      <c r="B201" s="71" t="s">
        <v>1921</v>
      </c>
      <c r="C201" s="70" t="s">
        <v>27</v>
      </c>
      <c r="D201" s="73">
        <v>0.36</v>
      </c>
      <c r="E201" s="74" t="s">
        <v>16</v>
      </c>
      <c r="F201" s="75"/>
    </row>
    <row r="202" spans="1:6" s="1" customFormat="1" x14ac:dyDescent="0.25">
      <c r="A202" s="13" t="s">
        <v>477</v>
      </c>
      <c r="B202" s="21" t="s">
        <v>715</v>
      </c>
      <c r="C202" s="23">
        <v>0</v>
      </c>
      <c r="D202" s="15">
        <v>0</v>
      </c>
      <c r="E202" s="16" t="s">
        <v>16</v>
      </c>
      <c r="F202" s="17"/>
    </row>
    <row r="203" spans="1:6" s="1" customFormat="1" ht="49.5" x14ac:dyDescent="0.25">
      <c r="A203" s="13" t="s">
        <v>698</v>
      </c>
      <c r="B203" s="21" t="s">
        <v>716</v>
      </c>
      <c r="C203" s="23" t="s">
        <v>73</v>
      </c>
      <c r="D203" s="15">
        <v>514.79999999999995</v>
      </c>
      <c r="E203" s="16" t="s">
        <v>16</v>
      </c>
      <c r="F203" s="17"/>
    </row>
    <row r="204" spans="1:6" s="1" customFormat="1" ht="49.5" x14ac:dyDescent="0.25">
      <c r="A204" s="13" t="s">
        <v>698</v>
      </c>
      <c r="B204" s="21" t="s">
        <v>717</v>
      </c>
      <c r="C204" s="23" t="s">
        <v>73</v>
      </c>
      <c r="D204" s="15">
        <v>235.86</v>
      </c>
      <c r="E204" s="16" t="s">
        <v>16</v>
      </c>
      <c r="F204" s="17"/>
    </row>
    <row r="205" spans="1:6" s="1" customFormat="1" x14ac:dyDescent="0.25">
      <c r="A205" s="13" t="s">
        <v>477</v>
      </c>
      <c r="B205" s="21" t="s">
        <v>718</v>
      </c>
      <c r="C205" s="23">
        <v>0</v>
      </c>
      <c r="D205" s="15">
        <v>0</v>
      </c>
      <c r="E205" s="16" t="s">
        <v>16</v>
      </c>
      <c r="F205" s="17"/>
    </row>
    <row r="206" spans="1:6" s="1" customFormat="1" ht="165" x14ac:dyDescent="0.25">
      <c r="A206" s="13" t="s">
        <v>698</v>
      </c>
      <c r="B206" s="21" t="s">
        <v>719</v>
      </c>
      <c r="C206" s="23" t="s">
        <v>27</v>
      </c>
      <c r="D206" s="15">
        <v>5.67</v>
      </c>
      <c r="E206" s="16" t="s">
        <v>16</v>
      </c>
      <c r="F206" s="17"/>
    </row>
    <row r="207" spans="1:6" s="1" customFormat="1" ht="33" x14ac:dyDescent="0.25">
      <c r="A207" s="13" t="s">
        <v>698</v>
      </c>
      <c r="B207" s="21" t="s">
        <v>720</v>
      </c>
      <c r="C207" s="23" t="s">
        <v>15</v>
      </c>
      <c r="D207" s="15">
        <v>1</v>
      </c>
      <c r="E207" s="16" t="s">
        <v>16</v>
      </c>
      <c r="F207" s="17"/>
    </row>
    <row r="208" spans="1:6" s="1" customFormat="1" ht="33" x14ac:dyDescent="0.25">
      <c r="A208" s="13" t="s">
        <v>698</v>
      </c>
      <c r="B208" s="21" t="s">
        <v>721</v>
      </c>
      <c r="C208" s="23" t="s">
        <v>15</v>
      </c>
      <c r="D208" s="15">
        <v>1</v>
      </c>
      <c r="E208" s="16" t="s">
        <v>16</v>
      </c>
      <c r="F208" s="17"/>
    </row>
    <row r="209" spans="1:8" s="1" customFormat="1" x14ac:dyDescent="0.25">
      <c r="A209" s="13" t="s">
        <v>698</v>
      </c>
      <c r="B209" s="21" t="s">
        <v>722</v>
      </c>
      <c r="C209" s="23" t="s">
        <v>15</v>
      </c>
      <c r="D209" s="15">
        <v>1</v>
      </c>
      <c r="E209" s="16" t="s">
        <v>16</v>
      </c>
      <c r="F209" s="17"/>
    </row>
    <row r="210" spans="1:8" s="1" customFormat="1" x14ac:dyDescent="0.25">
      <c r="A210" s="13" t="s">
        <v>698</v>
      </c>
      <c r="B210" s="21" t="s">
        <v>723</v>
      </c>
      <c r="C210" s="23" t="s">
        <v>15</v>
      </c>
      <c r="D210" s="15">
        <v>1</v>
      </c>
      <c r="E210" s="16" t="s">
        <v>16</v>
      </c>
      <c r="F210" s="17"/>
    </row>
    <row r="211" spans="1:8" s="1" customFormat="1" x14ac:dyDescent="0.25">
      <c r="A211" s="13" t="s">
        <v>698</v>
      </c>
      <c r="B211" s="21" t="s">
        <v>724</v>
      </c>
      <c r="C211" s="23" t="s">
        <v>15</v>
      </c>
      <c r="D211" s="15">
        <v>2</v>
      </c>
      <c r="E211" s="16" t="s">
        <v>16</v>
      </c>
      <c r="F211" s="17"/>
    </row>
    <row r="212" spans="1:8" s="1" customFormat="1" x14ac:dyDescent="0.25">
      <c r="A212" s="13" t="s">
        <v>477</v>
      </c>
      <c r="B212" s="21" t="s">
        <v>725</v>
      </c>
      <c r="C212" s="23">
        <v>0</v>
      </c>
      <c r="D212" s="15">
        <v>0</v>
      </c>
      <c r="E212" s="16" t="s">
        <v>16</v>
      </c>
      <c r="F212" s="17"/>
    </row>
    <row r="213" spans="1:8" s="1" customFormat="1" ht="49.5" x14ac:dyDescent="0.25">
      <c r="A213" s="13" t="s">
        <v>698</v>
      </c>
      <c r="B213" s="21" t="s">
        <v>726</v>
      </c>
      <c r="C213" s="23" t="s">
        <v>27</v>
      </c>
      <c r="D213" s="15">
        <v>18.682500000000001</v>
      </c>
      <c r="E213" s="16" t="s">
        <v>16</v>
      </c>
      <c r="F213" s="17"/>
    </row>
    <row r="214" spans="1:8" s="1" customFormat="1" x14ac:dyDescent="0.25">
      <c r="A214" s="13" t="s">
        <v>734</v>
      </c>
      <c r="B214" s="1" t="s">
        <v>217</v>
      </c>
      <c r="C214" s="23"/>
      <c r="D214" s="15"/>
      <c r="E214" s="16" t="s">
        <v>16</v>
      </c>
      <c r="F214" s="17"/>
      <c r="G214" s="1">
        <v>6</v>
      </c>
      <c r="H214" s="1" t="str">
        <f>+'[3]PL1 TMDT'!$B$16</f>
        <v>Cửa chống cháy</v>
      </c>
    </row>
    <row r="215" spans="1:8" s="1" customFormat="1" ht="198" x14ac:dyDescent="0.25">
      <c r="A215" s="13" t="s">
        <v>698</v>
      </c>
      <c r="B215" s="21" t="s">
        <v>728</v>
      </c>
      <c r="C215" s="23" t="s">
        <v>15</v>
      </c>
      <c r="D215" s="15">
        <v>11</v>
      </c>
      <c r="E215" s="16" t="s">
        <v>16</v>
      </c>
      <c r="F215" s="17"/>
    </row>
    <row r="216" spans="1:8" s="1" customFormat="1" ht="181.5" x14ac:dyDescent="0.25">
      <c r="A216" s="13" t="s">
        <v>698</v>
      </c>
      <c r="B216" s="21" t="s">
        <v>729</v>
      </c>
      <c r="C216" s="23" t="s">
        <v>15</v>
      </c>
      <c r="D216" s="25">
        <v>3</v>
      </c>
      <c r="E216" s="16" t="s">
        <v>16</v>
      </c>
      <c r="F216" s="17"/>
    </row>
    <row r="217" spans="1:8" s="1" customFormat="1" ht="181.5" x14ac:dyDescent="0.25">
      <c r="A217" s="13" t="s">
        <v>698</v>
      </c>
      <c r="B217" s="26" t="s">
        <v>729</v>
      </c>
      <c r="C217" s="23" t="s">
        <v>15</v>
      </c>
      <c r="D217" s="25">
        <v>13</v>
      </c>
      <c r="E217" s="16" t="s">
        <v>16</v>
      </c>
      <c r="F217" s="17"/>
    </row>
    <row r="218" spans="1:8" s="1" customFormat="1" ht="181.5" x14ac:dyDescent="0.25">
      <c r="A218" s="13" t="s">
        <v>698</v>
      </c>
      <c r="B218" s="26" t="s">
        <v>729</v>
      </c>
      <c r="C218" s="23" t="s">
        <v>15</v>
      </c>
      <c r="D218" s="25">
        <v>6</v>
      </c>
      <c r="E218" s="16" t="s">
        <v>16</v>
      </c>
      <c r="F218" s="17"/>
    </row>
    <row r="219" spans="1:8" s="1" customFormat="1" ht="198" x14ac:dyDescent="0.25">
      <c r="A219" s="13" t="s">
        <v>698</v>
      </c>
      <c r="B219" s="26" t="s">
        <v>730</v>
      </c>
      <c r="C219" s="23" t="s">
        <v>15</v>
      </c>
      <c r="D219" s="25">
        <v>1</v>
      </c>
      <c r="E219" s="16" t="s">
        <v>16</v>
      </c>
      <c r="F219" s="17"/>
    </row>
    <row r="220" spans="1:8" s="1" customFormat="1" ht="198" x14ac:dyDescent="0.25">
      <c r="A220" s="13" t="s">
        <v>698</v>
      </c>
      <c r="B220" s="26" t="s">
        <v>730</v>
      </c>
      <c r="C220" s="23" t="s">
        <v>15</v>
      </c>
      <c r="D220" s="25">
        <v>24</v>
      </c>
      <c r="E220" s="16" t="s">
        <v>16</v>
      </c>
      <c r="F220" s="17"/>
    </row>
    <row r="221" spans="1:8" s="1" customFormat="1" ht="198" x14ac:dyDescent="0.25">
      <c r="A221" s="13" t="s">
        <v>698</v>
      </c>
      <c r="B221" s="21" t="s">
        <v>730</v>
      </c>
      <c r="C221" s="23" t="s">
        <v>15</v>
      </c>
      <c r="D221" s="15">
        <v>1</v>
      </c>
      <c r="E221" s="16" t="s">
        <v>16</v>
      </c>
      <c r="F221" s="17"/>
    </row>
    <row r="222" spans="1:8" s="1" customFormat="1" ht="198" x14ac:dyDescent="0.25">
      <c r="A222" s="13" t="s">
        <v>698</v>
      </c>
      <c r="B222" s="21" t="s">
        <v>730</v>
      </c>
      <c r="C222" s="23" t="s">
        <v>15</v>
      </c>
      <c r="D222" s="15">
        <v>2</v>
      </c>
      <c r="E222" s="16" t="s">
        <v>16</v>
      </c>
      <c r="F222" s="17"/>
    </row>
    <row r="223" spans="1:8" s="1" customFormat="1" ht="198" x14ac:dyDescent="0.25">
      <c r="A223" s="13" t="s">
        <v>698</v>
      </c>
      <c r="B223" s="21" t="s">
        <v>730</v>
      </c>
      <c r="C223" s="23" t="s">
        <v>15</v>
      </c>
      <c r="D223" s="15">
        <v>5</v>
      </c>
      <c r="E223" s="16" t="s">
        <v>16</v>
      </c>
      <c r="F223" s="17"/>
    </row>
    <row r="224" spans="1:8" s="1" customFormat="1" x14ac:dyDescent="0.25">
      <c r="A224" s="13" t="s">
        <v>698</v>
      </c>
      <c r="B224" s="21" t="s">
        <v>731</v>
      </c>
      <c r="C224" s="23" t="s">
        <v>15</v>
      </c>
      <c r="D224" s="15">
        <v>66</v>
      </c>
      <c r="E224" s="16" t="s">
        <v>16</v>
      </c>
      <c r="F224" s="17"/>
    </row>
    <row r="225" spans="1:8" s="1" customFormat="1" x14ac:dyDescent="0.25">
      <c r="A225" s="13" t="s">
        <v>698</v>
      </c>
      <c r="B225" s="21" t="s">
        <v>732</v>
      </c>
      <c r="C225" s="23" t="s">
        <v>733</v>
      </c>
      <c r="D225" s="15">
        <v>1</v>
      </c>
      <c r="E225" s="16" t="s">
        <v>16</v>
      </c>
      <c r="F225" s="17"/>
    </row>
    <row r="226" spans="1:8" s="1" customFormat="1" x14ac:dyDescent="0.25">
      <c r="A226" s="1" t="s">
        <v>673</v>
      </c>
      <c r="B226" s="1" t="s">
        <v>736</v>
      </c>
      <c r="C226" s="23"/>
      <c r="D226" s="15"/>
      <c r="E226" s="16" t="s">
        <v>16</v>
      </c>
      <c r="F226" s="17"/>
      <c r="G226" s="1" t="s">
        <v>735</v>
      </c>
      <c r="H226" s="1" t="s">
        <v>736</v>
      </c>
    </row>
    <row r="227" spans="1:8" s="1" customFormat="1" ht="30" x14ac:dyDescent="0.25">
      <c r="A227" s="202">
        <v>1</v>
      </c>
      <c r="B227" s="211" t="s">
        <v>737</v>
      </c>
      <c r="C227" s="23"/>
      <c r="D227" s="15"/>
      <c r="E227" s="16" t="s">
        <v>16</v>
      </c>
      <c r="F227" s="17"/>
      <c r="G227" s="202">
        <v>1</v>
      </c>
      <c r="H227" s="212" t="str">
        <f>+'[3]PL1 TMDT'!$B$18</f>
        <v>Bồn hoa, cây xanh cảnh  quan</v>
      </c>
    </row>
    <row r="228" spans="1:8" s="1" customFormat="1" x14ac:dyDescent="0.25">
      <c r="A228" s="13" t="s">
        <v>477</v>
      </c>
      <c r="B228" s="21" t="s">
        <v>738</v>
      </c>
      <c r="C228" s="23">
        <v>0</v>
      </c>
      <c r="D228" s="15">
        <v>0</v>
      </c>
      <c r="E228" s="16" t="s">
        <v>16</v>
      </c>
      <c r="F228" s="17"/>
    </row>
    <row r="229" spans="1:8" s="1" customFormat="1" ht="49.5" x14ac:dyDescent="0.25">
      <c r="A229" s="13" t="s">
        <v>739</v>
      </c>
      <c r="B229" s="21" t="s">
        <v>740</v>
      </c>
      <c r="C229" s="23" t="s">
        <v>33</v>
      </c>
      <c r="D229" s="15">
        <v>6.9573</v>
      </c>
      <c r="E229" s="16" t="s">
        <v>16</v>
      </c>
      <c r="F229" s="17"/>
    </row>
    <row r="230" spans="1:8" s="1" customFormat="1" ht="33" x14ac:dyDescent="0.25">
      <c r="A230" s="13" t="s">
        <v>741</v>
      </c>
      <c r="B230" s="21" t="s">
        <v>742</v>
      </c>
      <c r="C230" s="23" t="s">
        <v>108</v>
      </c>
      <c r="D230" s="15">
        <v>6.9599999999999995E-2</v>
      </c>
      <c r="E230" s="16" t="s">
        <v>16</v>
      </c>
      <c r="F230" s="17"/>
    </row>
    <row r="231" spans="1:8" s="1" customFormat="1" ht="49.5" x14ac:dyDescent="0.25">
      <c r="A231" s="13" t="s">
        <v>743</v>
      </c>
      <c r="B231" s="21" t="s">
        <v>744</v>
      </c>
      <c r="C231" s="23" t="s">
        <v>108</v>
      </c>
      <c r="D231" s="15">
        <v>6.9599999999999995E-2</v>
      </c>
      <c r="E231" s="16" t="s">
        <v>16</v>
      </c>
      <c r="F231" s="17"/>
    </row>
    <row r="232" spans="1:8" s="1" customFormat="1" ht="49.5" x14ac:dyDescent="0.25">
      <c r="A232" s="13" t="s">
        <v>745</v>
      </c>
      <c r="B232" s="21" t="s">
        <v>746</v>
      </c>
      <c r="C232" s="23" t="s">
        <v>108</v>
      </c>
      <c r="D232" s="15">
        <v>6.9599999999999995E-2</v>
      </c>
      <c r="E232" s="16" t="s">
        <v>16</v>
      </c>
      <c r="F232" s="17"/>
    </row>
    <row r="233" spans="1:8" s="1" customFormat="1" ht="33" x14ac:dyDescent="0.25">
      <c r="A233" s="13" t="s">
        <v>747</v>
      </c>
      <c r="B233" s="21" t="s">
        <v>748</v>
      </c>
      <c r="C233" s="23" t="s">
        <v>33</v>
      </c>
      <c r="D233" s="15">
        <v>1.0162</v>
      </c>
      <c r="E233" s="16" t="s">
        <v>16</v>
      </c>
      <c r="F233" s="17"/>
    </row>
    <row r="234" spans="1:8" s="1" customFormat="1" ht="49.5" x14ac:dyDescent="0.25">
      <c r="A234" s="13" t="s">
        <v>749</v>
      </c>
      <c r="B234" s="21" t="s">
        <v>750</v>
      </c>
      <c r="C234" s="23" t="s">
        <v>33</v>
      </c>
      <c r="D234" s="15">
        <v>1.4672000000000001</v>
      </c>
      <c r="E234" s="16" t="s">
        <v>16</v>
      </c>
      <c r="F234" s="17"/>
    </row>
    <row r="235" spans="1:8" s="1" customFormat="1" ht="49.5" x14ac:dyDescent="0.25">
      <c r="A235" s="13" t="s">
        <v>751</v>
      </c>
      <c r="B235" s="17" t="s">
        <v>752</v>
      </c>
      <c r="C235" s="16" t="s">
        <v>33</v>
      </c>
      <c r="D235" s="25">
        <v>0.85750000000000004</v>
      </c>
      <c r="E235" s="16" t="s">
        <v>16</v>
      </c>
      <c r="F235" s="17"/>
    </row>
    <row r="236" spans="1:8" s="1" customFormat="1" ht="33" x14ac:dyDescent="0.25">
      <c r="A236" s="13" t="s">
        <v>626</v>
      </c>
      <c r="B236" s="17" t="s">
        <v>753</v>
      </c>
      <c r="C236" s="16" t="s">
        <v>27</v>
      </c>
      <c r="D236" s="25">
        <v>5.3605999999999998</v>
      </c>
      <c r="E236" s="16" t="s">
        <v>16</v>
      </c>
      <c r="F236" s="17"/>
    </row>
    <row r="237" spans="1:8" s="1" customFormat="1" ht="49.5" x14ac:dyDescent="0.25">
      <c r="A237" s="13" t="s">
        <v>754</v>
      </c>
      <c r="B237" s="17" t="s">
        <v>755</v>
      </c>
      <c r="C237" s="16" t="s">
        <v>27</v>
      </c>
      <c r="D237" s="25">
        <v>6.3513999999999999</v>
      </c>
      <c r="E237" s="16" t="s">
        <v>16</v>
      </c>
      <c r="F237" s="17"/>
    </row>
    <row r="238" spans="1:8" s="1" customFormat="1" ht="33" x14ac:dyDescent="0.25">
      <c r="A238" s="13" t="s">
        <v>756</v>
      </c>
      <c r="B238" s="17" t="s">
        <v>1912</v>
      </c>
      <c r="C238" s="16" t="s">
        <v>27</v>
      </c>
      <c r="D238" s="25">
        <v>18.09</v>
      </c>
      <c r="E238" s="16" t="s">
        <v>16</v>
      </c>
      <c r="F238" s="17"/>
    </row>
    <row r="239" spans="1:8" s="1" customFormat="1" x14ac:dyDescent="0.25">
      <c r="A239" s="13"/>
      <c r="B239" s="17" t="s">
        <v>757</v>
      </c>
      <c r="C239" s="16"/>
      <c r="D239" s="25"/>
      <c r="E239" s="16" t="s">
        <v>16</v>
      </c>
      <c r="F239" s="17"/>
    </row>
    <row r="240" spans="1:8" s="1" customFormat="1" x14ac:dyDescent="0.25">
      <c r="A240" s="13" t="s">
        <v>477</v>
      </c>
      <c r="B240" s="17" t="s">
        <v>758</v>
      </c>
      <c r="C240" s="16">
        <v>0</v>
      </c>
      <c r="D240" s="25">
        <v>0</v>
      </c>
      <c r="E240" s="16" t="s">
        <v>16</v>
      </c>
      <c r="F240" s="17"/>
    </row>
    <row r="241" spans="1:8" s="1" customFormat="1" x14ac:dyDescent="0.25">
      <c r="A241" s="13" t="s">
        <v>539</v>
      </c>
      <c r="B241" s="17" t="s">
        <v>759</v>
      </c>
      <c r="C241" s="16" t="s">
        <v>33</v>
      </c>
      <c r="D241" s="25">
        <v>20.29</v>
      </c>
      <c r="E241" s="16" t="s">
        <v>16</v>
      </c>
      <c r="F241" s="17"/>
    </row>
    <row r="242" spans="1:8" s="1" customFormat="1" x14ac:dyDescent="0.25">
      <c r="A242" s="13" t="s">
        <v>760</v>
      </c>
      <c r="B242" s="17" t="s">
        <v>761</v>
      </c>
      <c r="C242" s="16" t="s">
        <v>33</v>
      </c>
      <c r="D242" s="25">
        <v>20.29</v>
      </c>
      <c r="E242" s="16" t="s">
        <v>16</v>
      </c>
      <c r="F242" s="17"/>
    </row>
    <row r="243" spans="1:8" s="1" customFormat="1" x14ac:dyDescent="0.25">
      <c r="A243" s="13" t="s">
        <v>762</v>
      </c>
      <c r="B243" s="17" t="s">
        <v>763</v>
      </c>
      <c r="C243" s="16" t="s">
        <v>27</v>
      </c>
      <c r="D243" s="25">
        <v>110.2</v>
      </c>
      <c r="E243" s="16" t="s">
        <v>16</v>
      </c>
      <c r="F243" s="17"/>
    </row>
    <row r="244" spans="1:8" s="1" customFormat="1" ht="49.5" x14ac:dyDescent="0.25">
      <c r="A244" s="13" t="s">
        <v>764</v>
      </c>
      <c r="B244" s="17" t="s">
        <v>765</v>
      </c>
      <c r="C244" s="16" t="s">
        <v>766</v>
      </c>
      <c r="D244" s="25">
        <v>1.1020000000000001</v>
      </c>
      <c r="E244" s="16" t="s">
        <v>16</v>
      </c>
      <c r="F244" s="17"/>
    </row>
    <row r="245" spans="1:8" s="1" customFormat="1" x14ac:dyDescent="0.25">
      <c r="A245" s="13" t="s">
        <v>767</v>
      </c>
      <c r="B245" s="17" t="s">
        <v>768</v>
      </c>
      <c r="C245" s="16" t="s">
        <v>769</v>
      </c>
      <c r="D245" s="25">
        <v>15</v>
      </c>
      <c r="E245" s="16" t="s">
        <v>16</v>
      </c>
      <c r="F245" s="17"/>
    </row>
    <row r="246" spans="1:8" s="1" customFormat="1" ht="33" x14ac:dyDescent="0.25">
      <c r="A246" s="13" t="s">
        <v>770</v>
      </c>
      <c r="B246" s="17" t="s">
        <v>771</v>
      </c>
      <c r="C246" s="16" t="s">
        <v>769</v>
      </c>
      <c r="D246" s="25">
        <v>13.746</v>
      </c>
      <c r="E246" s="16" t="s">
        <v>16</v>
      </c>
      <c r="F246" s="17"/>
    </row>
    <row r="247" spans="1:8" s="1" customFormat="1" ht="33" x14ac:dyDescent="0.25">
      <c r="A247" s="13" t="s">
        <v>770</v>
      </c>
      <c r="B247" s="17" t="s">
        <v>772</v>
      </c>
      <c r="C247" s="16" t="s">
        <v>769</v>
      </c>
      <c r="D247" s="25">
        <v>8.4159000000000006</v>
      </c>
      <c r="E247" s="16" t="s">
        <v>16</v>
      </c>
      <c r="F247" s="17"/>
    </row>
    <row r="248" spans="1:8" s="1" customFormat="1" ht="33" x14ac:dyDescent="0.25">
      <c r="A248" s="13" t="s">
        <v>773</v>
      </c>
      <c r="B248" s="17" t="s">
        <v>774</v>
      </c>
      <c r="C248" s="16" t="s">
        <v>775</v>
      </c>
      <c r="D248" s="25">
        <v>0.29509999999999997</v>
      </c>
      <c r="E248" s="16" t="s">
        <v>16</v>
      </c>
      <c r="F248" s="17"/>
    </row>
    <row r="249" spans="1:8" s="2" customFormat="1" x14ac:dyDescent="0.25">
      <c r="A249" s="43" t="s">
        <v>679</v>
      </c>
      <c r="B249" s="48" t="s">
        <v>776</v>
      </c>
      <c r="C249" s="31"/>
      <c r="D249" s="34"/>
      <c r="E249" s="31" t="s">
        <v>16</v>
      </c>
      <c r="F249" s="48"/>
      <c r="G249" s="2">
        <v>2</v>
      </c>
      <c r="H249" s="2" t="str">
        <f>+'[3]PL1 TMDT'!$B$19</f>
        <v>Sân đường bê tông lát gạch terrazo</v>
      </c>
    </row>
    <row r="250" spans="1:8" s="1" customFormat="1" ht="33" x14ac:dyDescent="0.25">
      <c r="A250" s="13" t="s">
        <v>777</v>
      </c>
      <c r="B250" s="17" t="s">
        <v>778</v>
      </c>
      <c r="C250" s="16" t="s">
        <v>108</v>
      </c>
      <c r="D250" s="25">
        <v>1.7023999999999999</v>
      </c>
      <c r="E250" s="16" t="s">
        <v>16</v>
      </c>
      <c r="F250" s="17"/>
    </row>
    <row r="251" spans="1:8" s="1" customFormat="1" ht="33" x14ac:dyDescent="0.25">
      <c r="A251" s="13" t="s">
        <v>779</v>
      </c>
      <c r="B251" s="17" t="s">
        <v>117</v>
      </c>
      <c r="C251" s="16" t="s">
        <v>108</v>
      </c>
      <c r="D251" s="25">
        <v>0.78569999999999995</v>
      </c>
      <c r="E251" s="16" t="s">
        <v>16</v>
      </c>
      <c r="F251" s="17"/>
    </row>
    <row r="252" spans="1:8" s="1" customFormat="1" x14ac:dyDescent="0.25">
      <c r="A252" s="13" t="s">
        <v>501</v>
      </c>
      <c r="B252" s="17" t="s">
        <v>780</v>
      </c>
      <c r="C252" s="16" t="s">
        <v>35</v>
      </c>
      <c r="D252" s="25">
        <v>2.6191</v>
      </c>
      <c r="E252" s="16" t="s">
        <v>16</v>
      </c>
      <c r="F252" s="17"/>
    </row>
    <row r="253" spans="1:8" s="1" customFormat="1" x14ac:dyDescent="0.25">
      <c r="A253" s="13" t="s">
        <v>781</v>
      </c>
      <c r="B253" s="17" t="s">
        <v>1913</v>
      </c>
      <c r="C253" s="16" t="s">
        <v>33</v>
      </c>
      <c r="D253" s="25">
        <v>52.381999999999998</v>
      </c>
      <c r="E253" s="16" t="s">
        <v>16</v>
      </c>
      <c r="F253" s="17"/>
    </row>
    <row r="254" spans="1:8" s="1" customFormat="1" x14ac:dyDescent="0.25">
      <c r="A254" s="13" t="s">
        <v>782</v>
      </c>
      <c r="B254" s="17" t="s">
        <v>783</v>
      </c>
      <c r="C254" s="16" t="s">
        <v>42</v>
      </c>
      <c r="D254" s="25">
        <v>12.167999999999999</v>
      </c>
      <c r="E254" s="16" t="s">
        <v>16</v>
      </c>
      <c r="F254" s="17"/>
    </row>
    <row r="255" spans="1:8" s="1" customFormat="1" ht="33" x14ac:dyDescent="0.25">
      <c r="A255" s="13" t="s">
        <v>784</v>
      </c>
      <c r="B255" s="17" t="s">
        <v>785</v>
      </c>
      <c r="C255" s="16" t="s">
        <v>42</v>
      </c>
      <c r="D255" s="25">
        <v>12.167999999999999</v>
      </c>
      <c r="E255" s="16" t="s">
        <v>16</v>
      </c>
      <c r="F255" s="17"/>
    </row>
    <row r="256" spans="1:8" s="1" customFormat="1" ht="33" x14ac:dyDescent="0.25">
      <c r="A256" s="13" t="s">
        <v>786</v>
      </c>
      <c r="B256" s="17" t="s">
        <v>1914</v>
      </c>
      <c r="C256" s="16" t="s">
        <v>27</v>
      </c>
      <c r="D256" s="25">
        <v>261.91000000000003</v>
      </c>
      <c r="E256" s="16" t="s">
        <v>16</v>
      </c>
      <c r="F256" s="17"/>
    </row>
    <row r="257" spans="1:6" s="1" customFormat="1" ht="66" x14ac:dyDescent="0.25">
      <c r="A257" s="13" t="s">
        <v>741</v>
      </c>
      <c r="B257" s="17" t="s">
        <v>787</v>
      </c>
      <c r="C257" s="16" t="s">
        <v>108</v>
      </c>
      <c r="D257" s="25">
        <v>0.91669999999999996</v>
      </c>
      <c r="E257" s="16" t="s">
        <v>16</v>
      </c>
      <c r="F257" s="17"/>
    </row>
    <row r="258" spans="1:6" s="1" customFormat="1" ht="66" x14ac:dyDescent="0.25">
      <c r="A258" s="13" t="s">
        <v>743</v>
      </c>
      <c r="B258" s="17" t="s">
        <v>788</v>
      </c>
      <c r="C258" s="16" t="s">
        <v>108</v>
      </c>
      <c r="D258" s="25">
        <v>0.91669999999999996</v>
      </c>
      <c r="E258" s="16" t="s">
        <v>16</v>
      </c>
      <c r="F258" s="17"/>
    </row>
    <row r="259" spans="1:6" s="1" customFormat="1" ht="66" x14ac:dyDescent="0.25">
      <c r="A259" s="13" t="s">
        <v>745</v>
      </c>
      <c r="B259" s="17" t="s">
        <v>789</v>
      </c>
      <c r="C259" s="16" t="s">
        <v>108</v>
      </c>
      <c r="D259" s="25">
        <v>0.91669999999999996</v>
      </c>
      <c r="E259" s="16" t="s">
        <v>16</v>
      </c>
      <c r="F259" s="17"/>
    </row>
    <row r="260" spans="1:6" s="1" customFormat="1" ht="33" x14ac:dyDescent="0.25">
      <c r="A260" s="13" t="s">
        <v>790</v>
      </c>
      <c r="B260" s="17" t="s">
        <v>791</v>
      </c>
      <c r="C260" s="16" t="s">
        <v>27</v>
      </c>
      <c r="D260" s="25">
        <v>3.55</v>
      </c>
      <c r="E260" s="16" t="s">
        <v>16</v>
      </c>
      <c r="F260" s="17"/>
    </row>
    <row r="261" spans="1:6" s="1" customFormat="1" x14ac:dyDescent="0.25">
      <c r="A261" s="13" t="s">
        <v>477</v>
      </c>
      <c r="B261" s="17" t="s">
        <v>792</v>
      </c>
      <c r="C261" s="16">
        <v>0</v>
      </c>
      <c r="D261" s="25">
        <v>0</v>
      </c>
      <c r="E261" s="16" t="s">
        <v>16</v>
      </c>
      <c r="F261" s="17"/>
    </row>
    <row r="262" spans="1:6" s="1" customFormat="1" x14ac:dyDescent="0.25">
      <c r="A262" s="13">
        <v>0</v>
      </c>
      <c r="B262" s="17" t="s">
        <v>793</v>
      </c>
      <c r="C262" s="16"/>
      <c r="D262" s="25"/>
      <c r="E262" s="16" t="s">
        <v>16</v>
      </c>
      <c r="F262" s="17"/>
    </row>
    <row r="263" spans="1:6" s="1" customFormat="1" ht="49.5" x14ac:dyDescent="0.25">
      <c r="A263" s="13" t="s">
        <v>777</v>
      </c>
      <c r="B263" s="17" t="s">
        <v>794</v>
      </c>
      <c r="C263" s="16" t="s">
        <v>108</v>
      </c>
      <c r="D263" s="25">
        <v>3.9199999999999999E-2</v>
      </c>
      <c r="E263" s="16" t="s">
        <v>16</v>
      </c>
      <c r="F263" s="17"/>
    </row>
    <row r="264" spans="1:6" s="1" customFormat="1" x14ac:dyDescent="0.25">
      <c r="A264" s="13" t="s">
        <v>644</v>
      </c>
      <c r="B264" s="17" t="s">
        <v>1915</v>
      </c>
      <c r="C264" s="16" t="s">
        <v>33</v>
      </c>
      <c r="D264" s="25">
        <v>0.28799999999999998</v>
      </c>
      <c r="E264" s="16" t="s">
        <v>16</v>
      </c>
      <c r="F264" s="17"/>
    </row>
    <row r="265" spans="1:6" s="1" customFormat="1" x14ac:dyDescent="0.25">
      <c r="A265" s="13" t="s">
        <v>644</v>
      </c>
      <c r="B265" s="17" t="s">
        <v>1916</v>
      </c>
      <c r="C265" s="16" t="s">
        <v>33</v>
      </c>
      <c r="D265" s="25">
        <v>1.6</v>
      </c>
      <c r="E265" s="16" t="s">
        <v>16</v>
      </c>
      <c r="F265" s="17"/>
    </row>
    <row r="266" spans="1:6" s="1" customFormat="1" x14ac:dyDescent="0.25">
      <c r="A266" s="13" t="s">
        <v>795</v>
      </c>
      <c r="B266" s="17" t="s">
        <v>796</v>
      </c>
      <c r="C266" s="16" t="s">
        <v>69</v>
      </c>
      <c r="D266" s="25">
        <v>1.6E-2</v>
      </c>
      <c r="E266" s="16" t="s">
        <v>16</v>
      </c>
      <c r="F266" s="17"/>
    </row>
    <row r="267" spans="1:6" s="1" customFormat="1" ht="33" x14ac:dyDescent="0.25">
      <c r="A267" s="13" t="s">
        <v>797</v>
      </c>
      <c r="B267" s="17" t="s">
        <v>798</v>
      </c>
      <c r="C267" s="16" t="s">
        <v>799</v>
      </c>
      <c r="D267" s="25">
        <v>1</v>
      </c>
      <c r="E267" s="16" t="s">
        <v>16</v>
      </c>
      <c r="F267" s="17"/>
    </row>
    <row r="268" spans="1:6" s="1" customFormat="1" ht="33" x14ac:dyDescent="0.25">
      <c r="A268" s="13" t="s">
        <v>797</v>
      </c>
      <c r="B268" s="17" t="s">
        <v>800</v>
      </c>
      <c r="C268" s="16" t="s">
        <v>799</v>
      </c>
      <c r="D268" s="25">
        <v>1</v>
      </c>
      <c r="E268" s="16" t="s">
        <v>16</v>
      </c>
      <c r="F268" s="17"/>
    </row>
    <row r="269" spans="1:6" s="1" customFormat="1" x14ac:dyDescent="0.25">
      <c r="A269" s="13" t="s">
        <v>801</v>
      </c>
      <c r="B269" s="17" t="s">
        <v>802</v>
      </c>
      <c r="C269" s="16" t="s">
        <v>803</v>
      </c>
      <c r="D269" s="25">
        <v>2</v>
      </c>
      <c r="E269" s="16" t="s">
        <v>16</v>
      </c>
      <c r="F269" s="17"/>
    </row>
    <row r="270" spans="1:6" s="1" customFormat="1" x14ac:dyDescent="0.25">
      <c r="A270" s="13" t="s">
        <v>539</v>
      </c>
      <c r="B270" s="17" t="s">
        <v>804</v>
      </c>
      <c r="C270" s="16" t="s">
        <v>19</v>
      </c>
      <c r="D270" s="25">
        <v>2</v>
      </c>
      <c r="E270" s="16" t="s">
        <v>16</v>
      </c>
      <c r="F270" s="17"/>
    </row>
    <row r="271" spans="1:6" s="1" customFormat="1" x14ac:dyDescent="0.25">
      <c r="A271" s="13" t="s">
        <v>539</v>
      </c>
      <c r="B271" s="17" t="s">
        <v>805</v>
      </c>
      <c r="C271" s="16" t="s">
        <v>19</v>
      </c>
      <c r="D271" s="25">
        <v>1</v>
      </c>
      <c r="E271" s="16" t="s">
        <v>16</v>
      </c>
      <c r="F271" s="17"/>
    </row>
    <row r="272" spans="1:6" s="1" customFormat="1" x14ac:dyDescent="0.25">
      <c r="A272" s="13" t="s">
        <v>539</v>
      </c>
      <c r="B272" s="17" t="s">
        <v>806</v>
      </c>
      <c r="C272" s="16" t="s">
        <v>58</v>
      </c>
      <c r="D272" s="25">
        <v>12.7</v>
      </c>
      <c r="E272" s="16" t="s">
        <v>16</v>
      </c>
      <c r="F272" s="17"/>
    </row>
    <row r="273" spans="1:8" s="1" customFormat="1" ht="33" x14ac:dyDescent="0.25">
      <c r="A273" s="13" t="s">
        <v>539</v>
      </c>
      <c r="B273" s="17" t="s">
        <v>807</v>
      </c>
      <c r="C273" s="16" t="s">
        <v>19</v>
      </c>
      <c r="D273" s="25">
        <v>1</v>
      </c>
      <c r="E273" s="16" t="s">
        <v>16</v>
      </c>
      <c r="F273" s="17"/>
    </row>
    <row r="274" spans="1:8" s="1" customFormat="1" ht="33" x14ac:dyDescent="0.25">
      <c r="A274" s="13" t="s">
        <v>539</v>
      </c>
      <c r="B274" s="17" t="s">
        <v>808</v>
      </c>
      <c r="C274" s="16" t="s">
        <v>19</v>
      </c>
      <c r="D274" s="25">
        <v>1</v>
      </c>
      <c r="E274" s="16" t="s">
        <v>16</v>
      </c>
      <c r="F274" s="17"/>
    </row>
    <row r="275" spans="1:8" s="1" customFormat="1" x14ac:dyDescent="0.25">
      <c r="A275" s="13" t="s">
        <v>809</v>
      </c>
      <c r="B275" s="17" t="s">
        <v>810</v>
      </c>
      <c r="C275" s="16" t="s">
        <v>58</v>
      </c>
      <c r="D275" s="25">
        <v>12.7</v>
      </c>
      <c r="E275" s="16" t="s">
        <v>16</v>
      </c>
      <c r="F275" s="17"/>
    </row>
    <row r="276" spans="1:8" s="1" customFormat="1" x14ac:dyDescent="0.25">
      <c r="A276" s="13"/>
      <c r="B276" s="17" t="s">
        <v>1922</v>
      </c>
      <c r="C276" s="16"/>
      <c r="D276" s="25"/>
      <c r="E276" s="16"/>
      <c r="F276" s="17"/>
    </row>
    <row r="277" spans="1:8" s="1" customFormat="1" x14ac:dyDescent="0.25">
      <c r="A277" s="13" t="s">
        <v>777</v>
      </c>
      <c r="B277" s="17" t="s">
        <v>1923</v>
      </c>
      <c r="C277" s="16" t="s">
        <v>108</v>
      </c>
      <c r="D277" s="25">
        <v>3.3700000000000001E-2</v>
      </c>
      <c r="E277" s="16" t="s">
        <v>16</v>
      </c>
      <c r="F277" s="17"/>
    </row>
    <row r="278" spans="1:8" s="1" customFormat="1" ht="33" x14ac:dyDescent="0.25">
      <c r="A278" s="13" t="s">
        <v>779</v>
      </c>
      <c r="B278" s="17" t="s">
        <v>117</v>
      </c>
      <c r="C278" s="16" t="s">
        <v>108</v>
      </c>
      <c r="D278" s="25">
        <v>2.1399999999999999E-2</v>
      </c>
      <c r="E278" s="16" t="s">
        <v>16</v>
      </c>
      <c r="F278" s="17"/>
    </row>
    <row r="279" spans="1:8" s="1" customFormat="1" ht="33" x14ac:dyDescent="0.25">
      <c r="A279" s="13" t="s">
        <v>508</v>
      </c>
      <c r="B279" s="17" t="s">
        <v>811</v>
      </c>
      <c r="C279" s="16" t="s">
        <v>36</v>
      </c>
      <c r="D279" s="25">
        <v>0.13830000000000001</v>
      </c>
      <c r="E279" s="16" t="s">
        <v>16</v>
      </c>
      <c r="F279" s="17"/>
    </row>
    <row r="280" spans="1:8" s="1" customFormat="1" ht="33" x14ac:dyDescent="0.25">
      <c r="A280" s="13" t="s">
        <v>812</v>
      </c>
      <c r="B280" s="17" t="s">
        <v>1924</v>
      </c>
      <c r="C280" s="16" t="s">
        <v>33</v>
      </c>
      <c r="D280" s="25">
        <v>2.85</v>
      </c>
      <c r="E280" s="16" t="s">
        <v>16</v>
      </c>
      <c r="F280" s="17"/>
    </row>
    <row r="281" spans="1:8" s="1" customFormat="1" x14ac:dyDescent="0.25">
      <c r="A281" s="13" t="s">
        <v>644</v>
      </c>
      <c r="B281" s="17" t="s">
        <v>1925</v>
      </c>
      <c r="C281" s="16" t="s">
        <v>33</v>
      </c>
      <c r="D281" s="25">
        <v>0.35</v>
      </c>
      <c r="E281" s="16" t="s">
        <v>16</v>
      </c>
      <c r="F281" s="17"/>
    </row>
    <row r="282" spans="1:8" s="1" customFormat="1" ht="33" x14ac:dyDescent="0.25">
      <c r="A282" s="13" t="s">
        <v>813</v>
      </c>
      <c r="B282" s="17" t="s">
        <v>1927</v>
      </c>
      <c r="C282" s="16" t="s">
        <v>58</v>
      </c>
      <c r="D282" s="25">
        <v>10</v>
      </c>
      <c r="E282" s="16" t="s">
        <v>16</v>
      </c>
      <c r="F282" s="17"/>
    </row>
    <row r="283" spans="1:8" s="1" customFormat="1" x14ac:dyDescent="0.25">
      <c r="A283" s="1">
        <v>3</v>
      </c>
      <c r="B283" s="1" t="s">
        <v>814</v>
      </c>
      <c r="C283" s="16"/>
      <c r="D283" s="25"/>
      <c r="E283" s="16" t="s">
        <v>16</v>
      </c>
      <c r="F283" s="17"/>
      <c r="G283" s="1">
        <v>3</v>
      </c>
      <c r="H283" s="1" t="str">
        <f>+'[3]PL1 TMDT'!$B$20</f>
        <v>Hàng rào (phần móng )</v>
      </c>
    </row>
    <row r="284" spans="1:8" s="1" customFormat="1" x14ac:dyDescent="0.25">
      <c r="A284" s="13"/>
      <c r="B284" s="17" t="s">
        <v>815</v>
      </c>
      <c r="C284" s="16"/>
      <c r="D284" s="25"/>
      <c r="E284" s="16" t="s">
        <v>16</v>
      </c>
      <c r="F284" s="17"/>
      <c r="G284" s="1" t="s">
        <v>861</v>
      </c>
    </row>
    <row r="285" spans="1:8" s="1" customFormat="1" x14ac:dyDescent="0.25">
      <c r="A285" s="13" t="s">
        <v>477</v>
      </c>
      <c r="B285" s="17" t="s">
        <v>816</v>
      </c>
      <c r="C285" s="16">
        <v>0</v>
      </c>
      <c r="D285" s="25">
        <v>0</v>
      </c>
      <c r="E285" s="16" t="s">
        <v>16</v>
      </c>
      <c r="F285" s="17"/>
    </row>
    <row r="286" spans="1:8" s="1" customFormat="1" x14ac:dyDescent="0.25">
      <c r="A286" s="13" t="s">
        <v>777</v>
      </c>
      <c r="B286" s="17" t="s">
        <v>1928</v>
      </c>
      <c r="C286" s="16" t="s">
        <v>108</v>
      </c>
      <c r="D286" s="25">
        <v>0.43640000000000001</v>
      </c>
      <c r="E286" s="16" t="s">
        <v>16</v>
      </c>
      <c r="F286" s="17"/>
    </row>
    <row r="287" spans="1:8" s="1" customFormat="1" x14ac:dyDescent="0.25">
      <c r="A287" s="13" t="s">
        <v>644</v>
      </c>
      <c r="B287" s="17" t="s">
        <v>1917</v>
      </c>
      <c r="C287" s="16" t="s">
        <v>33</v>
      </c>
      <c r="D287" s="25">
        <v>6.7138999999999998</v>
      </c>
      <c r="E287" s="16" t="s">
        <v>16</v>
      </c>
      <c r="F287" s="17"/>
    </row>
    <row r="288" spans="1:8" s="1" customFormat="1" x14ac:dyDescent="0.25">
      <c r="A288" s="13" t="s">
        <v>817</v>
      </c>
      <c r="B288" s="17" t="s">
        <v>1930</v>
      </c>
      <c r="C288" s="16" t="s">
        <v>35</v>
      </c>
      <c r="D288" s="25">
        <v>0.2238</v>
      </c>
      <c r="E288" s="16" t="s">
        <v>16</v>
      </c>
      <c r="F288" s="17"/>
    </row>
    <row r="289" spans="1:8" s="1" customFormat="1" ht="33" x14ac:dyDescent="0.25">
      <c r="A289" s="13" t="s">
        <v>818</v>
      </c>
      <c r="B289" s="17" t="s">
        <v>1904</v>
      </c>
      <c r="C289" s="16" t="s">
        <v>33</v>
      </c>
      <c r="D289" s="25">
        <v>13.987299999999999</v>
      </c>
      <c r="E289" s="16" t="s">
        <v>16</v>
      </c>
      <c r="F289" s="17"/>
    </row>
    <row r="290" spans="1:8" s="1" customFormat="1" x14ac:dyDescent="0.25">
      <c r="A290" s="13" t="s">
        <v>817</v>
      </c>
      <c r="B290" s="17" t="s">
        <v>110</v>
      </c>
      <c r="C290" s="23" t="s">
        <v>35</v>
      </c>
      <c r="D290" s="15">
        <v>0.5595</v>
      </c>
      <c r="E290" s="16" t="s">
        <v>16</v>
      </c>
      <c r="F290" s="17"/>
    </row>
    <row r="291" spans="1:8" s="1" customFormat="1" ht="49.5" x14ac:dyDescent="0.25">
      <c r="A291" s="13" t="s">
        <v>819</v>
      </c>
      <c r="B291" s="27" t="s">
        <v>820</v>
      </c>
      <c r="C291" s="28" t="s">
        <v>36</v>
      </c>
      <c r="D291" s="25">
        <v>1.1906000000000001</v>
      </c>
      <c r="E291" s="16" t="s">
        <v>16</v>
      </c>
      <c r="F291" s="17"/>
    </row>
    <row r="292" spans="1:8" s="1" customFormat="1" ht="33" x14ac:dyDescent="0.25">
      <c r="A292" s="13" t="s">
        <v>779</v>
      </c>
      <c r="B292" s="27" t="s">
        <v>1938</v>
      </c>
      <c r="C292" s="28" t="s">
        <v>108</v>
      </c>
      <c r="D292" s="25">
        <v>0.22939999999999999</v>
      </c>
      <c r="E292" s="16" t="s">
        <v>16</v>
      </c>
      <c r="F292" s="17"/>
    </row>
    <row r="293" spans="1:8" s="76" customFormat="1" ht="49.5" x14ac:dyDescent="0.25">
      <c r="A293" s="72" t="s">
        <v>741</v>
      </c>
      <c r="B293" s="222" t="s">
        <v>821</v>
      </c>
      <c r="C293" s="86" t="s">
        <v>108</v>
      </c>
      <c r="D293" s="80">
        <v>0.20699999999999999</v>
      </c>
      <c r="E293" s="74" t="s">
        <v>16</v>
      </c>
      <c r="F293" s="75"/>
    </row>
    <row r="294" spans="1:8" s="76" customFormat="1" ht="66" x14ac:dyDescent="0.25">
      <c r="A294" s="72" t="s">
        <v>743</v>
      </c>
      <c r="B294" s="222" t="s">
        <v>822</v>
      </c>
      <c r="C294" s="86" t="s">
        <v>108</v>
      </c>
      <c r="D294" s="80">
        <v>0.20699999999999999</v>
      </c>
      <c r="E294" s="74" t="s">
        <v>16</v>
      </c>
      <c r="F294" s="75"/>
    </row>
    <row r="295" spans="1:8" s="76" customFormat="1" ht="66" x14ac:dyDescent="0.25">
      <c r="A295" s="72" t="s">
        <v>745</v>
      </c>
      <c r="B295" s="222" t="s">
        <v>823</v>
      </c>
      <c r="C295" s="86" t="s">
        <v>108</v>
      </c>
      <c r="D295" s="80">
        <v>0.20699999999999999</v>
      </c>
      <c r="E295" s="74" t="s">
        <v>16</v>
      </c>
      <c r="F295" s="75"/>
    </row>
    <row r="296" spans="1:8" s="1" customFormat="1" x14ac:dyDescent="0.25">
      <c r="A296" s="13" t="s">
        <v>477</v>
      </c>
      <c r="B296" s="27" t="s">
        <v>824</v>
      </c>
      <c r="C296" s="28">
        <v>0</v>
      </c>
      <c r="D296" s="25">
        <v>0</v>
      </c>
      <c r="E296" s="16" t="s">
        <v>16</v>
      </c>
      <c r="F296" s="17"/>
    </row>
    <row r="297" spans="1:8" s="1" customFormat="1" ht="33" x14ac:dyDescent="0.25">
      <c r="A297" s="13" t="s">
        <v>825</v>
      </c>
      <c r="B297" s="27" t="s">
        <v>1940</v>
      </c>
      <c r="C297" s="28" t="s">
        <v>27</v>
      </c>
      <c r="D297" s="25">
        <v>88.684799999999996</v>
      </c>
      <c r="E297" s="16" t="s">
        <v>16</v>
      </c>
      <c r="F297" s="17"/>
    </row>
    <row r="298" spans="1:8" s="1" customFormat="1" x14ac:dyDescent="0.25">
      <c r="A298" s="13" t="s">
        <v>826</v>
      </c>
      <c r="B298" s="27" t="s">
        <v>1941</v>
      </c>
      <c r="C298" s="28" t="s">
        <v>36</v>
      </c>
      <c r="D298" s="25">
        <v>0.65469999999999995</v>
      </c>
      <c r="E298" s="16" t="s">
        <v>16</v>
      </c>
      <c r="F298" s="17"/>
    </row>
    <row r="299" spans="1:8" s="1" customFormat="1" x14ac:dyDescent="0.25">
      <c r="A299" s="13" t="s">
        <v>539</v>
      </c>
      <c r="B299" s="27" t="s">
        <v>829</v>
      </c>
      <c r="C299" s="28" t="s">
        <v>36</v>
      </c>
      <c r="D299" s="25">
        <v>0.65469999999999995</v>
      </c>
      <c r="E299" s="16" t="s">
        <v>16</v>
      </c>
      <c r="F299" s="17"/>
    </row>
    <row r="300" spans="1:8" s="76" customFormat="1" x14ac:dyDescent="0.25">
      <c r="A300" s="72" t="s">
        <v>539</v>
      </c>
      <c r="B300" s="222" t="s">
        <v>830</v>
      </c>
      <c r="C300" s="86" t="s">
        <v>19</v>
      </c>
      <c r="D300" s="80">
        <v>312</v>
      </c>
      <c r="E300" s="74" t="s">
        <v>16</v>
      </c>
      <c r="F300" s="75"/>
      <c r="H300" s="76" t="s">
        <v>1942</v>
      </c>
    </row>
    <row r="301" spans="1:8" s="76" customFormat="1" x14ac:dyDescent="0.25">
      <c r="A301" s="72" t="s">
        <v>539</v>
      </c>
      <c r="B301" s="222" t="s">
        <v>831</v>
      </c>
      <c r="C301" s="86" t="s">
        <v>19</v>
      </c>
      <c r="D301" s="80">
        <v>232</v>
      </c>
      <c r="E301" s="74" t="s">
        <v>16</v>
      </c>
      <c r="F301" s="75"/>
    </row>
    <row r="302" spans="1:8" s="76" customFormat="1" x14ac:dyDescent="0.25">
      <c r="A302" s="72" t="s">
        <v>539</v>
      </c>
      <c r="B302" s="222" t="s">
        <v>832</v>
      </c>
      <c r="C302" s="86" t="s">
        <v>19</v>
      </c>
      <c r="D302" s="80">
        <v>232</v>
      </c>
      <c r="E302" s="74" t="s">
        <v>16</v>
      </c>
      <c r="F302" s="75"/>
    </row>
    <row r="303" spans="1:8" s="1" customFormat="1" ht="33" x14ac:dyDescent="0.25">
      <c r="A303" s="13" t="s">
        <v>539</v>
      </c>
      <c r="B303" s="27" t="s">
        <v>833</v>
      </c>
      <c r="C303" s="28" t="s">
        <v>33</v>
      </c>
      <c r="D303" s="25">
        <v>0.23200000000000001</v>
      </c>
      <c r="E303" s="16" t="s">
        <v>16</v>
      </c>
      <c r="F303" s="17"/>
    </row>
    <row r="304" spans="1:8" s="1" customFormat="1" x14ac:dyDescent="0.25">
      <c r="A304" s="13" t="s">
        <v>539</v>
      </c>
      <c r="B304" s="27" t="s">
        <v>834</v>
      </c>
      <c r="C304" s="29" t="s">
        <v>19</v>
      </c>
      <c r="D304" s="25">
        <v>36</v>
      </c>
      <c r="E304" s="16" t="s">
        <v>16</v>
      </c>
      <c r="F304" s="17"/>
    </row>
    <row r="305" spans="1:8" s="2" customFormat="1" x14ac:dyDescent="0.25">
      <c r="A305" s="43" t="s">
        <v>862</v>
      </c>
      <c r="B305" s="61" t="s">
        <v>835</v>
      </c>
      <c r="C305" s="213"/>
      <c r="D305" s="34"/>
      <c r="E305" s="31" t="s">
        <v>16</v>
      </c>
      <c r="F305" s="48"/>
      <c r="G305" s="2" t="s">
        <v>862</v>
      </c>
      <c r="H305" s="2" t="str">
        <f>+'[4]PL1 TMDT'!$B$21</f>
        <v>Hàng rào tấm đúc sẵn</v>
      </c>
    </row>
    <row r="306" spans="1:8" s="1" customFormat="1" ht="33" x14ac:dyDescent="0.25">
      <c r="A306" s="13"/>
      <c r="B306" s="27" t="s">
        <v>836</v>
      </c>
      <c r="C306" s="29" t="s">
        <v>58</v>
      </c>
      <c r="D306" s="25">
        <v>3.84</v>
      </c>
      <c r="E306" s="16" t="s">
        <v>16</v>
      </c>
      <c r="F306" s="17"/>
    </row>
    <row r="307" spans="1:8" s="1" customFormat="1" ht="33" x14ac:dyDescent="0.25">
      <c r="A307" s="13"/>
      <c r="B307" s="27" t="s">
        <v>837</v>
      </c>
      <c r="C307" s="29" t="s">
        <v>73</v>
      </c>
      <c r="D307" s="25">
        <v>108.6</v>
      </c>
      <c r="E307" s="16" t="s">
        <v>16</v>
      </c>
      <c r="F307" s="17"/>
    </row>
    <row r="308" spans="1:8" s="1" customFormat="1" x14ac:dyDescent="0.25">
      <c r="A308" s="13" t="s">
        <v>839</v>
      </c>
      <c r="B308" s="27" t="s">
        <v>838</v>
      </c>
      <c r="C308" s="29"/>
      <c r="D308" s="25"/>
      <c r="E308" s="16" t="s">
        <v>16</v>
      </c>
      <c r="F308" s="17"/>
      <c r="G308" s="1" t="s">
        <v>863</v>
      </c>
      <c r="H308" s="209" t="str">
        <f>+'[3]PL1 TMDT'!$B$22</f>
        <v>Biển tên</v>
      </c>
    </row>
    <row r="309" spans="1:8" s="1" customFormat="1" x14ac:dyDescent="0.25">
      <c r="A309" s="13" t="s">
        <v>477</v>
      </c>
      <c r="B309" s="27" t="s">
        <v>840</v>
      </c>
      <c r="C309" s="29">
        <v>0</v>
      </c>
      <c r="D309" s="25">
        <v>0</v>
      </c>
      <c r="E309" s="16" t="s">
        <v>16</v>
      </c>
      <c r="F309" s="17"/>
    </row>
    <row r="310" spans="1:8" s="1" customFormat="1" ht="49.5" x14ac:dyDescent="0.25">
      <c r="A310" s="13" t="s">
        <v>841</v>
      </c>
      <c r="B310" s="27" t="s">
        <v>842</v>
      </c>
      <c r="C310" s="29" t="s">
        <v>108</v>
      </c>
      <c r="D310" s="25">
        <v>1.4800000000000001E-2</v>
      </c>
      <c r="E310" s="16" t="s">
        <v>16</v>
      </c>
      <c r="F310" s="17"/>
    </row>
    <row r="311" spans="1:8" s="1" customFormat="1" x14ac:dyDescent="0.25">
      <c r="A311" s="13" t="s">
        <v>817</v>
      </c>
      <c r="B311" s="27" t="s">
        <v>1930</v>
      </c>
      <c r="C311" s="29" t="s">
        <v>35</v>
      </c>
      <c r="D311" s="25">
        <v>7.6E-3</v>
      </c>
      <c r="E311" s="16" t="s">
        <v>16</v>
      </c>
      <c r="F311" s="17"/>
    </row>
    <row r="312" spans="1:8" s="1" customFormat="1" ht="33" x14ac:dyDescent="0.25">
      <c r="A312" s="13" t="s">
        <v>644</v>
      </c>
      <c r="B312" s="27" t="s">
        <v>843</v>
      </c>
      <c r="C312" s="29" t="s">
        <v>33</v>
      </c>
      <c r="D312" s="25">
        <v>0.22800000000000001</v>
      </c>
      <c r="E312" s="16" t="s">
        <v>16</v>
      </c>
      <c r="F312" s="17"/>
    </row>
    <row r="313" spans="1:8" s="1" customFormat="1" x14ac:dyDescent="0.25">
      <c r="A313" s="13" t="s">
        <v>817</v>
      </c>
      <c r="B313" s="27" t="s">
        <v>1931</v>
      </c>
      <c r="C313" s="29" t="s">
        <v>35</v>
      </c>
      <c r="D313" s="25">
        <v>1.9E-2</v>
      </c>
      <c r="E313" s="16" t="s">
        <v>16</v>
      </c>
      <c r="F313" s="17"/>
    </row>
    <row r="314" spans="1:8" s="1" customFormat="1" ht="33" x14ac:dyDescent="0.25">
      <c r="A314" s="13" t="s">
        <v>818</v>
      </c>
      <c r="B314" s="27" t="s">
        <v>1904</v>
      </c>
      <c r="C314" s="29" t="s">
        <v>33</v>
      </c>
      <c r="D314" s="25">
        <v>0.47499999999999998</v>
      </c>
      <c r="E314" s="16" t="s">
        <v>16</v>
      </c>
      <c r="F314" s="17"/>
    </row>
    <row r="315" spans="1:8" s="1" customFormat="1" ht="49.5" x14ac:dyDescent="0.25">
      <c r="A315" s="13" t="s">
        <v>749</v>
      </c>
      <c r="B315" s="27" t="s">
        <v>844</v>
      </c>
      <c r="C315" s="29" t="s">
        <v>33</v>
      </c>
      <c r="D315" s="25">
        <v>2.0710000000000002</v>
      </c>
      <c r="E315" s="16" t="s">
        <v>16</v>
      </c>
      <c r="F315" s="17"/>
    </row>
    <row r="316" spans="1:8" s="1" customFormat="1" ht="33" x14ac:dyDescent="0.25">
      <c r="A316" s="13" t="s">
        <v>845</v>
      </c>
      <c r="B316" s="27" t="s">
        <v>846</v>
      </c>
      <c r="C316" s="29" t="s">
        <v>36</v>
      </c>
      <c r="D316" s="25">
        <v>1.38E-2</v>
      </c>
      <c r="E316" s="16" t="s">
        <v>16</v>
      </c>
      <c r="F316" s="17"/>
    </row>
    <row r="317" spans="1:8" s="1" customFormat="1" ht="33" x14ac:dyDescent="0.25">
      <c r="A317" s="13" t="s">
        <v>847</v>
      </c>
      <c r="B317" s="27" t="s">
        <v>848</v>
      </c>
      <c r="C317" s="29" t="s">
        <v>36</v>
      </c>
      <c r="D317" s="25">
        <v>7.4399999999999994E-2</v>
      </c>
      <c r="E317" s="16" t="s">
        <v>16</v>
      </c>
      <c r="F317" s="17"/>
    </row>
    <row r="318" spans="1:8" s="1" customFormat="1" x14ac:dyDescent="0.25">
      <c r="A318" s="13" t="s">
        <v>849</v>
      </c>
      <c r="B318" s="27" t="s">
        <v>1932</v>
      </c>
      <c r="C318" s="29" t="s">
        <v>35</v>
      </c>
      <c r="D318" s="25">
        <v>1.14E-2</v>
      </c>
      <c r="E318" s="16" t="s">
        <v>16</v>
      </c>
      <c r="F318" s="17"/>
    </row>
    <row r="319" spans="1:8" s="76" customFormat="1" x14ac:dyDescent="0.25">
      <c r="A319" s="72" t="s">
        <v>850</v>
      </c>
      <c r="B319" s="79" t="s">
        <v>1905</v>
      </c>
      <c r="C319" s="74" t="s">
        <v>33</v>
      </c>
      <c r="D319" s="80">
        <v>0.114</v>
      </c>
      <c r="E319" s="74" t="s">
        <v>16</v>
      </c>
      <c r="F319" s="75"/>
    </row>
    <row r="320" spans="1:8" s="1" customFormat="1" ht="49.5" x14ac:dyDescent="0.25">
      <c r="A320" s="13" t="s">
        <v>741</v>
      </c>
      <c r="B320" s="27" t="s">
        <v>821</v>
      </c>
      <c r="C320" s="29" t="s">
        <v>108</v>
      </c>
      <c r="D320" s="25">
        <v>4.3E-3</v>
      </c>
      <c r="E320" s="16" t="s">
        <v>16</v>
      </c>
      <c r="F320" s="17"/>
    </row>
    <row r="321" spans="1:8" s="1" customFormat="1" ht="66" x14ac:dyDescent="0.25">
      <c r="A321" s="13" t="s">
        <v>743</v>
      </c>
      <c r="B321" s="27" t="s">
        <v>851</v>
      </c>
      <c r="C321" s="29" t="s">
        <v>108</v>
      </c>
      <c r="D321" s="25">
        <v>4.3E-3</v>
      </c>
      <c r="E321" s="16" t="s">
        <v>16</v>
      </c>
      <c r="F321" s="17"/>
    </row>
    <row r="322" spans="1:8" s="1" customFormat="1" ht="66" x14ac:dyDescent="0.25">
      <c r="A322" s="13" t="s">
        <v>745</v>
      </c>
      <c r="B322" s="27" t="s">
        <v>852</v>
      </c>
      <c r="C322" s="29" t="s">
        <v>108</v>
      </c>
      <c r="D322" s="25">
        <v>4.3E-3</v>
      </c>
      <c r="E322" s="16" t="s">
        <v>16</v>
      </c>
      <c r="F322" s="17"/>
    </row>
    <row r="323" spans="1:8" s="1" customFormat="1" ht="33" x14ac:dyDescent="0.25">
      <c r="A323" s="13" t="s">
        <v>853</v>
      </c>
      <c r="B323" s="27" t="s">
        <v>57</v>
      </c>
      <c r="C323" s="29" t="s">
        <v>27</v>
      </c>
      <c r="D323" s="25">
        <v>16.356999999999999</v>
      </c>
      <c r="E323" s="16" t="s">
        <v>16</v>
      </c>
      <c r="F323" s="17"/>
    </row>
    <row r="324" spans="1:8" s="1" customFormat="1" ht="33" x14ac:dyDescent="0.25">
      <c r="A324" s="13" t="s">
        <v>583</v>
      </c>
      <c r="B324" s="27" t="s">
        <v>584</v>
      </c>
      <c r="C324" s="29" t="s">
        <v>27</v>
      </c>
      <c r="D324" s="25">
        <v>17.117000000000001</v>
      </c>
      <c r="E324" s="16" t="s">
        <v>16</v>
      </c>
      <c r="F324" s="17"/>
    </row>
    <row r="325" spans="1:8" s="1" customFormat="1" ht="181.5" x14ac:dyDescent="0.25">
      <c r="A325" s="13" t="s">
        <v>539</v>
      </c>
      <c r="B325" s="27" t="s">
        <v>854</v>
      </c>
      <c r="C325" s="29" t="s">
        <v>15</v>
      </c>
      <c r="D325" s="25">
        <v>2</v>
      </c>
      <c r="E325" s="16" t="s">
        <v>16</v>
      </c>
      <c r="F325" s="17"/>
    </row>
    <row r="326" spans="1:8" s="1" customFormat="1" ht="115.5" x14ac:dyDescent="0.25">
      <c r="A326" s="13" t="s">
        <v>539</v>
      </c>
      <c r="B326" s="27" t="s">
        <v>855</v>
      </c>
      <c r="C326" s="29" t="s">
        <v>15</v>
      </c>
      <c r="D326" s="25">
        <v>1</v>
      </c>
      <c r="E326" s="16" t="s">
        <v>16</v>
      </c>
      <c r="F326" s="17"/>
    </row>
    <row r="327" spans="1:8" s="1" customFormat="1" x14ac:dyDescent="0.25">
      <c r="A327" s="13" t="s">
        <v>857</v>
      </c>
      <c r="B327" s="27" t="s">
        <v>856</v>
      </c>
      <c r="C327" s="29"/>
      <c r="D327" s="25"/>
      <c r="E327" s="16" t="s">
        <v>16</v>
      </c>
      <c r="F327" s="17"/>
      <c r="G327" s="1" t="s">
        <v>864</v>
      </c>
      <c r="H327" s="2" t="str">
        <f>+'[3]PL1 TMDT'!$B$23</f>
        <v>Cổng xếp inox</v>
      </c>
    </row>
    <row r="328" spans="1:8" s="1" customFormat="1" ht="148.5" x14ac:dyDescent="0.25">
      <c r="A328" s="13"/>
      <c r="B328" s="27" t="s">
        <v>858</v>
      </c>
      <c r="C328" s="29" t="s">
        <v>15</v>
      </c>
      <c r="D328" s="25">
        <v>1</v>
      </c>
      <c r="E328" s="16" t="s">
        <v>16</v>
      </c>
      <c r="F328" s="17"/>
    </row>
    <row r="329" spans="1:8" s="1" customFormat="1" ht="148.5" x14ac:dyDescent="0.25">
      <c r="A329" s="13"/>
      <c r="B329" s="27" t="s">
        <v>859</v>
      </c>
      <c r="C329" s="29" t="s">
        <v>15</v>
      </c>
      <c r="D329" s="25">
        <v>1</v>
      </c>
      <c r="E329" s="16" t="s">
        <v>16</v>
      </c>
      <c r="F329" s="17"/>
    </row>
    <row r="330" spans="1:8" s="1" customFormat="1" ht="165" x14ac:dyDescent="0.25">
      <c r="A330" s="13"/>
      <c r="B330" s="27" t="s">
        <v>860</v>
      </c>
      <c r="C330" s="29" t="s">
        <v>15</v>
      </c>
      <c r="D330" s="25">
        <v>2</v>
      </c>
      <c r="E330" s="16" t="s">
        <v>16</v>
      </c>
      <c r="F330" s="17"/>
    </row>
    <row r="331" spans="1:8" s="1" customFormat="1" x14ac:dyDescent="0.25">
      <c r="A331" s="1">
        <v>4</v>
      </c>
      <c r="B331" s="1" t="str">
        <f>+'[3]PL1 TMDT'!$B$24</f>
        <v>Hệ thống hố ga, thoát nước ngoài nhà,</v>
      </c>
      <c r="C331" s="29"/>
      <c r="D331" s="25"/>
      <c r="E331" s="16" t="s">
        <v>16</v>
      </c>
      <c r="F331" s="17"/>
      <c r="G331" s="1">
        <v>4</v>
      </c>
      <c r="H331" s="1" t="str">
        <f>+'[3]PL1 TMDT'!$B$24</f>
        <v>Hệ thống hố ga, thoát nước ngoài nhà,</v>
      </c>
    </row>
    <row r="332" spans="1:8" s="1" customFormat="1" x14ac:dyDescent="0.25">
      <c r="A332" s="13" t="s">
        <v>477</v>
      </c>
      <c r="B332" s="27" t="s">
        <v>865</v>
      </c>
      <c r="C332" s="29">
        <v>0</v>
      </c>
      <c r="D332" s="25">
        <v>0</v>
      </c>
      <c r="E332" s="16" t="s">
        <v>16</v>
      </c>
      <c r="F332" s="17"/>
    </row>
    <row r="333" spans="1:8" s="1" customFormat="1" ht="33" x14ac:dyDescent="0.25">
      <c r="A333" s="13">
        <v>0</v>
      </c>
      <c r="B333" s="27" t="s">
        <v>866</v>
      </c>
      <c r="C333" s="29"/>
      <c r="D333" s="25"/>
      <c r="E333" s="16" t="s">
        <v>16</v>
      </c>
      <c r="F333" s="17"/>
    </row>
    <row r="334" spans="1:8" x14ac:dyDescent="0.25">
      <c r="A334" s="11" t="s">
        <v>867</v>
      </c>
      <c r="B334" s="11" t="s">
        <v>868</v>
      </c>
      <c r="C334" s="11" t="s">
        <v>108</v>
      </c>
      <c r="D334" s="12">
        <v>0.77729999999999999</v>
      </c>
      <c r="E334" s="11"/>
      <c r="F334" s="11"/>
    </row>
    <row r="335" spans="1:8" s="1" customFormat="1" ht="66" x14ac:dyDescent="0.25">
      <c r="A335" s="23" t="s">
        <v>869</v>
      </c>
      <c r="B335" s="32" t="s">
        <v>870</v>
      </c>
      <c r="C335" s="33" t="s">
        <v>33</v>
      </c>
      <c r="D335" s="34">
        <v>8.6369000000000007</v>
      </c>
      <c r="E335" s="16"/>
      <c r="F335" s="17"/>
    </row>
    <row r="336" spans="1:8" s="1" customFormat="1" x14ac:dyDescent="0.25">
      <c r="A336" s="23" t="s">
        <v>817</v>
      </c>
      <c r="B336" s="35" t="s">
        <v>1933</v>
      </c>
      <c r="C336" s="28" t="s">
        <v>35</v>
      </c>
      <c r="D336" s="25">
        <v>0.2475</v>
      </c>
      <c r="E336" s="16" t="s">
        <v>16</v>
      </c>
      <c r="F336" s="17"/>
    </row>
    <row r="337" spans="1:6" s="1" customFormat="1" x14ac:dyDescent="0.25">
      <c r="A337" s="23" t="s">
        <v>644</v>
      </c>
      <c r="B337" s="35" t="s">
        <v>1918</v>
      </c>
      <c r="C337" s="28" t="s">
        <v>33</v>
      </c>
      <c r="D337" s="25">
        <v>4.95</v>
      </c>
      <c r="E337" s="16" t="s">
        <v>16</v>
      </c>
      <c r="F337" s="17"/>
    </row>
    <row r="338" spans="1:6" s="1" customFormat="1" ht="33" x14ac:dyDescent="0.25">
      <c r="A338" s="23" t="s">
        <v>871</v>
      </c>
      <c r="B338" s="35" t="s">
        <v>1939</v>
      </c>
      <c r="C338" s="28" t="s">
        <v>108</v>
      </c>
      <c r="D338" s="25">
        <v>0.81420000000000003</v>
      </c>
      <c r="E338" s="16" t="s">
        <v>16</v>
      </c>
      <c r="F338" s="17"/>
    </row>
    <row r="339" spans="1:6" s="1" customFormat="1" ht="33" x14ac:dyDescent="0.25">
      <c r="A339" s="23" t="s">
        <v>741</v>
      </c>
      <c r="B339" s="35" t="s">
        <v>742</v>
      </c>
      <c r="C339" s="28" t="s">
        <v>108</v>
      </c>
      <c r="D339" s="25">
        <v>4.9500000000000002E-2</v>
      </c>
      <c r="E339" s="16" t="s">
        <v>16</v>
      </c>
      <c r="F339" s="17"/>
    </row>
    <row r="340" spans="1:6" s="1" customFormat="1" ht="49.5" x14ac:dyDescent="0.25">
      <c r="A340" s="23" t="s">
        <v>743</v>
      </c>
      <c r="B340" s="32" t="s">
        <v>744</v>
      </c>
      <c r="C340" s="33" t="s">
        <v>108</v>
      </c>
      <c r="D340" s="34">
        <v>4.9500000000000002E-2</v>
      </c>
      <c r="E340" s="16"/>
      <c r="F340" s="17"/>
    </row>
    <row r="341" spans="1:6" s="1" customFormat="1" ht="49.5" x14ac:dyDescent="0.25">
      <c r="A341" s="23" t="s">
        <v>745</v>
      </c>
      <c r="B341" s="35" t="s">
        <v>872</v>
      </c>
      <c r="C341" s="28" t="s">
        <v>108</v>
      </c>
      <c r="D341" s="25">
        <v>4.9500000000000002E-2</v>
      </c>
      <c r="E341" s="16" t="s">
        <v>16</v>
      </c>
      <c r="F341" s="17"/>
    </row>
    <row r="342" spans="1:6" s="1" customFormat="1" x14ac:dyDescent="0.25">
      <c r="A342" s="23" t="s">
        <v>477</v>
      </c>
      <c r="B342" s="35" t="s">
        <v>873</v>
      </c>
      <c r="C342" s="28">
        <v>0</v>
      </c>
      <c r="D342" s="25">
        <v>0</v>
      </c>
      <c r="E342" s="16" t="s">
        <v>16</v>
      </c>
      <c r="F342" s="17"/>
    </row>
    <row r="343" spans="1:6" s="1" customFormat="1" ht="49.5" x14ac:dyDescent="0.25">
      <c r="A343" s="23" t="s">
        <v>874</v>
      </c>
      <c r="B343" s="35" t="s">
        <v>875</v>
      </c>
      <c r="C343" s="28" t="s">
        <v>33</v>
      </c>
      <c r="D343" s="25">
        <v>39.294499999999999</v>
      </c>
      <c r="E343" s="16" t="s">
        <v>16</v>
      </c>
      <c r="F343" s="17"/>
    </row>
    <row r="344" spans="1:6" s="1" customFormat="1" x14ac:dyDescent="0.25">
      <c r="A344" s="23" t="s">
        <v>876</v>
      </c>
      <c r="B344" s="35" t="s">
        <v>1934</v>
      </c>
      <c r="C344" s="28" t="s">
        <v>35</v>
      </c>
      <c r="D344" s="25">
        <v>3.9199999999999999E-2</v>
      </c>
      <c r="E344" s="16" t="s">
        <v>16</v>
      </c>
      <c r="F344" s="17"/>
    </row>
    <row r="345" spans="1:6" s="1" customFormat="1" x14ac:dyDescent="0.25">
      <c r="A345" s="23" t="s">
        <v>644</v>
      </c>
      <c r="B345" s="35" t="s">
        <v>1919</v>
      </c>
      <c r="C345" s="28" t="s">
        <v>33</v>
      </c>
      <c r="D345" s="25">
        <v>1.6140000000000001</v>
      </c>
      <c r="E345" s="16" t="s">
        <v>16</v>
      </c>
      <c r="F345" s="17"/>
    </row>
    <row r="346" spans="1:6" s="1" customFormat="1" x14ac:dyDescent="0.25">
      <c r="A346" s="23" t="s">
        <v>876</v>
      </c>
      <c r="B346" s="32" t="s">
        <v>1935</v>
      </c>
      <c r="C346" s="33" t="s">
        <v>35</v>
      </c>
      <c r="D346" s="34">
        <v>7.6600000000000001E-2</v>
      </c>
      <c r="E346" s="16"/>
      <c r="F346" s="17"/>
    </row>
    <row r="347" spans="1:6" s="1" customFormat="1" ht="33" x14ac:dyDescent="0.25">
      <c r="A347" s="23" t="s">
        <v>818</v>
      </c>
      <c r="B347" s="35" t="s">
        <v>1906</v>
      </c>
      <c r="C347" s="28" t="s">
        <v>33</v>
      </c>
      <c r="D347" s="25">
        <v>7.66</v>
      </c>
      <c r="E347" s="16" t="s">
        <v>16</v>
      </c>
      <c r="F347" s="17"/>
    </row>
    <row r="348" spans="1:6" s="1" customFormat="1" ht="49.5" x14ac:dyDescent="0.25">
      <c r="A348" s="23" t="s">
        <v>877</v>
      </c>
      <c r="B348" s="35" t="s">
        <v>878</v>
      </c>
      <c r="C348" s="28" t="s">
        <v>35</v>
      </c>
      <c r="D348" s="25">
        <v>0.91839999999999999</v>
      </c>
      <c r="E348" s="16" t="s">
        <v>16</v>
      </c>
      <c r="F348" s="17"/>
    </row>
    <row r="349" spans="1:6" s="1" customFormat="1" ht="49.5" x14ac:dyDescent="0.25">
      <c r="A349" s="23" t="s">
        <v>879</v>
      </c>
      <c r="B349" s="35" t="s">
        <v>880</v>
      </c>
      <c r="C349" s="28" t="s">
        <v>33</v>
      </c>
      <c r="D349" s="25">
        <v>9.0020000000000007</v>
      </c>
      <c r="E349" s="16" t="s">
        <v>16</v>
      </c>
      <c r="F349" s="17"/>
    </row>
    <row r="350" spans="1:6" s="1" customFormat="1" ht="33" x14ac:dyDescent="0.25">
      <c r="A350" s="23" t="s">
        <v>881</v>
      </c>
      <c r="B350" s="35" t="s">
        <v>882</v>
      </c>
      <c r="C350" s="28" t="s">
        <v>36</v>
      </c>
      <c r="D350" s="25">
        <v>1.66E-2</v>
      </c>
      <c r="E350" s="16" t="s">
        <v>16</v>
      </c>
      <c r="F350" s="17"/>
    </row>
    <row r="351" spans="1:6" s="1" customFormat="1" ht="33" x14ac:dyDescent="0.25">
      <c r="A351" s="23" t="s">
        <v>881</v>
      </c>
      <c r="B351" s="35" t="s">
        <v>883</v>
      </c>
      <c r="C351" s="28" t="s">
        <v>36</v>
      </c>
      <c r="D351" s="25">
        <v>1.1691</v>
      </c>
      <c r="E351" s="16" t="s">
        <v>16</v>
      </c>
      <c r="F351" s="17"/>
    </row>
    <row r="352" spans="1:6" s="1" customFormat="1" ht="49.5" x14ac:dyDescent="0.25">
      <c r="A352" s="23" t="s">
        <v>539</v>
      </c>
      <c r="B352" s="35" t="s">
        <v>884</v>
      </c>
      <c r="C352" s="28" t="s">
        <v>19</v>
      </c>
      <c r="D352" s="25">
        <v>1</v>
      </c>
      <c r="E352" s="16" t="s">
        <v>16</v>
      </c>
      <c r="F352" s="17"/>
    </row>
    <row r="353" spans="1:8" s="1" customFormat="1" ht="49.5" x14ac:dyDescent="0.25">
      <c r="A353" s="23" t="s">
        <v>539</v>
      </c>
      <c r="B353" s="35" t="s">
        <v>885</v>
      </c>
      <c r="C353" s="28" t="s">
        <v>19</v>
      </c>
      <c r="D353" s="25">
        <v>1</v>
      </c>
      <c r="E353" s="16" t="s">
        <v>16</v>
      </c>
      <c r="F353" s="17"/>
    </row>
    <row r="354" spans="1:8" s="1" customFormat="1" ht="49.5" x14ac:dyDescent="0.25">
      <c r="A354" s="23" t="s">
        <v>539</v>
      </c>
      <c r="B354" s="32" t="s">
        <v>886</v>
      </c>
      <c r="C354" s="33" t="s">
        <v>19</v>
      </c>
      <c r="D354" s="34">
        <v>5</v>
      </c>
      <c r="E354" s="16"/>
      <c r="F354" s="17"/>
    </row>
    <row r="355" spans="1:8" s="1" customFormat="1" ht="33" x14ac:dyDescent="0.25">
      <c r="A355" s="23" t="s">
        <v>539</v>
      </c>
      <c r="B355" s="35" t="s">
        <v>887</v>
      </c>
      <c r="C355" s="28" t="s">
        <v>19</v>
      </c>
      <c r="D355" s="25">
        <v>5</v>
      </c>
      <c r="E355" s="16" t="s">
        <v>16</v>
      </c>
      <c r="F355" s="17"/>
    </row>
    <row r="356" spans="1:8" s="1" customFormat="1" ht="33" x14ac:dyDescent="0.25">
      <c r="A356" s="23" t="s">
        <v>888</v>
      </c>
      <c r="B356" s="35" t="s">
        <v>889</v>
      </c>
      <c r="C356" s="28" t="s">
        <v>36</v>
      </c>
      <c r="D356" s="25">
        <v>1.2649999999999999</v>
      </c>
      <c r="E356" s="16" t="s">
        <v>16</v>
      </c>
      <c r="F356" s="17"/>
    </row>
    <row r="357" spans="1:8" s="1" customFormat="1" x14ac:dyDescent="0.25">
      <c r="A357" s="23">
        <v>5</v>
      </c>
      <c r="B357" s="35" t="s">
        <v>890</v>
      </c>
      <c r="C357" s="28"/>
      <c r="D357" s="25"/>
      <c r="E357" s="16" t="s">
        <v>16</v>
      </c>
      <c r="F357" s="17"/>
      <c r="G357" s="1">
        <v>5</v>
      </c>
      <c r="H357" s="1" t="str">
        <f>+'[3]PL1 TMDT'!$B$25</f>
        <v>Mái che máy phát điện</v>
      </c>
    </row>
    <row r="358" spans="1:8" s="1" customFormat="1" x14ac:dyDescent="0.25">
      <c r="A358" s="23" t="s">
        <v>477</v>
      </c>
      <c r="B358" s="35" t="s">
        <v>891</v>
      </c>
      <c r="C358" s="28">
        <v>0</v>
      </c>
      <c r="D358" s="25">
        <v>0</v>
      </c>
      <c r="E358" s="16" t="s">
        <v>16</v>
      </c>
      <c r="F358" s="17"/>
    </row>
    <row r="359" spans="1:8" s="1" customFormat="1" ht="49.5" x14ac:dyDescent="0.25">
      <c r="A359" s="23" t="s">
        <v>892</v>
      </c>
      <c r="B359" s="35" t="s">
        <v>893</v>
      </c>
      <c r="C359" s="28" t="s">
        <v>108</v>
      </c>
      <c r="D359" s="25">
        <v>2.8329</v>
      </c>
      <c r="E359" s="16" t="s">
        <v>16</v>
      </c>
      <c r="F359" s="17"/>
    </row>
    <row r="360" spans="1:8" s="1" customFormat="1" ht="49.5" x14ac:dyDescent="0.25">
      <c r="A360" s="23" t="s">
        <v>894</v>
      </c>
      <c r="B360" s="35" t="s">
        <v>895</v>
      </c>
      <c r="C360" s="28" t="s">
        <v>33</v>
      </c>
      <c r="D360" s="25">
        <v>3.641</v>
      </c>
      <c r="E360" s="16" t="s">
        <v>16</v>
      </c>
      <c r="F360" s="17"/>
    </row>
    <row r="361" spans="1:8" s="1" customFormat="1" ht="33" x14ac:dyDescent="0.25">
      <c r="A361" s="23" t="s">
        <v>896</v>
      </c>
      <c r="B361" s="32" t="s">
        <v>897</v>
      </c>
      <c r="C361" s="33" t="s">
        <v>35</v>
      </c>
      <c r="D361" s="34">
        <v>0.21659999999999999</v>
      </c>
      <c r="E361" s="16"/>
      <c r="F361" s="17"/>
    </row>
    <row r="362" spans="1:8" s="1" customFormat="1" x14ac:dyDescent="0.25">
      <c r="A362" s="23" t="s">
        <v>644</v>
      </c>
      <c r="B362" s="35" t="s">
        <v>1920</v>
      </c>
      <c r="C362" s="28" t="s">
        <v>33</v>
      </c>
      <c r="D362" s="25">
        <v>1.171</v>
      </c>
      <c r="E362" s="16" t="s">
        <v>16</v>
      </c>
      <c r="F362" s="17"/>
    </row>
    <row r="363" spans="1:8" s="1" customFormat="1" ht="49.5" x14ac:dyDescent="0.25">
      <c r="A363" s="23" t="s">
        <v>818</v>
      </c>
      <c r="B363" s="35" t="s">
        <v>898</v>
      </c>
      <c r="C363" s="28" t="s">
        <v>33</v>
      </c>
      <c r="D363" s="25">
        <v>7.4048999999999996</v>
      </c>
      <c r="E363" s="16" t="s">
        <v>16</v>
      </c>
      <c r="F363" s="17"/>
    </row>
    <row r="364" spans="1:8" s="1" customFormat="1" ht="33" x14ac:dyDescent="0.25">
      <c r="A364" s="23" t="s">
        <v>881</v>
      </c>
      <c r="B364" s="35" t="s">
        <v>899</v>
      </c>
      <c r="C364" s="28" t="s">
        <v>36</v>
      </c>
      <c r="D364" s="25">
        <v>7.1999999999999995E-2</v>
      </c>
      <c r="E364" s="16" t="s">
        <v>16</v>
      </c>
      <c r="F364" s="17"/>
    </row>
    <row r="365" spans="1:8" s="1" customFormat="1" ht="49.5" x14ac:dyDescent="0.25">
      <c r="A365" s="23" t="s">
        <v>819</v>
      </c>
      <c r="B365" s="35" t="s">
        <v>111</v>
      </c>
      <c r="C365" s="28" t="s">
        <v>36</v>
      </c>
      <c r="D365" s="25">
        <v>0.2621</v>
      </c>
      <c r="E365" s="16" t="s">
        <v>16</v>
      </c>
      <c r="F365" s="17"/>
    </row>
    <row r="366" spans="1:8" s="1" customFormat="1" x14ac:dyDescent="0.25">
      <c r="A366" s="23" t="s">
        <v>539</v>
      </c>
      <c r="B366" s="35" t="s">
        <v>900</v>
      </c>
      <c r="C366" s="28" t="s">
        <v>19</v>
      </c>
      <c r="D366" s="25">
        <v>18</v>
      </c>
      <c r="E366" s="16" t="s">
        <v>16</v>
      </c>
      <c r="F366" s="17"/>
    </row>
    <row r="367" spans="1:8" s="1" customFormat="1" ht="33" x14ac:dyDescent="0.25">
      <c r="A367" s="23" t="s">
        <v>539</v>
      </c>
      <c r="B367" s="32" t="s">
        <v>901</v>
      </c>
      <c r="C367" s="33" t="s">
        <v>33</v>
      </c>
      <c r="D367" s="34">
        <v>6.3E-3</v>
      </c>
      <c r="E367" s="16"/>
      <c r="F367" s="17"/>
    </row>
    <row r="368" spans="1:8" s="1" customFormat="1" x14ac:dyDescent="0.25">
      <c r="A368" s="23" t="s">
        <v>477</v>
      </c>
      <c r="B368" s="35" t="s">
        <v>902</v>
      </c>
      <c r="C368" s="28">
        <v>0</v>
      </c>
      <c r="D368" s="25">
        <v>0</v>
      </c>
      <c r="E368" s="16" t="s">
        <v>16</v>
      </c>
      <c r="F368" s="17"/>
    </row>
    <row r="369" spans="1:6" s="1" customFormat="1" ht="49.5" x14ac:dyDescent="0.25">
      <c r="A369" s="23">
        <v>0</v>
      </c>
      <c r="B369" s="35" t="s">
        <v>903</v>
      </c>
      <c r="C369" s="28"/>
      <c r="D369" s="25"/>
      <c r="E369" s="16" t="s">
        <v>16</v>
      </c>
      <c r="F369" s="17"/>
    </row>
    <row r="370" spans="1:6" s="1" customFormat="1" x14ac:dyDescent="0.25">
      <c r="A370" s="23" t="s">
        <v>826</v>
      </c>
      <c r="B370" s="35" t="s">
        <v>827</v>
      </c>
      <c r="C370" s="28" t="s">
        <v>36</v>
      </c>
      <c r="D370" s="25">
        <v>0.67469999999999997</v>
      </c>
      <c r="E370" s="16" t="s">
        <v>16</v>
      </c>
      <c r="F370" s="17"/>
    </row>
    <row r="371" spans="1:6" s="1" customFormat="1" x14ac:dyDescent="0.25">
      <c r="A371" s="23" t="s">
        <v>828</v>
      </c>
      <c r="B371" s="35" t="s">
        <v>904</v>
      </c>
      <c r="C371" s="28" t="s">
        <v>36</v>
      </c>
      <c r="D371" s="25">
        <v>0.67469999999999997</v>
      </c>
      <c r="E371" s="16" t="s">
        <v>16</v>
      </c>
      <c r="F371" s="17"/>
    </row>
    <row r="372" spans="1:6" s="1" customFormat="1" x14ac:dyDescent="0.25">
      <c r="A372" s="23" t="s">
        <v>905</v>
      </c>
      <c r="B372" s="32" t="s">
        <v>906</v>
      </c>
      <c r="C372" s="33" t="s">
        <v>36</v>
      </c>
      <c r="D372" s="34">
        <v>0.93200000000000005</v>
      </c>
      <c r="E372" s="16"/>
      <c r="F372" s="17"/>
    </row>
    <row r="373" spans="1:6" s="1" customFormat="1" x14ac:dyDescent="0.25">
      <c r="A373" s="23" t="s">
        <v>907</v>
      </c>
      <c r="B373" s="35" t="s">
        <v>908</v>
      </c>
      <c r="C373" s="28" t="s">
        <v>36</v>
      </c>
      <c r="D373" s="25">
        <v>0.93200000000000005</v>
      </c>
      <c r="E373" s="16" t="s">
        <v>16</v>
      </c>
      <c r="F373" s="17"/>
    </row>
    <row r="374" spans="1:6" s="1" customFormat="1" x14ac:dyDescent="0.25">
      <c r="A374" s="23" t="s">
        <v>909</v>
      </c>
      <c r="B374" s="35" t="s">
        <v>910</v>
      </c>
      <c r="C374" s="28" t="s">
        <v>36</v>
      </c>
      <c r="D374" s="25">
        <v>0.22969999999999999</v>
      </c>
      <c r="E374" s="16" t="s">
        <v>16</v>
      </c>
      <c r="F374" s="17"/>
    </row>
    <row r="375" spans="1:6" s="1" customFormat="1" x14ac:dyDescent="0.25">
      <c r="A375" s="23" t="s">
        <v>911</v>
      </c>
      <c r="B375" s="35" t="s">
        <v>912</v>
      </c>
      <c r="C375" s="28" t="s">
        <v>36</v>
      </c>
      <c r="D375" s="25">
        <v>0.22969999999999999</v>
      </c>
      <c r="E375" s="16" t="s">
        <v>16</v>
      </c>
      <c r="F375" s="17"/>
    </row>
    <row r="376" spans="1:6" s="1" customFormat="1" x14ac:dyDescent="0.25">
      <c r="A376" s="23" t="s">
        <v>913</v>
      </c>
      <c r="B376" s="35" t="s">
        <v>914</v>
      </c>
      <c r="C376" s="28" t="s">
        <v>36</v>
      </c>
      <c r="D376" s="25">
        <v>2.2166000000000001</v>
      </c>
      <c r="E376" s="16" t="s">
        <v>16</v>
      </c>
      <c r="F376" s="17"/>
    </row>
    <row r="377" spans="1:6" s="1" customFormat="1" x14ac:dyDescent="0.25">
      <c r="A377" s="23" t="s">
        <v>549</v>
      </c>
      <c r="B377" s="35" t="s">
        <v>915</v>
      </c>
      <c r="C377" s="28" t="s">
        <v>36</v>
      </c>
      <c r="D377" s="25">
        <v>2.2166000000000001</v>
      </c>
      <c r="E377" s="16" t="s">
        <v>16</v>
      </c>
      <c r="F377" s="17"/>
    </row>
    <row r="378" spans="1:6" s="1" customFormat="1" ht="33" x14ac:dyDescent="0.25">
      <c r="A378" s="23" t="s">
        <v>916</v>
      </c>
      <c r="B378" s="32" t="s">
        <v>917</v>
      </c>
      <c r="C378" s="33" t="s">
        <v>36</v>
      </c>
      <c r="D378" s="34">
        <v>2.5499999999999998E-2</v>
      </c>
      <c r="E378" s="16"/>
      <c r="F378" s="17"/>
    </row>
    <row r="379" spans="1:6" s="1" customFormat="1" ht="33" x14ac:dyDescent="0.25">
      <c r="A379" s="23" t="s">
        <v>918</v>
      </c>
      <c r="B379" s="35" t="s">
        <v>919</v>
      </c>
      <c r="C379" s="28" t="s">
        <v>36</v>
      </c>
      <c r="D379" s="25">
        <v>2.5499999999999998E-2</v>
      </c>
      <c r="E379" s="16" t="s">
        <v>16</v>
      </c>
      <c r="F379" s="17"/>
    </row>
    <row r="380" spans="1:6" s="1" customFormat="1" ht="33" x14ac:dyDescent="0.25">
      <c r="A380" s="23" t="s">
        <v>551</v>
      </c>
      <c r="B380" s="35" t="s">
        <v>552</v>
      </c>
      <c r="C380" s="28" t="s">
        <v>27</v>
      </c>
      <c r="D380" s="25">
        <v>2.3618000000000001</v>
      </c>
      <c r="E380" s="16" t="s">
        <v>16</v>
      </c>
      <c r="F380" s="17"/>
    </row>
    <row r="381" spans="1:6" s="1" customFormat="1" ht="33" x14ac:dyDescent="0.25">
      <c r="A381" s="23" t="s">
        <v>920</v>
      </c>
      <c r="B381" s="35" t="s">
        <v>921</v>
      </c>
      <c r="C381" s="28" t="s">
        <v>35</v>
      </c>
      <c r="D381" s="25">
        <v>1.5429999999999999</v>
      </c>
      <c r="E381" s="16" t="s">
        <v>16</v>
      </c>
      <c r="F381" s="17"/>
    </row>
    <row r="382" spans="1:6" s="1" customFormat="1" x14ac:dyDescent="0.25">
      <c r="A382" s="23" t="s">
        <v>539</v>
      </c>
      <c r="B382" s="35" t="s">
        <v>922</v>
      </c>
      <c r="C382" s="28" t="s">
        <v>73</v>
      </c>
      <c r="D382" s="25">
        <v>15</v>
      </c>
      <c r="E382" s="16" t="s">
        <v>16</v>
      </c>
      <c r="F382" s="17"/>
    </row>
    <row r="383" spans="1:6" s="1" customFormat="1" x14ac:dyDescent="0.25">
      <c r="A383" s="23" t="s">
        <v>477</v>
      </c>
      <c r="B383" s="35" t="s">
        <v>923</v>
      </c>
      <c r="C383" s="28">
        <v>0</v>
      </c>
      <c r="D383" s="25">
        <v>0</v>
      </c>
      <c r="E383" s="16" t="s">
        <v>16</v>
      </c>
      <c r="F383" s="17"/>
    </row>
    <row r="384" spans="1:6" s="1" customFormat="1" x14ac:dyDescent="0.25">
      <c r="A384" s="23" t="s">
        <v>913</v>
      </c>
      <c r="B384" s="35" t="s">
        <v>924</v>
      </c>
      <c r="C384" s="28" t="s">
        <v>36</v>
      </c>
      <c r="D384" s="25">
        <v>6.8599999999999994E-2</v>
      </c>
      <c r="E384" s="16" t="s">
        <v>16</v>
      </c>
      <c r="F384" s="17"/>
    </row>
    <row r="385" spans="1:8" s="1" customFormat="1" x14ac:dyDescent="0.25">
      <c r="A385" s="23" t="s">
        <v>549</v>
      </c>
      <c r="B385" s="35" t="s">
        <v>925</v>
      </c>
      <c r="C385" s="28" t="s">
        <v>36</v>
      </c>
      <c r="D385" s="25">
        <v>6.8599999999999994E-2</v>
      </c>
      <c r="E385" s="16" t="s">
        <v>16</v>
      </c>
      <c r="F385" s="17"/>
    </row>
    <row r="386" spans="1:8" s="1" customFormat="1" x14ac:dyDescent="0.25">
      <c r="A386" s="23" t="s">
        <v>539</v>
      </c>
      <c r="B386" s="35" t="s">
        <v>926</v>
      </c>
      <c r="C386" s="28" t="s">
        <v>73</v>
      </c>
      <c r="D386" s="25">
        <v>24</v>
      </c>
      <c r="E386" s="16" t="s">
        <v>16</v>
      </c>
      <c r="F386" s="17"/>
    </row>
    <row r="387" spans="1:8" s="1" customFormat="1" x14ac:dyDescent="0.25">
      <c r="A387" s="23" t="s">
        <v>539</v>
      </c>
      <c r="B387" s="35" t="s">
        <v>927</v>
      </c>
      <c r="C387" s="28" t="s">
        <v>73</v>
      </c>
      <c r="D387" s="25">
        <v>52</v>
      </c>
      <c r="E387" s="16" t="s">
        <v>16</v>
      </c>
      <c r="F387" s="17"/>
    </row>
    <row r="388" spans="1:8" s="1" customFormat="1" x14ac:dyDescent="0.25">
      <c r="A388" s="23" t="s">
        <v>539</v>
      </c>
      <c r="B388" s="35" t="s">
        <v>928</v>
      </c>
      <c r="C388" s="28" t="s">
        <v>19</v>
      </c>
      <c r="D388" s="25">
        <v>26</v>
      </c>
      <c r="E388" s="16" t="s">
        <v>16</v>
      </c>
      <c r="F388" s="17"/>
    </row>
    <row r="389" spans="1:8" s="1" customFormat="1" x14ac:dyDescent="0.25">
      <c r="A389" s="23" t="s">
        <v>913</v>
      </c>
      <c r="B389" s="32" t="s">
        <v>929</v>
      </c>
      <c r="C389" s="33" t="s">
        <v>36</v>
      </c>
      <c r="D389" s="34">
        <v>1.7344999999999999</v>
      </c>
      <c r="E389" s="16"/>
      <c r="F389" s="17"/>
    </row>
    <row r="390" spans="1:8" s="1" customFormat="1" ht="33" x14ac:dyDescent="0.25">
      <c r="A390" s="23" t="s">
        <v>549</v>
      </c>
      <c r="B390" s="35" t="s">
        <v>930</v>
      </c>
      <c r="C390" s="28" t="s">
        <v>36</v>
      </c>
      <c r="D390" s="25">
        <v>1.7344999999999999</v>
      </c>
      <c r="E390" s="16" t="s">
        <v>16</v>
      </c>
      <c r="F390" s="17"/>
    </row>
    <row r="391" spans="1:8" s="1" customFormat="1" ht="33" x14ac:dyDescent="0.25">
      <c r="A391" s="23" t="s">
        <v>539</v>
      </c>
      <c r="B391" s="35" t="s">
        <v>931</v>
      </c>
      <c r="C391" s="28" t="s">
        <v>558</v>
      </c>
      <c r="D391" s="25">
        <v>12.64</v>
      </c>
      <c r="E391" s="16" t="s">
        <v>16</v>
      </c>
      <c r="F391" s="17"/>
    </row>
    <row r="392" spans="1:8" s="1" customFormat="1" x14ac:dyDescent="0.25">
      <c r="A392" s="23" t="s">
        <v>539</v>
      </c>
      <c r="B392" s="35" t="s">
        <v>932</v>
      </c>
      <c r="C392" s="28" t="s">
        <v>19</v>
      </c>
      <c r="D392" s="25">
        <v>32</v>
      </c>
      <c r="E392" s="16" t="s">
        <v>16</v>
      </c>
      <c r="F392" s="17"/>
    </row>
    <row r="393" spans="1:8" s="1" customFormat="1" x14ac:dyDescent="0.25">
      <c r="A393" s="23" t="s">
        <v>539</v>
      </c>
      <c r="B393" s="35" t="s">
        <v>933</v>
      </c>
      <c r="C393" s="28" t="s">
        <v>19</v>
      </c>
      <c r="D393" s="25">
        <v>32</v>
      </c>
      <c r="E393" s="16" t="s">
        <v>16</v>
      </c>
      <c r="F393" s="17"/>
    </row>
    <row r="394" spans="1:8" s="1" customFormat="1" x14ac:dyDescent="0.25">
      <c r="A394" s="23" t="s">
        <v>539</v>
      </c>
      <c r="B394" s="32" t="s">
        <v>934</v>
      </c>
      <c r="C394" s="33" t="s">
        <v>73</v>
      </c>
      <c r="D394" s="34">
        <v>6.4</v>
      </c>
      <c r="E394" s="16"/>
      <c r="F394" s="17"/>
    </row>
    <row r="395" spans="1:8" s="1" customFormat="1" x14ac:dyDescent="0.25">
      <c r="A395" s="23" t="s">
        <v>539</v>
      </c>
      <c r="B395" s="35" t="s">
        <v>935</v>
      </c>
      <c r="C395" s="28" t="s">
        <v>19</v>
      </c>
      <c r="D395" s="25">
        <v>64</v>
      </c>
      <c r="E395" s="16" t="s">
        <v>16</v>
      </c>
      <c r="F395" s="17"/>
    </row>
    <row r="396" spans="1:8" s="1" customFormat="1" x14ac:dyDescent="0.25">
      <c r="A396" s="1">
        <v>6</v>
      </c>
      <c r="B396" s="1" t="str">
        <f>+'[3]PL1 TMDT'!$B$26</f>
        <v>Nhà xe</v>
      </c>
      <c r="C396" s="28"/>
      <c r="D396" s="25"/>
      <c r="E396" s="16" t="s">
        <v>16</v>
      </c>
      <c r="F396" s="17"/>
      <c r="G396" s="1">
        <v>6</v>
      </c>
      <c r="H396" s="1" t="str">
        <f>+'[3]PL1 TMDT'!$B$26</f>
        <v>Nhà xe</v>
      </c>
    </row>
    <row r="397" spans="1:8" s="1" customFormat="1" x14ac:dyDescent="0.25">
      <c r="A397" s="23" t="s">
        <v>477</v>
      </c>
      <c r="B397" s="35" t="s">
        <v>936</v>
      </c>
      <c r="C397" s="28">
        <v>0</v>
      </c>
      <c r="D397" s="25">
        <v>0</v>
      </c>
      <c r="E397" s="16" t="s">
        <v>16</v>
      </c>
      <c r="F397" s="17"/>
      <c r="H397" s="1" t="s">
        <v>945</v>
      </c>
    </row>
    <row r="398" spans="1:8" s="1" customFormat="1" ht="49.5" x14ac:dyDescent="0.25">
      <c r="A398" s="23" t="s">
        <v>874</v>
      </c>
      <c r="B398" s="35" t="s">
        <v>875</v>
      </c>
      <c r="C398" s="28" t="s">
        <v>33</v>
      </c>
      <c r="D398" s="25">
        <v>3.718</v>
      </c>
      <c r="E398" s="16" t="s">
        <v>16</v>
      </c>
      <c r="F398" s="17"/>
    </row>
    <row r="399" spans="1:8" s="1" customFormat="1" x14ac:dyDescent="0.25">
      <c r="A399" s="23" t="s">
        <v>817</v>
      </c>
      <c r="B399" s="35" t="s">
        <v>1936</v>
      </c>
      <c r="C399" s="28" t="s">
        <v>35</v>
      </c>
      <c r="D399" s="25">
        <v>1.04E-2</v>
      </c>
      <c r="E399" s="16" t="s">
        <v>16</v>
      </c>
      <c r="F399" s="17"/>
    </row>
    <row r="400" spans="1:8" s="1" customFormat="1" ht="49.5" x14ac:dyDescent="0.25">
      <c r="A400" s="36" t="s">
        <v>747</v>
      </c>
      <c r="B400" s="32" t="s">
        <v>937</v>
      </c>
      <c r="C400" s="33" t="s">
        <v>33</v>
      </c>
      <c r="D400" s="34">
        <v>0.33800000000000002</v>
      </c>
      <c r="E400" s="16"/>
      <c r="F400" s="17"/>
    </row>
    <row r="401" spans="1:6" s="1" customFormat="1" x14ac:dyDescent="0.25">
      <c r="A401" s="23" t="s">
        <v>817</v>
      </c>
      <c r="B401" s="35" t="s">
        <v>1937</v>
      </c>
      <c r="C401" s="28" t="s">
        <v>35</v>
      </c>
      <c r="D401" s="25">
        <v>3.6400000000000002E-2</v>
      </c>
      <c r="E401" s="16" t="s">
        <v>16</v>
      </c>
      <c r="F401" s="17"/>
    </row>
    <row r="402" spans="1:6" s="1" customFormat="1" ht="33" x14ac:dyDescent="0.25">
      <c r="A402" s="23" t="s">
        <v>938</v>
      </c>
      <c r="B402" s="35" t="s">
        <v>1907</v>
      </c>
      <c r="C402" s="28" t="s">
        <v>33</v>
      </c>
      <c r="D402" s="25">
        <v>2.585</v>
      </c>
      <c r="E402" s="16" t="s">
        <v>16</v>
      </c>
      <c r="F402" s="17"/>
    </row>
    <row r="403" spans="1:6" s="1" customFormat="1" ht="49.5" x14ac:dyDescent="0.25">
      <c r="A403" s="23" t="s">
        <v>881</v>
      </c>
      <c r="B403" s="35" t="s">
        <v>116</v>
      </c>
      <c r="C403" s="28" t="s">
        <v>36</v>
      </c>
      <c r="D403" s="25">
        <v>8.0000000000000002E-3</v>
      </c>
      <c r="E403" s="16" t="s">
        <v>16</v>
      </c>
      <c r="F403" s="17"/>
    </row>
    <row r="404" spans="1:6" s="1" customFormat="1" ht="49.5" x14ac:dyDescent="0.25">
      <c r="A404" s="23" t="s">
        <v>819</v>
      </c>
      <c r="B404" s="35" t="s">
        <v>111</v>
      </c>
      <c r="C404" s="28" t="s">
        <v>36</v>
      </c>
      <c r="D404" s="25">
        <v>4.48E-2</v>
      </c>
      <c r="E404" s="16" t="s">
        <v>16</v>
      </c>
      <c r="F404" s="17"/>
    </row>
    <row r="405" spans="1:6" s="1" customFormat="1" ht="33" x14ac:dyDescent="0.25">
      <c r="A405" s="23" t="s">
        <v>779</v>
      </c>
      <c r="B405" s="35" t="s">
        <v>117</v>
      </c>
      <c r="C405" s="28" t="s">
        <v>108</v>
      </c>
      <c r="D405" s="25">
        <v>1.47E-2</v>
      </c>
      <c r="E405" s="16" t="s">
        <v>16</v>
      </c>
      <c r="F405" s="17"/>
    </row>
    <row r="406" spans="1:6" s="1" customFormat="1" ht="66" x14ac:dyDescent="0.25">
      <c r="A406" s="36" t="s">
        <v>741</v>
      </c>
      <c r="B406" s="32" t="s">
        <v>821</v>
      </c>
      <c r="C406" s="33" t="s">
        <v>108</v>
      </c>
      <c r="D406" s="34">
        <v>5.1900000000000002E-2</v>
      </c>
      <c r="E406" s="16"/>
      <c r="F406" s="17"/>
    </row>
    <row r="407" spans="1:6" s="1" customFormat="1" ht="66" x14ac:dyDescent="0.25">
      <c r="A407" s="23" t="s">
        <v>743</v>
      </c>
      <c r="B407" s="35" t="s">
        <v>851</v>
      </c>
      <c r="C407" s="28" t="s">
        <v>108</v>
      </c>
      <c r="D407" s="25">
        <v>5.1900000000000002E-2</v>
      </c>
      <c r="E407" s="16" t="s">
        <v>16</v>
      </c>
      <c r="F407" s="17"/>
    </row>
    <row r="408" spans="1:6" s="1" customFormat="1" ht="66" x14ac:dyDescent="0.25">
      <c r="A408" s="23" t="s">
        <v>745</v>
      </c>
      <c r="B408" s="35" t="s">
        <v>939</v>
      </c>
      <c r="C408" s="28" t="s">
        <v>108</v>
      </c>
      <c r="D408" s="25">
        <v>5.1900000000000002E-2</v>
      </c>
      <c r="E408" s="16" t="s">
        <v>16</v>
      </c>
      <c r="F408" s="17"/>
    </row>
    <row r="409" spans="1:6" s="1" customFormat="1" x14ac:dyDescent="0.25">
      <c r="A409" s="23" t="s">
        <v>477</v>
      </c>
      <c r="B409" s="35" t="s">
        <v>824</v>
      </c>
      <c r="C409" s="28">
        <v>0</v>
      </c>
      <c r="D409" s="25">
        <v>0</v>
      </c>
      <c r="E409" s="16" t="s">
        <v>16</v>
      </c>
      <c r="F409" s="17"/>
    </row>
    <row r="410" spans="1:6" s="1" customFormat="1" x14ac:dyDescent="0.25">
      <c r="A410" s="23" t="s">
        <v>539</v>
      </c>
      <c r="B410" s="35" t="s">
        <v>940</v>
      </c>
      <c r="C410" s="28" t="s">
        <v>19</v>
      </c>
      <c r="D410" s="25">
        <v>8</v>
      </c>
      <c r="E410" s="16" t="s">
        <v>16</v>
      </c>
      <c r="F410" s="17"/>
    </row>
    <row r="411" spans="1:6" s="1" customFormat="1" x14ac:dyDescent="0.25">
      <c r="A411" s="23" t="s">
        <v>909</v>
      </c>
      <c r="B411" s="35" t="s">
        <v>941</v>
      </c>
      <c r="C411" s="28" t="s">
        <v>36</v>
      </c>
      <c r="D411" s="25">
        <v>0.32900000000000001</v>
      </c>
      <c r="E411" s="16" t="s">
        <v>16</v>
      </c>
      <c r="F411" s="17"/>
    </row>
    <row r="412" spans="1:6" s="1" customFormat="1" x14ac:dyDescent="0.25">
      <c r="A412" s="23" t="s">
        <v>911</v>
      </c>
      <c r="B412" s="35" t="s">
        <v>942</v>
      </c>
      <c r="C412" s="28" t="s">
        <v>36</v>
      </c>
      <c r="D412" s="25">
        <v>0.32900000000000001</v>
      </c>
      <c r="E412" s="16" t="s">
        <v>16</v>
      </c>
      <c r="F412" s="17"/>
    </row>
    <row r="413" spans="1:6" s="1" customFormat="1" x14ac:dyDescent="0.25">
      <c r="A413" s="23" t="s">
        <v>826</v>
      </c>
      <c r="B413" s="32" t="s">
        <v>827</v>
      </c>
      <c r="C413" s="33" t="s">
        <v>36</v>
      </c>
      <c r="D413" s="34">
        <v>0.11210000000000001</v>
      </c>
      <c r="E413" s="16"/>
      <c r="F413" s="17"/>
    </row>
    <row r="414" spans="1:6" s="1" customFormat="1" x14ac:dyDescent="0.25">
      <c r="A414" s="23" t="s">
        <v>828</v>
      </c>
      <c r="B414" s="35" t="s">
        <v>124</v>
      </c>
      <c r="C414" s="28" t="s">
        <v>36</v>
      </c>
      <c r="D414" s="25">
        <v>0.11210000000000001</v>
      </c>
      <c r="E414" s="16" t="s">
        <v>16</v>
      </c>
      <c r="F414" s="17"/>
    </row>
    <row r="415" spans="1:6" s="1" customFormat="1" x14ac:dyDescent="0.25">
      <c r="A415" s="23" t="s">
        <v>905</v>
      </c>
      <c r="B415" s="35" t="s">
        <v>906</v>
      </c>
      <c r="C415" s="28" t="s">
        <v>36</v>
      </c>
      <c r="D415" s="25">
        <v>7.7200000000000005E-2</v>
      </c>
      <c r="E415" s="16" t="s">
        <v>16</v>
      </c>
      <c r="F415" s="17"/>
    </row>
    <row r="416" spans="1:6" s="1" customFormat="1" x14ac:dyDescent="0.25">
      <c r="A416" s="23" t="s">
        <v>907</v>
      </c>
      <c r="B416" s="35" t="s">
        <v>908</v>
      </c>
      <c r="C416" s="28" t="s">
        <v>36</v>
      </c>
      <c r="D416" s="25">
        <v>7.7200000000000005E-2</v>
      </c>
      <c r="E416" s="16" t="s">
        <v>16</v>
      </c>
      <c r="F416" s="17"/>
    </row>
    <row r="417" spans="1:9" s="1" customFormat="1" ht="33" x14ac:dyDescent="0.25">
      <c r="A417" s="23" t="s">
        <v>551</v>
      </c>
      <c r="B417" s="35" t="s">
        <v>552</v>
      </c>
      <c r="C417" s="28" t="s">
        <v>27</v>
      </c>
      <c r="D417" s="25">
        <v>19.77</v>
      </c>
      <c r="E417" s="16" t="s">
        <v>16</v>
      </c>
      <c r="F417" s="17"/>
    </row>
    <row r="418" spans="1:9" s="1" customFormat="1" x14ac:dyDescent="0.25">
      <c r="A418" s="23" t="s">
        <v>916</v>
      </c>
      <c r="B418" s="32" t="s">
        <v>943</v>
      </c>
      <c r="C418" s="33" t="s">
        <v>36</v>
      </c>
      <c r="D418" s="37">
        <v>2.3300000000000001E-2</v>
      </c>
      <c r="E418" s="16"/>
      <c r="F418" s="17"/>
    </row>
    <row r="419" spans="1:9" s="1" customFormat="1" x14ac:dyDescent="0.25">
      <c r="A419" s="23" t="s">
        <v>920</v>
      </c>
      <c r="B419" s="38" t="s">
        <v>944</v>
      </c>
      <c r="C419" s="28" t="s">
        <v>35</v>
      </c>
      <c r="D419" s="20">
        <v>0.1517</v>
      </c>
      <c r="E419" s="16" t="s">
        <v>16</v>
      </c>
      <c r="F419" s="17"/>
    </row>
    <row r="420" spans="1:9" s="1" customFormat="1" ht="33" x14ac:dyDescent="0.25">
      <c r="A420" s="23" t="s">
        <v>790</v>
      </c>
      <c r="B420" s="38" t="s">
        <v>791</v>
      </c>
      <c r="C420" s="28" t="s">
        <v>27</v>
      </c>
      <c r="D420" s="20">
        <v>0.95</v>
      </c>
      <c r="E420" s="16" t="s">
        <v>16</v>
      </c>
      <c r="F420" s="17"/>
    </row>
    <row r="421" spans="1:9" s="1" customFormat="1" x14ac:dyDescent="0.25">
      <c r="A421" s="23" t="s">
        <v>948</v>
      </c>
      <c r="B421" s="38" t="s">
        <v>946</v>
      </c>
      <c r="C421" s="28"/>
      <c r="D421" s="20"/>
      <c r="E421" s="16" t="s">
        <v>16</v>
      </c>
      <c r="F421" s="17"/>
      <c r="H421" s="1" t="s">
        <v>948</v>
      </c>
      <c r="I421" s="1" t="s">
        <v>946</v>
      </c>
    </row>
    <row r="422" spans="1:9" s="1" customFormat="1" x14ac:dyDescent="0.25">
      <c r="A422" s="23">
        <v>1</v>
      </c>
      <c r="B422" s="38" t="s">
        <v>947</v>
      </c>
      <c r="C422" s="28"/>
      <c r="D422" s="20"/>
      <c r="E422" s="16" t="s">
        <v>16</v>
      </c>
      <c r="F422" s="17"/>
      <c r="H422" s="1">
        <v>1</v>
      </c>
      <c r="I422" s="1" t="str">
        <f>+'[3]PL1 TMDT'!$B$28</f>
        <v>Phần Cơ điện nhà trạm</v>
      </c>
    </row>
    <row r="423" spans="1:9" s="1" customFormat="1" x14ac:dyDescent="0.25">
      <c r="A423" s="1" t="s">
        <v>14</v>
      </c>
      <c r="B423" s="1" t="s">
        <v>949</v>
      </c>
      <c r="C423" s="28"/>
      <c r="D423" s="20"/>
      <c r="E423" s="16" t="s">
        <v>16</v>
      </c>
      <c r="F423" s="17"/>
      <c r="H423" s="1" t="s">
        <v>14</v>
      </c>
      <c r="I423" s="1" t="str">
        <f>+'[3]PL1 TMDT'!$B$29</f>
        <v>Hệ thống cấp điện trong nhà</v>
      </c>
    </row>
    <row r="424" spans="1:9" s="1" customFormat="1" x14ac:dyDescent="0.25">
      <c r="A424" s="23" t="s">
        <v>477</v>
      </c>
      <c r="B424" s="38" t="s">
        <v>950</v>
      </c>
      <c r="C424" s="28">
        <v>0</v>
      </c>
      <c r="D424" s="20">
        <v>0</v>
      </c>
      <c r="E424" s="16" t="s">
        <v>16</v>
      </c>
      <c r="F424" s="17"/>
    </row>
    <row r="425" spans="1:9" s="1" customFormat="1" ht="49.5" x14ac:dyDescent="0.25">
      <c r="A425" s="23" t="s">
        <v>951</v>
      </c>
      <c r="B425" s="38" t="s">
        <v>952</v>
      </c>
      <c r="C425" s="28" t="s">
        <v>15</v>
      </c>
      <c r="D425" s="20">
        <v>156</v>
      </c>
      <c r="E425" s="16" t="s">
        <v>16</v>
      </c>
      <c r="F425" s="17"/>
    </row>
    <row r="426" spans="1:9" s="1" customFormat="1" ht="33" x14ac:dyDescent="0.25">
      <c r="A426" s="23" t="s">
        <v>951</v>
      </c>
      <c r="B426" s="39" t="s">
        <v>953</v>
      </c>
      <c r="C426" s="33" t="s">
        <v>15</v>
      </c>
      <c r="D426" s="37">
        <v>9</v>
      </c>
      <c r="E426" s="16"/>
      <c r="F426" s="17"/>
    </row>
    <row r="427" spans="1:9" s="1" customFormat="1" ht="33" x14ac:dyDescent="0.25">
      <c r="A427" s="23" t="s">
        <v>951</v>
      </c>
      <c r="B427" s="38" t="s">
        <v>954</v>
      </c>
      <c r="C427" s="28" t="s">
        <v>15</v>
      </c>
      <c r="D427" s="20">
        <v>17</v>
      </c>
      <c r="E427" s="16" t="s">
        <v>16</v>
      </c>
      <c r="F427" s="17"/>
    </row>
    <row r="428" spans="1:9" s="1" customFormat="1" ht="49.5" x14ac:dyDescent="0.25">
      <c r="A428" s="23" t="s">
        <v>955</v>
      </c>
      <c r="B428" s="38" t="s">
        <v>956</v>
      </c>
      <c r="C428" s="28" t="s">
        <v>15</v>
      </c>
      <c r="D428" s="20">
        <v>26</v>
      </c>
      <c r="E428" s="16" t="s">
        <v>16</v>
      </c>
      <c r="F428" s="17"/>
    </row>
    <row r="429" spans="1:9" s="1" customFormat="1" ht="33" x14ac:dyDescent="0.25">
      <c r="A429" s="23" t="s">
        <v>955</v>
      </c>
      <c r="B429" s="38" t="s">
        <v>957</v>
      </c>
      <c r="C429" s="28" t="s">
        <v>15</v>
      </c>
      <c r="D429" s="25">
        <v>72</v>
      </c>
      <c r="E429" s="16" t="s">
        <v>16</v>
      </c>
      <c r="F429" s="17"/>
    </row>
    <row r="430" spans="1:9" s="1" customFormat="1" ht="33" x14ac:dyDescent="0.25">
      <c r="A430" s="23" t="s">
        <v>955</v>
      </c>
      <c r="B430" s="38" t="s">
        <v>958</v>
      </c>
      <c r="C430" s="28" t="s">
        <v>15</v>
      </c>
      <c r="D430" s="25">
        <v>31</v>
      </c>
      <c r="E430" s="16" t="s">
        <v>16</v>
      </c>
      <c r="F430" s="17"/>
    </row>
    <row r="431" spans="1:9" s="1" customFormat="1" ht="33" x14ac:dyDescent="0.25">
      <c r="A431" s="23" t="s">
        <v>955</v>
      </c>
      <c r="B431" s="38" t="s">
        <v>959</v>
      </c>
      <c r="C431" s="28" t="s">
        <v>15</v>
      </c>
      <c r="D431" s="25">
        <v>3</v>
      </c>
      <c r="E431" s="16" t="s">
        <v>16</v>
      </c>
      <c r="F431" s="17"/>
    </row>
    <row r="432" spans="1:9" s="1" customFormat="1" ht="33" x14ac:dyDescent="0.25">
      <c r="A432" s="23" t="s">
        <v>955</v>
      </c>
      <c r="B432" s="38" t="s">
        <v>960</v>
      </c>
      <c r="C432" s="28" t="s">
        <v>15</v>
      </c>
      <c r="D432" s="25">
        <v>15</v>
      </c>
      <c r="E432" s="16" t="s">
        <v>16</v>
      </c>
      <c r="F432" s="17"/>
    </row>
    <row r="433" spans="1:6" s="1" customFormat="1" ht="33" x14ac:dyDescent="0.25">
      <c r="A433" s="23" t="s">
        <v>961</v>
      </c>
      <c r="B433" s="40" t="s">
        <v>962</v>
      </c>
      <c r="C433" s="28" t="s">
        <v>15</v>
      </c>
      <c r="D433" s="25">
        <v>10</v>
      </c>
      <c r="E433" s="16" t="s">
        <v>16</v>
      </c>
      <c r="F433" s="17"/>
    </row>
    <row r="434" spans="1:6" s="1" customFormat="1" x14ac:dyDescent="0.25">
      <c r="A434" s="23"/>
      <c r="B434" s="41" t="s">
        <v>963</v>
      </c>
      <c r="C434" s="33"/>
      <c r="D434" s="34"/>
      <c r="E434" s="16"/>
      <c r="F434" s="17"/>
    </row>
    <row r="435" spans="1:6" s="1" customFormat="1" x14ac:dyDescent="0.25">
      <c r="A435" s="23" t="s">
        <v>477</v>
      </c>
      <c r="B435" s="38" t="s">
        <v>964</v>
      </c>
      <c r="C435" s="28">
        <v>0</v>
      </c>
      <c r="D435" s="25">
        <v>0</v>
      </c>
      <c r="E435" s="16" t="s">
        <v>16</v>
      </c>
      <c r="F435" s="17"/>
    </row>
    <row r="436" spans="1:6" s="1" customFormat="1" ht="33" x14ac:dyDescent="0.25">
      <c r="A436" s="23" t="s">
        <v>965</v>
      </c>
      <c r="B436" s="40" t="s">
        <v>966</v>
      </c>
      <c r="C436" s="28" t="s">
        <v>19</v>
      </c>
      <c r="D436" s="25">
        <v>19</v>
      </c>
      <c r="E436" s="16" t="s">
        <v>16</v>
      </c>
      <c r="F436" s="17"/>
    </row>
    <row r="437" spans="1:6" s="1" customFormat="1" x14ac:dyDescent="0.25">
      <c r="A437" s="23"/>
      <c r="B437" s="40" t="s">
        <v>967</v>
      </c>
      <c r="C437" s="28"/>
      <c r="D437" s="25"/>
      <c r="E437" s="16" t="s">
        <v>16</v>
      </c>
      <c r="F437" s="17"/>
    </row>
    <row r="438" spans="1:6" s="1" customFormat="1" ht="33" x14ac:dyDescent="0.25">
      <c r="A438" s="23" t="s">
        <v>968</v>
      </c>
      <c r="B438" s="40" t="s">
        <v>969</v>
      </c>
      <c r="C438" s="28" t="s">
        <v>19</v>
      </c>
      <c r="D438" s="25">
        <v>9</v>
      </c>
      <c r="E438" s="16" t="s">
        <v>16</v>
      </c>
      <c r="F438" s="17"/>
    </row>
    <row r="439" spans="1:6" s="1" customFormat="1" x14ac:dyDescent="0.25">
      <c r="A439" s="23"/>
      <c r="B439" s="41" t="s">
        <v>970</v>
      </c>
      <c r="C439" s="33"/>
      <c r="D439" s="34"/>
      <c r="E439" s="16"/>
      <c r="F439" s="17"/>
    </row>
    <row r="440" spans="1:6" s="1" customFormat="1" ht="33" x14ac:dyDescent="0.25">
      <c r="A440" s="23" t="s">
        <v>971</v>
      </c>
      <c r="B440" s="40" t="s">
        <v>972</v>
      </c>
      <c r="C440" s="28" t="s">
        <v>19</v>
      </c>
      <c r="D440" s="25">
        <v>4</v>
      </c>
      <c r="E440" s="16" t="s">
        <v>16</v>
      </c>
      <c r="F440" s="17"/>
    </row>
    <row r="441" spans="1:6" s="1" customFormat="1" x14ac:dyDescent="0.25">
      <c r="A441" s="23"/>
      <c r="B441" s="40" t="s">
        <v>973</v>
      </c>
      <c r="C441" s="28"/>
      <c r="D441" s="25"/>
      <c r="E441" s="16" t="s">
        <v>16</v>
      </c>
      <c r="F441" s="17"/>
    </row>
    <row r="442" spans="1:6" s="1" customFormat="1" ht="33" x14ac:dyDescent="0.25">
      <c r="A442" s="23" t="s">
        <v>968</v>
      </c>
      <c r="B442" s="40" t="s">
        <v>974</v>
      </c>
      <c r="C442" s="28" t="s">
        <v>19</v>
      </c>
      <c r="D442" s="25">
        <v>5</v>
      </c>
      <c r="E442" s="16" t="s">
        <v>16</v>
      </c>
      <c r="F442" s="17"/>
    </row>
    <row r="443" spans="1:6" s="1" customFormat="1" ht="33" x14ac:dyDescent="0.25">
      <c r="A443" s="23" t="s">
        <v>971</v>
      </c>
      <c r="B443" s="40" t="s">
        <v>975</v>
      </c>
      <c r="C443" s="28" t="s">
        <v>19</v>
      </c>
      <c r="D443" s="25">
        <v>3</v>
      </c>
      <c r="E443" s="16" t="s">
        <v>16</v>
      </c>
      <c r="F443" s="17"/>
    </row>
    <row r="444" spans="1:6" s="1" customFormat="1" x14ac:dyDescent="0.25">
      <c r="A444" s="23"/>
      <c r="B444" s="40" t="s">
        <v>976</v>
      </c>
      <c r="C444" s="28"/>
      <c r="D444" s="25"/>
      <c r="E444" s="16" t="s">
        <v>16</v>
      </c>
      <c r="F444" s="17"/>
    </row>
    <row r="445" spans="1:6" s="1" customFormat="1" x14ac:dyDescent="0.25">
      <c r="A445" s="23" t="s">
        <v>477</v>
      </c>
      <c r="B445" s="40" t="s">
        <v>977</v>
      </c>
      <c r="C445" s="28">
        <v>0</v>
      </c>
      <c r="D445" s="25">
        <v>0</v>
      </c>
      <c r="E445" s="16" t="s">
        <v>16</v>
      </c>
      <c r="F445" s="17"/>
    </row>
    <row r="446" spans="1:6" s="1" customFormat="1" x14ac:dyDescent="0.25">
      <c r="A446" s="23" t="s">
        <v>978</v>
      </c>
      <c r="B446" s="40" t="s">
        <v>979</v>
      </c>
      <c r="C446" s="28" t="s">
        <v>19</v>
      </c>
      <c r="D446" s="25">
        <v>52</v>
      </c>
      <c r="E446" s="16" t="s">
        <v>16</v>
      </c>
      <c r="F446" s="17"/>
    </row>
    <row r="447" spans="1:6" s="1" customFormat="1" ht="33" x14ac:dyDescent="0.25">
      <c r="A447" s="23" t="s">
        <v>978</v>
      </c>
      <c r="B447" s="40" t="s">
        <v>980</v>
      </c>
      <c r="C447" s="28" t="s">
        <v>19</v>
      </c>
      <c r="D447" s="25">
        <v>6</v>
      </c>
      <c r="E447" s="16" t="s">
        <v>16</v>
      </c>
      <c r="F447" s="17"/>
    </row>
    <row r="448" spans="1:6" s="1" customFormat="1" ht="33" x14ac:dyDescent="0.25">
      <c r="A448" s="23" t="s">
        <v>978</v>
      </c>
      <c r="B448" s="40" t="s">
        <v>981</v>
      </c>
      <c r="C448" s="28" t="s">
        <v>19</v>
      </c>
      <c r="D448" s="25">
        <v>65</v>
      </c>
      <c r="E448" s="16" t="s">
        <v>16</v>
      </c>
      <c r="F448" s="17"/>
    </row>
    <row r="449" spans="1:9" s="1" customFormat="1" ht="33" x14ac:dyDescent="0.25">
      <c r="A449" s="23" t="s">
        <v>978</v>
      </c>
      <c r="B449" s="41" t="s">
        <v>982</v>
      </c>
      <c r="C449" s="33" t="s">
        <v>19</v>
      </c>
      <c r="D449" s="34">
        <v>7</v>
      </c>
      <c r="E449" s="16"/>
      <c r="F449" s="17"/>
    </row>
    <row r="450" spans="1:9" s="1" customFormat="1" ht="33" x14ac:dyDescent="0.25">
      <c r="A450" s="23" t="s">
        <v>968</v>
      </c>
      <c r="B450" s="40" t="s">
        <v>983</v>
      </c>
      <c r="C450" s="28" t="s">
        <v>19</v>
      </c>
      <c r="D450" s="25">
        <v>1</v>
      </c>
      <c r="E450" s="16" t="s">
        <v>16</v>
      </c>
      <c r="F450" s="17"/>
    </row>
    <row r="451" spans="1:9" s="1" customFormat="1" x14ac:dyDescent="0.25">
      <c r="A451" s="23"/>
      <c r="B451" s="40" t="s">
        <v>984</v>
      </c>
      <c r="C451" s="28"/>
      <c r="D451" s="25"/>
      <c r="E451" s="16" t="s">
        <v>16</v>
      </c>
      <c r="F451" s="17"/>
    </row>
    <row r="452" spans="1:9" s="1" customFormat="1" x14ac:dyDescent="0.25">
      <c r="A452" s="23" t="s">
        <v>477</v>
      </c>
      <c r="B452" s="40" t="s">
        <v>985</v>
      </c>
      <c r="C452" s="28">
        <v>0</v>
      </c>
      <c r="D452" s="25">
        <v>0</v>
      </c>
      <c r="E452" s="16" t="s">
        <v>16</v>
      </c>
      <c r="F452" s="17"/>
    </row>
    <row r="453" spans="1:9" s="1" customFormat="1" ht="33" x14ac:dyDescent="0.25">
      <c r="A453" s="23" t="s">
        <v>986</v>
      </c>
      <c r="B453" s="41" t="s">
        <v>987</v>
      </c>
      <c r="C453" s="33" t="s">
        <v>58</v>
      </c>
      <c r="D453" s="34">
        <v>6124</v>
      </c>
      <c r="E453" s="16"/>
      <c r="F453" s="17"/>
    </row>
    <row r="454" spans="1:9" s="1" customFormat="1" x14ac:dyDescent="0.25">
      <c r="A454" s="23" t="s">
        <v>986</v>
      </c>
      <c r="B454" s="40" t="s">
        <v>988</v>
      </c>
      <c r="C454" s="28" t="s">
        <v>58</v>
      </c>
      <c r="D454" s="25">
        <v>5616</v>
      </c>
      <c r="E454" s="16" t="s">
        <v>16</v>
      </c>
      <c r="F454" s="17"/>
    </row>
    <row r="455" spans="1:9" s="1" customFormat="1" x14ac:dyDescent="0.25">
      <c r="A455" s="23" t="s">
        <v>989</v>
      </c>
      <c r="B455" s="40" t="s">
        <v>990</v>
      </c>
      <c r="C455" s="28" t="s">
        <v>58</v>
      </c>
      <c r="D455" s="25">
        <v>232</v>
      </c>
      <c r="E455" s="16" t="s">
        <v>16</v>
      </c>
      <c r="F455" s="17"/>
    </row>
    <row r="456" spans="1:9" s="1" customFormat="1" ht="49.5" x14ac:dyDescent="0.25">
      <c r="A456" s="23" t="s">
        <v>989</v>
      </c>
      <c r="B456" s="40" t="s">
        <v>991</v>
      </c>
      <c r="C456" s="28" t="s">
        <v>58</v>
      </c>
      <c r="D456" s="25">
        <v>78</v>
      </c>
      <c r="E456" s="16" t="s">
        <v>16</v>
      </c>
      <c r="F456" s="17"/>
    </row>
    <row r="457" spans="1:9" s="1" customFormat="1" ht="33" x14ac:dyDescent="0.25">
      <c r="A457" s="23" t="s">
        <v>992</v>
      </c>
      <c r="B457" s="41" t="s">
        <v>993</v>
      </c>
      <c r="C457" s="28" t="s">
        <v>58</v>
      </c>
      <c r="D457" s="25">
        <v>33</v>
      </c>
      <c r="E457" s="16"/>
      <c r="F457" s="17"/>
    </row>
    <row r="458" spans="1:9" s="1" customFormat="1" x14ac:dyDescent="0.25">
      <c r="A458" s="23" t="s">
        <v>986</v>
      </c>
      <c r="B458" s="40" t="s">
        <v>994</v>
      </c>
      <c r="C458" s="28" t="s">
        <v>58</v>
      </c>
      <c r="D458" s="25">
        <v>3062</v>
      </c>
      <c r="E458" s="16" t="s">
        <v>16</v>
      </c>
      <c r="F458" s="17"/>
    </row>
    <row r="459" spans="1:9" s="1" customFormat="1" x14ac:dyDescent="0.25">
      <c r="A459" s="23" t="s">
        <v>986</v>
      </c>
      <c r="B459" s="40" t="s">
        <v>995</v>
      </c>
      <c r="C459" s="28" t="s">
        <v>58</v>
      </c>
      <c r="D459" s="25">
        <v>2908</v>
      </c>
      <c r="E459" s="16" t="s">
        <v>16</v>
      </c>
      <c r="F459" s="17"/>
    </row>
    <row r="460" spans="1:9" s="1" customFormat="1" x14ac:dyDescent="0.25">
      <c r="A460" s="23" t="s">
        <v>986</v>
      </c>
      <c r="B460" s="40" t="s">
        <v>996</v>
      </c>
      <c r="C460" s="28" t="s">
        <v>58</v>
      </c>
      <c r="D460" s="25">
        <v>188</v>
      </c>
      <c r="E460" s="16" t="s">
        <v>16</v>
      </c>
      <c r="F460" s="17"/>
    </row>
    <row r="461" spans="1:9" s="1" customFormat="1" x14ac:dyDescent="0.25">
      <c r="A461" s="1" t="s">
        <v>17</v>
      </c>
      <c r="B461" s="1" t="s">
        <v>997</v>
      </c>
      <c r="C461" s="28"/>
      <c r="D461" s="25"/>
      <c r="E461" s="16" t="s">
        <v>16</v>
      </c>
      <c r="F461" s="17"/>
      <c r="H461" s="1" t="s">
        <v>17</v>
      </c>
      <c r="I461" s="209" t="str">
        <f>+'[3]PL1 TMDT'!$B$30</f>
        <v>Hệ thống cấp thoát nước trong nhà</v>
      </c>
    </row>
    <row r="462" spans="1:9" s="1" customFormat="1" x14ac:dyDescent="0.25">
      <c r="A462" s="23" t="s">
        <v>477</v>
      </c>
      <c r="B462" s="40" t="s">
        <v>998</v>
      </c>
      <c r="C462" s="28">
        <v>0</v>
      </c>
      <c r="D462" s="25">
        <v>0</v>
      </c>
      <c r="E462" s="16" t="s">
        <v>16</v>
      </c>
      <c r="F462" s="17"/>
    </row>
    <row r="463" spans="1:9" s="1" customFormat="1" x14ac:dyDescent="0.25">
      <c r="A463" s="23" t="s">
        <v>999</v>
      </c>
      <c r="B463" s="40" t="s">
        <v>1000</v>
      </c>
      <c r="C463" s="28" t="s">
        <v>15</v>
      </c>
      <c r="D463" s="25">
        <v>11</v>
      </c>
      <c r="E463" s="16" t="s">
        <v>16</v>
      </c>
      <c r="F463" s="17"/>
    </row>
    <row r="464" spans="1:9" s="1" customFormat="1" x14ac:dyDescent="0.25">
      <c r="A464" s="23" t="s">
        <v>1001</v>
      </c>
      <c r="B464" s="40" t="s">
        <v>1002</v>
      </c>
      <c r="C464" s="28" t="s">
        <v>19</v>
      </c>
      <c r="D464" s="25">
        <v>11</v>
      </c>
      <c r="E464" s="16" t="s">
        <v>16</v>
      </c>
      <c r="F464" s="17"/>
    </row>
    <row r="465" spans="1:6" s="1" customFormat="1" ht="33" x14ac:dyDescent="0.25">
      <c r="A465" s="23" t="s">
        <v>1003</v>
      </c>
      <c r="B465" s="40" t="s">
        <v>1004</v>
      </c>
      <c r="C465" s="28" t="s">
        <v>15</v>
      </c>
      <c r="D465" s="25">
        <v>1</v>
      </c>
      <c r="E465" s="16" t="s">
        <v>16</v>
      </c>
      <c r="F465" s="17"/>
    </row>
    <row r="466" spans="1:6" s="1" customFormat="1" x14ac:dyDescent="0.25">
      <c r="A466" s="23" t="s">
        <v>1005</v>
      </c>
      <c r="B466" s="40" t="s">
        <v>1006</v>
      </c>
      <c r="C466" s="28" t="s">
        <v>15</v>
      </c>
      <c r="D466" s="25">
        <v>7</v>
      </c>
      <c r="E466" s="16" t="s">
        <v>16</v>
      </c>
      <c r="F466" s="17"/>
    </row>
    <row r="467" spans="1:6" s="1" customFormat="1" x14ac:dyDescent="0.25">
      <c r="A467" s="23" t="s">
        <v>1007</v>
      </c>
      <c r="B467" s="40" t="s">
        <v>1008</v>
      </c>
      <c r="C467" s="28" t="s">
        <v>15</v>
      </c>
      <c r="D467" s="25">
        <v>7</v>
      </c>
      <c r="E467" s="16" t="s">
        <v>16</v>
      </c>
      <c r="F467" s="17"/>
    </row>
    <row r="468" spans="1:6" s="1" customFormat="1" x14ac:dyDescent="0.25">
      <c r="A468" s="23" t="s">
        <v>1009</v>
      </c>
      <c r="B468" s="40" t="s">
        <v>1010</v>
      </c>
      <c r="C468" s="28" t="s">
        <v>19</v>
      </c>
      <c r="D468" s="25">
        <v>7</v>
      </c>
      <c r="E468" s="16" t="s">
        <v>16</v>
      </c>
      <c r="F468" s="17"/>
    </row>
    <row r="469" spans="1:6" s="1" customFormat="1" x14ac:dyDescent="0.25">
      <c r="A469" s="23" t="s">
        <v>1011</v>
      </c>
      <c r="B469" s="41" t="s">
        <v>1012</v>
      </c>
      <c r="C469" s="33" t="s">
        <v>19</v>
      </c>
      <c r="D469" s="34">
        <v>16</v>
      </c>
      <c r="E469" s="16"/>
      <c r="F469" s="17"/>
    </row>
    <row r="470" spans="1:6" s="1" customFormat="1" x14ac:dyDescent="0.25">
      <c r="A470" s="23" t="s">
        <v>1013</v>
      </c>
      <c r="B470" s="40" t="s">
        <v>1014</v>
      </c>
      <c r="C470" s="28" t="s">
        <v>15</v>
      </c>
      <c r="D470" s="25">
        <v>1</v>
      </c>
      <c r="E470" s="16" t="s">
        <v>16</v>
      </c>
      <c r="F470" s="17"/>
    </row>
    <row r="471" spans="1:6" s="1" customFormat="1" x14ac:dyDescent="0.25">
      <c r="A471" s="23" t="s">
        <v>1015</v>
      </c>
      <c r="B471" s="40" t="s">
        <v>1016</v>
      </c>
      <c r="C471" s="28" t="s">
        <v>19</v>
      </c>
      <c r="D471" s="25">
        <v>6</v>
      </c>
      <c r="E471" s="16" t="s">
        <v>16</v>
      </c>
      <c r="F471" s="17"/>
    </row>
    <row r="472" spans="1:6" s="1" customFormat="1" x14ac:dyDescent="0.25">
      <c r="A472" s="23" t="s">
        <v>1017</v>
      </c>
      <c r="B472" s="40" t="s">
        <v>1018</v>
      </c>
      <c r="C472" s="28" t="s">
        <v>19</v>
      </c>
      <c r="D472" s="25">
        <v>11</v>
      </c>
      <c r="E472" s="16" t="s">
        <v>16</v>
      </c>
      <c r="F472" s="17"/>
    </row>
    <row r="473" spans="1:6" s="1" customFormat="1" x14ac:dyDescent="0.25">
      <c r="A473" s="23" t="s">
        <v>1017</v>
      </c>
      <c r="B473" s="40" t="s">
        <v>1019</v>
      </c>
      <c r="C473" s="28" t="s">
        <v>19</v>
      </c>
      <c r="D473" s="25">
        <v>6</v>
      </c>
      <c r="E473" s="16" t="s">
        <v>16</v>
      </c>
      <c r="F473" s="17"/>
    </row>
    <row r="474" spans="1:6" s="1" customFormat="1" x14ac:dyDescent="0.25">
      <c r="A474" s="23" t="s">
        <v>1017</v>
      </c>
      <c r="B474" s="40" t="s">
        <v>1020</v>
      </c>
      <c r="C474" s="28" t="s">
        <v>19</v>
      </c>
      <c r="D474" s="25">
        <v>6</v>
      </c>
      <c r="E474" s="16" t="s">
        <v>16</v>
      </c>
      <c r="F474" s="17"/>
    </row>
    <row r="475" spans="1:6" s="1" customFormat="1" x14ac:dyDescent="0.25">
      <c r="A475" s="23" t="s">
        <v>1021</v>
      </c>
      <c r="B475" s="40" t="s">
        <v>1022</v>
      </c>
      <c r="C475" s="28" t="s">
        <v>19</v>
      </c>
      <c r="D475" s="25">
        <v>11</v>
      </c>
      <c r="E475" s="16" t="s">
        <v>16</v>
      </c>
      <c r="F475" s="17"/>
    </row>
    <row r="476" spans="1:6" s="1" customFormat="1" x14ac:dyDescent="0.25">
      <c r="A476" s="23" t="s">
        <v>1017</v>
      </c>
      <c r="B476" s="40" t="s">
        <v>1023</v>
      </c>
      <c r="C476" s="28" t="s">
        <v>19</v>
      </c>
      <c r="D476" s="25">
        <v>11</v>
      </c>
      <c r="E476" s="16" t="s">
        <v>16</v>
      </c>
      <c r="F476" s="17"/>
    </row>
    <row r="477" spans="1:6" s="1" customFormat="1" x14ac:dyDescent="0.25">
      <c r="A477" s="23" t="s">
        <v>1024</v>
      </c>
      <c r="B477" s="40" t="s">
        <v>1025</v>
      </c>
      <c r="C477" s="28" t="s">
        <v>19</v>
      </c>
      <c r="D477" s="25">
        <v>14</v>
      </c>
      <c r="E477" s="16" t="s">
        <v>16</v>
      </c>
      <c r="F477" s="17"/>
    </row>
    <row r="478" spans="1:6" s="1" customFormat="1" x14ac:dyDescent="0.25">
      <c r="A478" s="23" t="s">
        <v>1026</v>
      </c>
      <c r="B478" s="41" t="s">
        <v>1027</v>
      </c>
      <c r="C478" s="33" t="s">
        <v>15</v>
      </c>
      <c r="D478" s="34">
        <v>1</v>
      </c>
      <c r="E478" s="16"/>
      <c r="F478" s="17"/>
    </row>
    <row r="479" spans="1:6" s="1" customFormat="1" x14ac:dyDescent="0.25">
      <c r="A479" s="23" t="s">
        <v>1028</v>
      </c>
      <c r="B479" s="40" t="s">
        <v>1029</v>
      </c>
      <c r="C479" s="28" t="s">
        <v>1030</v>
      </c>
      <c r="D479" s="25">
        <v>1</v>
      </c>
      <c r="E479" s="16" t="s">
        <v>16</v>
      </c>
      <c r="F479" s="17"/>
    </row>
    <row r="480" spans="1:6" s="1" customFormat="1" x14ac:dyDescent="0.25">
      <c r="A480" s="23"/>
      <c r="B480" s="40" t="s">
        <v>1031</v>
      </c>
      <c r="C480" s="28"/>
      <c r="D480" s="25"/>
      <c r="E480" s="16" t="s">
        <v>16</v>
      </c>
      <c r="F480" s="17"/>
    </row>
    <row r="481" spans="1:6" s="1" customFormat="1" x14ac:dyDescent="0.25">
      <c r="A481" s="23" t="s">
        <v>477</v>
      </c>
      <c r="B481" s="40" t="s">
        <v>1032</v>
      </c>
      <c r="C481" s="28">
        <v>0</v>
      </c>
      <c r="D481" s="25">
        <v>0</v>
      </c>
      <c r="E481" s="16" t="s">
        <v>16</v>
      </c>
      <c r="F481" s="17"/>
    </row>
    <row r="482" spans="1:6" s="1" customFormat="1" x14ac:dyDescent="0.25">
      <c r="A482" s="23" t="s">
        <v>1007</v>
      </c>
      <c r="B482" s="40" t="s">
        <v>1033</v>
      </c>
      <c r="C482" s="28" t="s">
        <v>15</v>
      </c>
      <c r="D482" s="25">
        <v>12</v>
      </c>
      <c r="E482" s="16" t="s">
        <v>16</v>
      </c>
      <c r="F482" s="17"/>
    </row>
    <row r="483" spans="1:6" s="1" customFormat="1" x14ac:dyDescent="0.25">
      <c r="A483" s="23" t="s">
        <v>1024</v>
      </c>
      <c r="B483" s="40" t="s">
        <v>1034</v>
      </c>
      <c r="C483" s="28" t="s">
        <v>19</v>
      </c>
      <c r="D483" s="25">
        <v>1</v>
      </c>
      <c r="E483" s="16" t="s">
        <v>16</v>
      </c>
      <c r="F483" s="17"/>
    </row>
    <row r="484" spans="1:6" s="1" customFormat="1" x14ac:dyDescent="0.25">
      <c r="A484" s="23" t="s">
        <v>1024</v>
      </c>
      <c r="B484" s="41" t="s">
        <v>1035</v>
      </c>
      <c r="C484" s="28" t="s">
        <v>19</v>
      </c>
      <c r="D484" s="25">
        <v>2</v>
      </c>
      <c r="E484" s="16"/>
      <c r="F484" s="17"/>
    </row>
    <row r="485" spans="1:6" s="1" customFormat="1" x14ac:dyDescent="0.25">
      <c r="A485" s="23" t="s">
        <v>1036</v>
      </c>
      <c r="B485" s="40" t="s">
        <v>1037</v>
      </c>
      <c r="C485" s="28" t="s">
        <v>19</v>
      </c>
      <c r="D485" s="25">
        <v>2</v>
      </c>
      <c r="E485" s="16" t="s">
        <v>16</v>
      </c>
      <c r="F485" s="17"/>
    </row>
    <row r="486" spans="1:6" s="1" customFormat="1" x14ac:dyDescent="0.25">
      <c r="A486" s="23" t="s">
        <v>1038</v>
      </c>
      <c r="B486" s="40" t="s">
        <v>1039</v>
      </c>
      <c r="C486" s="28" t="s">
        <v>19</v>
      </c>
      <c r="D486" s="25">
        <v>2</v>
      </c>
      <c r="E486" s="16" t="s">
        <v>16</v>
      </c>
      <c r="F486" s="17"/>
    </row>
    <row r="487" spans="1:6" s="1" customFormat="1" x14ac:dyDescent="0.25">
      <c r="A487" s="23" t="s">
        <v>1040</v>
      </c>
      <c r="B487" s="40" t="s">
        <v>1041</v>
      </c>
      <c r="C487" s="28" t="s">
        <v>19</v>
      </c>
      <c r="D487" s="25">
        <v>8</v>
      </c>
      <c r="E487" s="16" t="s">
        <v>16</v>
      </c>
      <c r="F487" s="17"/>
    </row>
    <row r="488" spans="1:6" s="1" customFormat="1" ht="33" x14ac:dyDescent="0.25">
      <c r="A488" s="23" t="s">
        <v>1042</v>
      </c>
      <c r="B488" s="14" t="s">
        <v>1043</v>
      </c>
      <c r="C488" s="13" t="s">
        <v>19</v>
      </c>
      <c r="D488" s="15">
        <v>1</v>
      </c>
      <c r="E488" s="16" t="s">
        <v>16</v>
      </c>
      <c r="F488" s="17"/>
    </row>
    <row r="489" spans="1:6" s="1" customFormat="1" x14ac:dyDescent="0.25">
      <c r="A489" s="23" t="s">
        <v>1044</v>
      </c>
      <c r="B489" s="14" t="s">
        <v>1045</v>
      </c>
      <c r="C489" s="13" t="s">
        <v>19</v>
      </c>
      <c r="D489" s="15">
        <v>4</v>
      </c>
      <c r="E489" s="16" t="s">
        <v>16</v>
      </c>
      <c r="F489" s="17"/>
    </row>
    <row r="490" spans="1:6" s="1" customFormat="1" x14ac:dyDescent="0.25">
      <c r="A490" s="23" t="s">
        <v>1044</v>
      </c>
      <c r="B490" s="42" t="s">
        <v>1046</v>
      </c>
      <c r="C490" s="43" t="s">
        <v>19</v>
      </c>
      <c r="D490" s="44">
        <v>4</v>
      </c>
      <c r="E490" s="16"/>
      <c r="F490" s="17"/>
    </row>
    <row r="491" spans="1:6" s="1" customFormat="1" x14ac:dyDescent="0.25">
      <c r="A491" s="23" t="s">
        <v>1009</v>
      </c>
      <c r="B491" s="14" t="s">
        <v>1047</v>
      </c>
      <c r="C491" s="13" t="s">
        <v>19</v>
      </c>
      <c r="D491" s="15">
        <v>7</v>
      </c>
      <c r="E491" s="16" t="s">
        <v>16</v>
      </c>
      <c r="F491" s="17"/>
    </row>
    <row r="492" spans="1:6" s="1" customFormat="1" x14ac:dyDescent="0.25">
      <c r="A492" s="23" t="s">
        <v>1009</v>
      </c>
      <c r="B492" s="42" t="s">
        <v>1048</v>
      </c>
      <c r="C492" s="43" t="s">
        <v>19</v>
      </c>
      <c r="D492" s="44">
        <v>4</v>
      </c>
      <c r="E492" s="16"/>
      <c r="F492" s="17"/>
    </row>
    <row r="493" spans="1:6" s="1" customFormat="1" x14ac:dyDescent="0.25">
      <c r="A493" s="23" t="s">
        <v>1009</v>
      </c>
      <c r="B493" s="14" t="s">
        <v>1049</v>
      </c>
      <c r="C493" s="13" t="s">
        <v>19</v>
      </c>
      <c r="D493" s="15">
        <v>3</v>
      </c>
      <c r="E493" s="16" t="s">
        <v>16</v>
      </c>
      <c r="F493" s="17"/>
    </row>
    <row r="494" spans="1:6" s="1" customFormat="1" x14ac:dyDescent="0.25">
      <c r="A494" s="23" t="s">
        <v>1050</v>
      </c>
      <c r="B494" s="14" t="s">
        <v>1051</v>
      </c>
      <c r="C494" s="13" t="s">
        <v>19</v>
      </c>
      <c r="D494" s="15">
        <v>7</v>
      </c>
      <c r="E494" s="16" t="s">
        <v>16</v>
      </c>
      <c r="F494" s="17"/>
    </row>
    <row r="495" spans="1:6" s="1" customFormat="1" x14ac:dyDescent="0.25">
      <c r="A495" s="23" t="s">
        <v>1052</v>
      </c>
      <c r="B495" s="14" t="s">
        <v>1053</v>
      </c>
      <c r="C495" s="13" t="s">
        <v>19</v>
      </c>
      <c r="D495" s="15">
        <v>6</v>
      </c>
      <c r="E495" s="16" t="s">
        <v>16</v>
      </c>
      <c r="F495" s="17"/>
    </row>
    <row r="496" spans="1:6" s="1" customFormat="1" x14ac:dyDescent="0.25">
      <c r="A496" s="23" t="s">
        <v>1054</v>
      </c>
      <c r="B496" s="14" t="s">
        <v>1055</v>
      </c>
      <c r="C496" s="13" t="s">
        <v>19</v>
      </c>
      <c r="D496" s="15">
        <v>4</v>
      </c>
      <c r="E496" s="16" t="s">
        <v>16</v>
      </c>
      <c r="F496" s="17"/>
    </row>
    <row r="497" spans="1:6" s="1" customFormat="1" x14ac:dyDescent="0.25">
      <c r="A497" s="23" t="s">
        <v>1052</v>
      </c>
      <c r="B497" s="42" t="s">
        <v>1056</v>
      </c>
      <c r="C497" s="13" t="s">
        <v>19</v>
      </c>
      <c r="D497" s="15">
        <v>1</v>
      </c>
      <c r="E497" s="16"/>
      <c r="F497" s="17"/>
    </row>
    <row r="498" spans="1:6" s="1" customFormat="1" x14ac:dyDescent="0.25">
      <c r="A498" s="23" t="s">
        <v>1050</v>
      </c>
      <c r="B498" s="14" t="s">
        <v>1057</v>
      </c>
      <c r="C498" s="13" t="s">
        <v>19</v>
      </c>
      <c r="D498" s="15">
        <v>1</v>
      </c>
      <c r="E498" s="16" t="s">
        <v>16</v>
      </c>
      <c r="F498" s="17"/>
    </row>
    <row r="499" spans="1:6" s="1" customFormat="1" x14ac:dyDescent="0.25">
      <c r="A499" s="23" t="s">
        <v>1052</v>
      </c>
      <c r="B499" s="14" t="s">
        <v>1058</v>
      </c>
      <c r="C499" s="13" t="s">
        <v>19</v>
      </c>
      <c r="D499" s="15">
        <v>1</v>
      </c>
      <c r="E499" s="16" t="s">
        <v>16</v>
      </c>
      <c r="F499" s="17"/>
    </row>
    <row r="500" spans="1:6" s="1" customFormat="1" x14ac:dyDescent="0.25">
      <c r="A500" s="23" t="s">
        <v>1054</v>
      </c>
      <c r="B500" s="14" t="s">
        <v>1059</v>
      </c>
      <c r="C500" s="13" t="s">
        <v>19</v>
      </c>
      <c r="D500" s="15">
        <v>1</v>
      </c>
      <c r="E500" s="16" t="s">
        <v>16</v>
      </c>
      <c r="F500" s="17"/>
    </row>
    <row r="501" spans="1:6" s="1" customFormat="1" x14ac:dyDescent="0.25">
      <c r="A501" s="23" t="s">
        <v>1050</v>
      </c>
      <c r="B501" s="14" t="s">
        <v>1060</v>
      </c>
      <c r="C501" s="13" t="s">
        <v>19</v>
      </c>
      <c r="D501" s="15">
        <v>2</v>
      </c>
      <c r="E501" s="16" t="s">
        <v>16</v>
      </c>
      <c r="F501" s="17"/>
    </row>
    <row r="502" spans="1:6" s="1" customFormat="1" x14ac:dyDescent="0.25">
      <c r="A502" s="23" t="s">
        <v>1061</v>
      </c>
      <c r="B502" s="14" t="s">
        <v>1062</v>
      </c>
      <c r="C502" s="13" t="s">
        <v>19</v>
      </c>
      <c r="D502" s="15">
        <v>2</v>
      </c>
      <c r="E502" s="16" t="s">
        <v>16</v>
      </c>
      <c r="F502" s="17"/>
    </row>
    <row r="503" spans="1:6" s="1" customFormat="1" x14ac:dyDescent="0.25">
      <c r="A503" s="23" t="s">
        <v>1063</v>
      </c>
      <c r="B503" s="42" t="s">
        <v>1064</v>
      </c>
      <c r="C503" s="43" t="s">
        <v>19</v>
      </c>
      <c r="D503" s="44">
        <v>2</v>
      </c>
      <c r="E503" s="16"/>
      <c r="F503" s="17"/>
    </row>
    <row r="504" spans="1:6" s="1" customFormat="1" x14ac:dyDescent="0.25">
      <c r="A504" s="23" t="s">
        <v>1065</v>
      </c>
      <c r="B504" s="14" t="s">
        <v>1066</v>
      </c>
      <c r="C504" s="13" t="s">
        <v>19</v>
      </c>
      <c r="D504" s="15">
        <v>4</v>
      </c>
      <c r="E504" s="16" t="s">
        <v>16</v>
      </c>
      <c r="F504" s="17"/>
    </row>
    <row r="505" spans="1:6" s="1" customFormat="1" x14ac:dyDescent="0.25">
      <c r="A505" s="23" t="s">
        <v>1067</v>
      </c>
      <c r="B505" s="14" t="s">
        <v>1068</v>
      </c>
      <c r="C505" s="13" t="s">
        <v>19</v>
      </c>
      <c r="D505" s="15">
        <v>1</v>
      </c>
      <c r="E505" s="16" t="s">
        <v>16</v>
      </c>
      <c r="F505" s="17"/>
    </row>
    <row r="506" spans="1:6" s="1" customFormat="1" x14ac:dyDescent="0.25">
      <c r="A506" s="23"/>
      <c r="B506" s="14" t="s">
        <v>1069</v>
      </c>
      <c r="C506" s="13"/>
      <c r="D506" s="15"/>
      <c r="E506" s="16" t="s">
        <v>16</v>
      </c>
      <c r="F506" s="17"/>
    </row>
    <row r="507" spans="1:6" s="1" customFormat="1" x14ac:dyDescent="0.25">
      <c r="A507" s="23" t="s">
        <v>477</v>
      </c>
      <c r="B507" s="14" t="s">
        <v>1070</v>
      </c>
      <c r="C507" s="13">
        <v>0</v>
      </c>
      <c r="D507" s="15">
        <v>0</v>
      </c>
      <c r="E507" s="16" t="s">
        <v>16</v>
      </c>
      <c r="F507" s="17"/>
    </row>
    <row r="508" spans="1:6" s="1" customFormat="1" x14ac:dyDescent="0.25">
      <c r="A508" s="23" t="s">
        <v>1071</v>
      </c>
      <c r="B508" s="14" t="s">
        <v>1072</v>
      </c>
      <c r="C508" s="13" t="s">
        <v>69</v>
      </c>
      <c r="D508" s="15">
        <v>1.65</v>
      </c>
      <c r="E508" s="16" t="s">
        <v>16</v>
      </c>
      <c r="F508" s="17"/>
    </row>
    <row r="509" spans="1:6" s="1" customFormat="1" x14ac:dyDescent="0.25">
      <c r="A509" s="23" t="s">
        <v>1071</v>
      </c>
      <c r="B509" s="14" t="s">
        <v>1073</v>
      </c>
      <c r="C509" s="13" t="s">
        <v>69</v>
      </c>
      <c r="D509" s="15">
        <v>0.86</v>
      </c>
      <c r="E509" s="16" t="s">
        <v>16</v>
      </c>
      <c r="F509" s="17"/>
    </row>
    <row r="510" spans="1:6" s="1" customFormat="1" x14ac:dyDescent="0.25">
      <c r="A510" s="23" t="s">
        <v>1074</v>
      </c>
      <c r="B510" s="14" t="s">
        <v>1075</v>
      </c>
      <c r="C510" s="13" t="s">
        <v>69</v>
      </c>
      <c r="D510" s="15">
        <v>0.3</v>
      </c>
      <c r="E510" s="16" t="s">
        <v>16</v>
      </c>
      <c r="F510" s="17"/>
    </row>
    <row r="511" spans="1:6" s="1" customFormat="1" x14ac:dyDescent="0.25">
      <c r="A511" s="23" t="s">
        <v>1076</v>
      </c>
      <c r="B511" s="14" t="s">
        <v>1077</v>
      </c>
      <c r="C511" s="13" t="s">
        <v>69</v>
      </c>
      <c r="D511" s="15">
        <v>0.67</v>
      </c>
      <c r="E511" s="16" t="s">
        <v>16</v>
      </c>
      <c r="F511" s="17"/>
    </row>
    <row r="512" spans="1:6" s="1" customFormat="1" x14ac:dyDescent="0.25">
      <c r="A512" s="23" t="s">
        <v>1078</v>
      </c>
      <c r="B512" s="42" t="s">
        <v>1079</v>
      </c>
      <c r="C512" s="43" t="s">
        <v>69</v>
      </c>
      <c r="D512" s="44">
        <v>0.56999999999999995</v>
      </c>
      <c r="E512" s="16"/>
      <c r="F512" s="17"/>
    </row>
    <row r="513" spans="1:6" s="1" customFormat="1" x14ac:dyDescent="0.25">
      <c r="A513" s="23" t="s">
        <v>1080</v>
      </c>
      <c r="B513" s="14" t="s">
        <v>1081</v>
      </c>
      <c r="C513" s="13" t="s">
        <v>69</v>
      </c>
      <c r="D513" s="15">
        <v>0.3</v>
      </c>
      <c r="E513" s="16" t="s">
        <v>16</v>
      </c>
      <c r="F513" s="17"/>
    </row>
    <row r="514" spans="1:6" s="1" customFormat="1" x14ac:dyDescent="0.25">
      <c r="A514" s="23" t="s">
        <v>1082</v>
      </c>
      <c r="B514" s="42" t="s">
        <v>1083</v>
      </c>
      <c r="C514" s="43" t="s">
        <v>69</v>
      </c>
      <c r="D514" s="44">
        <v>0.15</v>
      </c>
      <c r="E514" s="16"/>
      <c r="F514" s="17"/>
    </row>
    <row r="515" spans="1:6" s="1" customFormat="1" x14ac:dyDescent="0.25">
      <c r="A515" s="23"/>
      <c r="B515" s="14" t="s">
        <v>1084</v>
      </c>
      <c r="C515" s="13"/>
      <c r="D515" s="15"/>
      <c r="E515" s="16" t="s">
        <v>16</v>
      </c>
      <c r="F515" s="17"/>
    </row>
    <row r="516" spans="1:6" s="1" customFormat="1" x14ac:dyDescent="0.25">
      <c r="A516" s="23" t="s">
        <v>477</v>
      </c>
      <c r="B516" s="14" t="s">
        <v>1085</v>
      </c>
      <c r="C516" s="13">
        <v>0</v>
      </c>
      <c r="D516" s="15">
        <v>0</v>
      </c>
      <c r="E516" s="16" t="s">
        <v>16</v>
      </c>
      <c r="F516" s="17"/>
    </row>
    <row r="517" spans="1:6" s="1" customFormat="1" x14ac:dyDescent="0.25">
      <c r="A517" s="23" t="s">
        <v>1011</v>
      </c>
      <c r="B517" s="14" t="s">
        <v>1086</v>
      </c>
      <c r="C517" s="13" t="s">
        <v>19</v>
      </c>
      <c r="D517" s="15">
        <v>2</v>
      </c>
      <c r="E517" s="16" t="s">
        <v>16</v>
      </c>
      <c r="F517" s="17"/>
    </row>
    <row r="518" spans="1:6" s="1" customFormat="1" ht="33" x14ac:dyDescent="0.25">
      <c r="A518" s="23" t="s">
        <v>1011</v>
      </c>
      <c r="B518" s="14" t="s">
        <v>1087</v>
      </c>
      <c r="C518" s="13" t="s">
        <v>19</v>
      </c>
      <c r="D518" s="15">
        <v>16</v>
      </c>
      <c r="E518" s="16" t="s">
        <v>16</v>
      </c>
      <c r="F518" s="17"/>
    </row>
    <row r="519" spans="1:6" s="1" customFormat="1" x14ac:dyDescent="0.25">
      <c r="A519" s="23" t="s">
        <v>1088</v>
      </c>
      <c r="B519" s="45" t="s">
        <v>1089</v>
      </c>
      <c r="C519" s="13" t="s">
        <v>69</v>
      </c>
      <c r="D519" s="15">
        <v>0.26</v>
      </c>
      <c r="E519" s="16"/>
      <c r="F519" s="17"/>
    </row>
    <row r="520" spans="1:6" s="1" customFormat="1" ht="33" x14ac:dyDescent="0.25">
      <c r="A520" s="23" t="s">
        <v>1090</v>
      </c>
      <c r="B520" s="14" t="s">
        <v>1091</v>
      </c>
      <c r="C520" s="13" t="s">
        <v>69</v>
      </c>
      <c r="D520" s="15">
        <v>0.66</v>
      </c>
      <c r="E520" s="16" t="s">
        <v>16</v>
      </c>
      <c r="F520" s="17"/>
    </row>
    <row r="521" spans="1:6" s="1" customFormat="1" ht="33" x14ac:dyDescent="0.25">
      <c r="A521" s="23" t="s">
        <v>1092</v>
      </c>
      <c r="B521" s="14" t="s">
        <v>1093</v>
      </c>
      <c r="C521" s="13" t="s">
        <v>69</v>
      </c>
      <c r="D521" s="15">
        <v>1.05</v>
      </c>
      <c r="E521" s="16" t="s">
        <v>16</v>
      </c>
      <c r="F521" s="17"/>
    </row>
    <row r="522" spans="1:6" s="1" customFormat="1" ht="33" x14ac:dyDescent="0.25">
      <c r="A522" s="23" t="s">
        <v>1094</v>
      </c>
      <c r="B522" s="14" t="s">
        <v>1095</v>
      </c>
      <c r="C522" s="13" t="s">
        <v>69</v>
      </c>
      <c r="D522" s="15">
        <v>0.56000000000000005</v>
      </c>
      <c r="E522" s="16" t="s">
        <v>16</v>
      </c>
      <c r="F522" s="17"/>
    </row>
    <row r="523" spans="1:6" s="1" customFormat="1" ht="33" x14ac:dyDescent="0.25">
      <c r="A523" s="23" t="s">
        <v>1094</v>
      </c>
      <c r="B523" s="14" t="s">
        <v>1096</v>
      </c>
      <c r="C523" s="13" t="s">
        <v>69</v>
      </c>
      <c r="D523" s="15">
        <v>1</v>
      </c>
      <c r="E523" s="16" t="s">
        <v>16</v>
      </c>
      <c r="F523" s="17"/>
    </row>
    <row r="524" spans="1:6" s="1" customFormat="1" ht="33" x14ac:dyDescent="0.25">
      <c r="A524" s="23" t="s">
        <v>1097</v>
      </c>
      <c r="B524" s="14" t="s">
        <v>1098</v>
      </c>
      <c r="C524" s="13" t="s">
        <v>69</v>
      </c>
      <c r="D524" s="15">
        <v>0.12</v>
      </c>
      <c r="E524" s="16" t="s">
        <v>16</v>
      </c>
      <c r="F524" s="17"/>
    </row>
    <row r="525" spans="1:6" s="1" customFormat="1" x14ac:dyDescent="0.25">
      <c r="A525" s="23"/>
      <c r="B525" s="14" t="s">
        <v>1099</v>
      </c>
      <c r="C525" s="13"/>
      <c r="D525" s="15"/>
      <c r="E525" s="16" t="s">
        <v>16</v>
      </c>
      <c r="F525" s="17"/>
    </row>
    <row r="526" spans="1:6" s="1" customFormat="1" x14ac:dyDescent="0.25">
      <c r="A526" s="23" t="s">
        <v>477</v>
      </c>
      <c r="B526" s="14" t="s">
        <v>1100</v>
      </c>
      <c r="C526" s="13">
        <v>0</v>
      </c>
      <c r="D526" s="15">
        <v>0</v>
      </c>
      <c r="E526" s="16" t="s">
        <v>16</v>
      </c>
      <c r="F526" s="17"/>
    </row>
    <row r="527" spans="1:6" s="1" customFormat="1" x14ac:dyDescent="0.25">
      <c r="A527" s="23" t="s">
        <v>1101</v>
      </c>
      <c r="B527" s="14" t="s">
        <v>1102</v>
      </c>
      <c r="C527" s="13" t="s">
        <v>19</v>
      </c>
      <c r="D527" s="15">
        <v>8</v>
      </c>
      <c r="E527" s="16" t="s">
        <v>16</v>
      </c>
      <c r="F527" s="17"/>
    </row>
    <row r="528" spans="1:6" s="1" customFormat="1" x14ac:dyDescent="0.25">
      <c r="A528" s="23" t="s">
        <v>1011</v>
      </c>
      <c r="B528" s="14" t="s">
        <v>1103</v>
      </c>
      <c r="C528" s="13" t="s">
        <v>19</v>
      </c>
      <c r="D528" s="15">
        <v>2</v>
      </c>
      <c r="E528" s="16" t="s">
        <v>16</v>
      </c>
      <c r="F528" s="17"/>
    </row>
    <row r="529" spans="1:8" s="1" customFormat="1" x14ac:dyDescent="0.25">
      <c r="A529" s="23" t="s">
        <v>1011</v>
      </c>
      <c r="B529" s="14" t="s">
        <v>1104</v>
      </c>
      <c r="C529" s="13" t="s">
        <v>19</v>
      </c>
      <c r="D529" s="15">
        <v>10</v>
      </c>
      <c r="E529" s="16" t="s">
        <v>16</v>
      </c>
      <c r="F529" s="17"/>
    </row>
    <row r="530" spans="1:8" s="1" customFormat="1" x14ac:dyDescent="0.25">
      <c r="A530" s="23" t="s">
        <v>795</v>
      </c>
      <c r="B530" s="14" t="s">
        <v>1105</v>
      </c>
      <c r="C530" s="13" t="s">
        <v>69</v>
      </c>
      <c r="D530" s="15">
        <v>1</v>
      </c>
      <c r="E530" s="16" t="s">
        <v>16</v>
      </c>
      <c r="F530" s="17"/>
    </row>
    <row r="531" spans="1:8" s="1" customFormat="1" ht="33" x14ac:dyDescent="0.25">
      <c r="A531" s="23" t="s">
        <v>1106</v>
      </c>
      <c r="B531" s="42" t="s">
        <v>1107</v>
      </c>
      <c r="C531" s="13" t="s">
        <v>69</v>
      </c>
      <c r="D531" s="15">
        <v>1.06</v>
      </c>
      <c r="E531" s="16"/>
      <c r="F531" s="17"/>
    </row>
    <row r="532" spans="1:8" s="1" customFormat="1" x14ac:dyDescent="0.25">
      <c r="A532" s="23" t="s">
        <v>1108</v>
      </c>
      <c r="B532" s="14" t="s">
        <v>1109</v>
      </c>
      <c r="C532" s="13" t="s">
        <v>69</v>
      </c>
      <c r="D532" s="15">
        <v>0.2</v>
      </c>
      <c r="E532" s="16" t="s">
        <v>16</v>
      </c>
      <c r="F532" s="17"/>
    </row>
    <row r="533" spans="1:8" s="1" customFormat="1" x14ac:dyDescent="0.25">
      <c r="A533" s="23" t="s">
        <v>1097</v>
      </c>
      <c r="B533" s="14" t="s">
        <v>1110</v>
      </c>
      <c r="C533" s="13" t="s">
        <v>69</v>
      </c>
      <c r="D533" s="15">
        <v>0.89</v>
      </c>
      <c r="E533" s="16" t="s">
        <v>16</v>
      </c>
      <c r="F533" s="17"/>
    </row>
    <row r="534" spans="1:8" s="1" customFormat="1" x14ac:dyDescent="0.25">
      <c r="A534" s="23" t="s">
        <v>1111</v>
      </c>
      <c r="B534" s="14" t="s">
        <v>1112</v>
      </c>
      <c r="C534" s="13" t="s">
        <v>69</v>
      </c>
      <c r="D534" s="15">
        <v>0.35</v>
      </c>
      <c r="E534" s="16" t="s">
        <v>16</v>
      </c>
      <c r="F534" s="17"/>
    </row>
    <row r="535" spans="1:8" s="1" customFormat="1" ht="33" x14ac:dyDescent="0.25">
      <c r="A535" s="23" t="s">
        <v>1113</v>
      </c>
      <c r="B535" s="14" t="s">
        <v>1114</v>
      </c>
      <c r="C535" s="13" t="s">
        <v>69</v>
      </c>
      <c r="D535" s="15">
        <v>0.08</v>
      </c>
      <c r="E535" s="16" t="s">
        <v>16</v>
      </c>
      <c r="F535" s="17"/>
    </row>
    <row r="536" spans="1:8" s="1" customFormat="1" ht="33" x14ac:dyDescent="0.25">
      <c r="A536" s="23" t="s">
        <v>1115</v>
      </c>
      <c r="B536" s="14" t="s">
        <v>1116</v>
      </c>
      <c r="C536" s="13" t="s">
        <v>33</v>
      </c>
      <c r="D536" s="15">
        <v>127.4</v>
      </c>
      <c r="E536" s="16" t="s">
        <v>16</v>
      </c>
      <c r="F536" s="17"/>
    </row>
    <row r="537" spans="1:8" s="1" customFormat="1" x14ac:dyDescent="0.25">
      <c r="A537" s="23"/>
      <c r="B537" s="14" t="s">
        <v>1117</v>
      </c>
      <c r="C537" s="13"/>
      <c r="D537" s="15"/>
      <c r="E537" s="16" t="s">
        <v>16</v>
      </c>
      <c r="F537" s="17"/>
    </row>
    <row r="538" spans="1:8" s="1" customFormat="1" ht="33" x14ac:dyDescent="0.25">
      <c r="A538" s="23" t="s">
        <v>871</v>
      </c>
      <c r="B538" s="42" t="s">
        <v>109</v>
      </c>
      <c r="C538" s="43" t="s">
        <v>108</v>
      </c>
      <c r="D538" s="44">
        <v>1.274</v>
      </c>
      <c r="E538" s="16"/>
      <c r="F538" s="17"/>
    </row>
    <row r="539" spans="1:8" s="1" customFormat="1" x14ac:dyDescent="0.25">
      <c r="A539" s="23" t="s">
        <v>539</v>
      </c>
      <c r="B539" s="14" t="s">
        <v>1118</v>
      </c>
      <c r="C539" s="13" t="s">
        <v>26</v>
      </c>
      <c r="D539" s="15">
        <v>1</v>
      </c>
      <c r="E539" s="16" t="s">
        <v>16</v>
      </c>
      <c r="F539" s="17"/>
    </row>
    <row r="540" spans="1:8" s="1" customFormat="1" x14ac:dyDescent="0.25">
      <c r="A540" s="23" t="s">
        <v>1120</v>
      </c>
      <c r="B540" s="14" t="s">
        <v>1119</v>
      </c>
      <c r="C540" s="13"/>
      <c r="D540" s="15"/>
      <c r="E540" s="16" t="s">
        <v>16</v>
      </c>
      <c r="F540" s="17"/>
      <c r="G540" s="1" t="s">
        <v>1895</v>
      </c>
      <c r="H540" s="1" t="str">
        <f>+'[3]PL1 TMDT'!$B$31</f>
        <v xml:space="preserve">Hệ thống điều hòa không khí </v>
      </c>
    </row>
    <row r="541" spans="1:8" s="1" customFormat="1" x14ac:dyDescent="0.25">
      <c r="A541" s="23" t="s">
        <v>477</v>
      </c>
      <c r="B541" s="14" t="s">
        <v>1121</v>
      </c>
      <c r="C541" s="13">
        <v>0</v>
      </c>
      <c r="D541" s="15">
        <v>0</v>
      </c>
      <c r="E541" s="16" t="s">
        <v>16</v>
      </c>
      <c r="F541" s="17"/>
    </row>
    <row r="542" spans="1:8" s="1" customFormat="1" ht="49.5" x14ac:dyDescent="0.25">
      <c r="A542" s="23" t="s">
        <v>1122</v>
      </c>
      <c r="B542" s="14" t="s">
        <v>1123</v>
      </c>
      <c r="C542" s="13" t="s">
        <v>69</v>
      </c>
      <c r="D542" s="15">
        <v>2.16</v>
      </c>
      <c r="E542" s="16" t="s">
        <v>16</v>
      </c>
      <c r="F542" s="17"/>
    </row>
    <row r="543" spans="1:8" s="1" customFormat="1" ht="49.5" x14ac:dyDescent="0.25">
      <c r="A543" s="23" t="s">
        <v>1124</v>
      </c>
      <c r="B543" s="14" t="s">
        <v>1125</v>
      </c>
      <c r="C543" s="13" t="s">
        <v>69</v>
      </c>
      <c r="D543" s="15">
        <v>0.32</v>
      </c>
      <c r="E543" s="16" t="s">
        <v>16</v>
      </c>
      <c r="F543" s="17"/>
    </row>
    <row r="544" spans="1:8" s="1" customFormat="1" ht="49.5" x14ac:dyDescent="0.25">
      <c r="A544" s="23" t="s">
        <v>1126</v>
      </c>
      <c r="B544" s="14" t="s">
        <v>1127</v>
      </c>
      <c r="C544" s="13" t="s">
        <v>69</v>
      </c>
      <c r="D544" s="15">
        <v>2.4300000000000002</v>
      </c>
      <c r="E544" s="16" t="s">
        <v>16</v>
      </c>
      <c r="F544" s="17"/>
    </row>
    <row r="545" spans="1:6" s="1" customFormat="1" ht="49.5" x14ac:dyDescent="0.25">
      <c r="A545" s="23" t="s">
        <v>1128</v>
      </c>
      <c r="B545" s="42" t="s">
        <v>1129</v>
      </c>
      <c r="C545" s="43" t="s">
        <v>69</v>
      </c>
      <c r="D545" s="44">
        <v>0.08</v>
      </c>
      <c r="E545" s="16"/>
      <c r="F545" s="17"/>
    </row>
    <row r="546" spans="1:6" s="1" customFormat="1" ht="49.5" x14ac:dyDescent="0.25">
      <c r="A546" s="23" t="s">
        <v>1130</v>
      </c>
      <c r="B546" s="14" t="s">
        <v>1131</v>
      </c>
      <c r="C546" s="13" t="s">
        <v>69</v>
      </c>
      <c r="D546" s="15">
        <v>0.05</v>
      </c>
      <c r="E546" s="16" t="s">
        <v>16</v>
      </c>
      <c r="F546" s="17"/>
    </row>
    <row r="547" spans="1:6" s="1" customFormat="1" ht="49.5" x14ac:dyDescent="0.25">
      <c r="A547" s="23" t="s">
        <v>1132</v>
      </c>
      <c r="B547" s="14" t="s">
        <v>1133</v>
      </c>
      <c r="C547" s="13" t="s">
        <v>69</v>
      </c>
      <c r="D547" s="15">
        <v>0.52</v>
      </c>
      <c r="E547" s="16" t="s">
        <v>16</v>
      </c>
      <c r="F547" s="17"/>
    </row>
    <row r="548" spans="1:6" s="1" customFormat="1" ht="33" x14ac:dyDescent="0.25">
      <c r="A548" s="23" t="s">
        <v>1134</v>
      </c>
      <c r="B548" s="42" t="s">
        <v>1135</v>
      </c>
      <c r="C548" s="43" t="s">
        <v>69</v>
      </c>
      <c r="D548" s="44">
        <v>2.16</v>
      </c>
      <c r="E548" s="16"/>
      <c r="F548" s="17"/>
    </row>
    <row r="549" spans="1:6" s="1" customFormat="1" ht="33" x14ac:dyDescent="0.25">
      <c r="A549" s="23" t="s">
        <v>1136</v>
      </c>
      <c r="B549" s="14" t="s">
        <v>1137</v>
      </c>
      <c r="C549" s="13" t="s">
        <v>69</v>
      </c>
      <c r="D549" s="15">
        <v>0.32</v>
      </c>
      <c r="E549" s="16" t="s">
        <v>16</v>
      </c>
      <c r="F549" s="17"/>
    </row>
    <row r="550" spans="1:6" s="1" customFormat="1" ht="33" x14ac:dyDescent="0.25">
      <c r="A550" s="23" t="s">
        <v>1138</v>
      </c>
      <c r="B550" s="14" t="s">
        <v>1139</v>
      </c>
      <c r="C550" s="13" t="s">
        <v>69</v>
      </c>
      <c r="D550" s="15">
        <v>2.4300000000000002</v>
      </c>
      <c r="E550" s="16" t="s">
        <v>16</v>
      </c>
      <c r="F550" s="17"/>
    </row>
    <row r="551" spans="1:6" s="1" customFormat="1" ht="33" x14ac:dyDescent="0.25">
      <c r="A551" s="23" t="s">
        <v>1140</v>
      </c>
      <c r="B551" s="14" t="s">
        <v>1141</v>
      </c>
      <c r="C551" s="13" t="s">
        <v>69</v>
      </c>
      <c r="D551" s="15">
        <v>0.08</v>
      </c>
      <c r="E551" s="16" t="s">
        <v>16</v>
      </c>
      <c r="F551" s="17"/>
    </row>
    <row r="552" spans="1:6" s="1" customFormat="1" ht="33" x14ac:dyDescent="0.25">
      <c r="A552" s="23" t="s">
        <v>1142</v>
      </c>
      <c r="B552" s="14" t="s">
        <v>1143</v>
      </c>
      <c r="C552" s="13" t="s">
        <v>69</v>
      </c>
      <c r="D552" s="15">
        <v>0.05</v>
      </c>
      <c r="E552" s="16" t="s">
        <v>16</v>
      </c>
      <c r="F552" s="17"/>
    </row>
    <row r="553" spans="1:6" s="1" customFormat="1" ht="33" x14ac:dyDescent="0.25">
      <c r="A553" s="23" t="s">
        <v>1144</v>
      </c>
      <c r="B553" s="14" t="s">
        <v>1145</v>
      </c>
      <c r="C553" s="13" t="s">
        <v>69</v>
      </c>
      <c r="D553" s="15">
        <v>0.52</v>
      </c>
      <c r="E553" s="16" t="s">
        <v>16</v>
      </c>
      <c r="F553" s="17"/>
    </row>
    <row r="554" spans="1:6" s="1" customFormat="1" x14ac:dyDescent="0.25">
      <c r="A554" s="23" t="s">
        <v>1146</v>
      </c>
      <c r="B554" s="14" t="s">
        <v>1147</v>
      </c>
      <c r="C554" s="13" t="s">
        <v>19</v>
      </c>
      <c r="D554" s="15">
        <v>16</v>
      </c>
      <c r="E554" s="16" t="s">
        <v>16</v>
      </c>
      <c r="F554" s="17"/>
    </row>
    <row r="555" spans="1:6" s="1" customFormat="1" x14ac:dyDescent="0.25">
      <c r="A555" s="23" t="s">
        <v>1146</v>
      </c>
      <c r="B555" s="14" t="s">
        <v>1148</v>
      </c>
      <c r="C555" s="13" t="s">
        <v>19</v>
      </c>
      <c r="D555" s="15">
        <v>3</v>
      </c>
      <c r="E555" s="16" t="s">
        <v>16</v>
      </c>
      <c r="F555" s="17"/>
    </row>
    <row r="556" spans="1:6" s="1" customFormat="1" x14ac:dyDescent="0.25">
      <c r="A556" s="23" t="s">
        <v>1146</v>
      </c>
      <c r="B556" s="14" t="s">
        <v>1149</v>
      </c>
      <c r="C556" s="13" t="s">
        <v>19</v>
      </c>
      <c r="D556" s="15">
        <v>18</v>
      </c>
      <c r="E556" s="16" t="s">
        <v>16</v>
      </c>
      <c r="F556" s="17"/>
    </row>
    <row r="557" spans="1:6" s="1" customFormat="1" x14ac:dyDescent="0.25">
      <c r="A557" s="23" t="s">
        <v>1150</v>
      </c>
      <c r="B557" s="14" t="s">
        <v>1151</v>
      </c>
      <c r="C557" s="13" t="s">
        <v>19</v>
      </c>
      <c r="D557" s="15">
        <v>20</v>
      </c>
      <c r="E557" s="16" t="s">
        <v>16</v>
      </c>
      <c r="F557" s="17"/>
    </row>
    <row r="558" spans="1:6" s="1" customFormat="1" x14ac:dyDescent="0.25">
      <c r="A558" s="23" t="s">
        <v>1152</v>
      </c>
      <c r="B558" s="14" t="s">
        <v>1153</v>
      </c>
      <c r="C558" s="13" t="s">
        <v>19</v>
      </c>
      <c r="D558" s="15">
        <v>2</v>
      </c>
      <c r="E558" s="16" t="s">
        <v>16</v>
      </c>
      <c r="F558" s="17"/>
    </row>
    <row r="559" spans="1:6" s="1" customFormat="1" x14ac:dyDescent="0.25">
      <c r="A559" s="23" t="s">
        <v>1150</v>
      </c>
      <c r="B559" s="14" t="s">
        <v>1154</v>
      </c>
      <c r="C559" s="13" t="s">
        <v>19</v>
      </c>
      <c r="D559" s="15">
        <v>10</v>
      </c>
      <c r="E559" s="16" t="s">
        <v>16</v>
      </c>
      <c r="F559" s="17"/>
    </row>
    <row r="560" spans="1:6" s="1" customFormat="1" x14ac:dyDescent="0.25">
      <c r="A560" s="23" t="s">
        <v>539</v>
      </c>
      <c r="B560" s="14" t="s">
        <v>1155</v>
      </c>
      <c r="C560" s="13" t="s">
        <v>26</v>
      </c>
      <c r="D560" s="15">
        <v>1</v>
      </c>
      <c r="E560" s="16" t="s">
        <v>16</v>
      </c>
      <c r="F560" s="17"/>
    </row>
    <row r="561" spans="1:6" s="1" customFormat="1" x14ac:dyDescent="0.25">
      <c r="A561" s="23" t="s">
        <v>477</v>
      </c>
      <c r="B561" s="14" t="s">
        <v>1156</v>
      </c>
      <c r="C561" s="13">
        <v>0</v>
      </c>
      <c r="D561" s="15">
        <v>0</v>
      </c>
      <c r="E561" s="16" t="s">
        <v>16</v>
      </c>
      <c r="F561" s="17"/>
    </row>
    <row r="562" spans="1:6" s="1" customFormat="1" x14ac:dyDescent="0.25">
      <c r="A562" s="23" t="s">
        <v>1157</v>
      </c>
      <c r="B562" s="45" t="s">
        <v>1158</v>
      </c>
      <c r="C562" s="43" t="s">
        <v>69</v>
      </c>
      <c r="D562" s="44">
        <v>0.12</v>
      </c>
      <c r="E562" s="16"/>
      <c r="F562" s="17"/>
    </row>
    <row r="563" spans="1:6" s="1" customFormat="1" x14ac:dyDescent="0.25">
      <c r="A563" s="23" t="s">
        <v>1088</v>
      </c>
      <c r="B563" s="14" t="s">
        <v>1159</v>
      </c>
      <c r="C563" s="13" t="s">
        <v>69</v>
      </c>
      <c r="D563" s="15">
        <v>1.08</v>
      </c>
      <c r="E563" s="16" t="s">
        <v>16</v>
      </c>
      <c r="F563" s="17"/>
    </row>
    <row r="564" spans="1:6" s="1" customFormat="1" x14ac:dyDescent="0.25">
      <c r="A564" s="23" t="s">
        <v>1160</v>
      </c>
      <c r="B564" s="14" t="s">
        <v>1161</v>
      </c>
      <c r="C564" s="13" t="s">
        <v>69</v>
      </c>
      <c r="D564" s="15">
        <v>0.22</v>
      </c>
      <c r="E564" s="16" t="s">
        <v>16</v>
      </c>
      <c r="F564" s="17"/>
    </row>
    <row r="565" spans="1:6" s="1" customFormat="1" ht="33" x14ac:dyDescent="0.25">
      <c r="A565" s="23" t="s">
        <v>1144</v>
      </c>
      <c r="B565" s="14" t="s">
        <v>1162</v>
      </c>
      <c r="C565" s="13" t="s">
        <v>69</v>
      </c>
      <c r="D565" s="15">
        <v>0.12</v>
      </c>
      <c r="E565" s="16" t="s">
        <v>16</v>
      </c>
      <c r="F565" s="17"/>
    </row>
    <row r="566" spans="1:6" s="1" customFormat="1" ht="33" x14ac:dyDescent="0.25">
      <c r="A566" s="23" t="s">
        <v>1163</v>
      </c>
      <c r="B566" s="14" t="s">
        <v>1164</v>
      </c>
      <c r="C566" s="13" t="s">
        <v>69</v>
      </c>
      <c r="D566" s="15">
        <v>1.08</v>
      </c>
      <c r="E566" s="16" t="s">
        <v>16</v>
      </c>
      <c r="F566" s="17"/>
    </row>
    <row r="567" spans="1:6" s="1" customFormat="1" ht="33" x14ac:dyDescent="0.25">
      <c r="A567" s="23" t="s">
        <v>1165</v>
      </c>
      <c r="B567" s="14" t="s">
        <v>1166</v>
      </c>
      <c r="C567" s="13" t="s">
        <v>69</v>
      </c>
      <c r="D567" s="15">
        <v>0.22</v>
      </c>
      <c r="E567" s="16" t="s">
        <v>16</v>
      </c>
      <c r="F567" s="17"/>
    </row>
    <row r="568" spans="1:6" s="1" customFormat="1" x14ac:dyDescent="0.25">
      <c r="A568" s="23" t="s">
        <v>1150</v>
      </c>
      <c r="B568" s="14" t="s">
        <v>1167</v>
      </c>
      <c r="C568" s="13" t="s">
        <v>19</v>
      </c>
      <c r="D568" s="15">
        <v>3</v>
      </c>
      <c r="E568" s="16" t="s">
        <v>16</v>
      </c>
      <c r="F568" s="17"/>
    </row>
    <row r="569" spans="1:6" s="1" customFormat="1" x14ac:dyDescent="0.25">
      <c r="A569" s="23" t="s">
        <v>1168</v>
      </c>
      <c r="B569" s="14" t="s">
        <v>1169</v>
      </c>
      <c r="C569" s="13" t="s">
        <v>19</v>
      </c>
      <c r="D569" s="15">
        <v>27</v>
      </c>
      <c r="E569" s="16" t="s">
        <v>16</v>
      </c>
      <c r="F569" s="17"/>
    </row>
    <row r="570" spans="1:6" s="1" customFormat="1" x14ac:dyDescent="0.25">
      <c r="A570" s="23" t="s">
        <v>1170</v>
      </c>
      <c r="B570" s="14" t="s">
        <v>1171</v>
      </c>
      <c r="C570" s="13" t="s">
        <v>19</v>
      </c>
      <c r="D570" s="15">
        <v>6</v>
      </c>
      <c r="E570" s="16" t="s">
        <v>16</v>
      </c>
      <c r="F570" s="17"/>
    </row>
    <row r="571" spans="1:6" s="1" customFormat="1" x14ac:dyDescent="0.25">
      <c r="A571" s="23" t="s">
        <v>1150</v>
      </c>
      <c r="B571" s="14" t="s">
        <v>1172</v>
      </c>
      <c r="C571" s="13" t="s">
        <v>19</v>
      </c>
      <c r="D571" s="15">
        <v>18</v>
      </c>
      <c r="E571" s="16" t="s">
        <v>16</v>
      </c>
      <c r="F571" s="17"/>
    </row>
    <row r="572" spans="1:6" s="1" customFormat="1" x14ac:dyDescent="0.25">
      <c r="A572" s="23" t="s">
        <v>1168</v>
      </c>
      <c r="B572" s="14" t="s">
        <v>1173</v>
      </c>
      <c r="C572" s="13" t="s">
        <v>19</v>
      </c>
      <c r="D572" s="15">
        <v>135</v>
      </c>
      <c r="E572" s="16" t="s">
        <v>16</v>
      </c>
      <c r="F572" s="17"/>
    </row>
    <row r="573" spans="1:6" s="1" customFormat="1" x14ac:dyDescent="0.25">
      <c r="A573" s="23" t="s">
        <v>1170</v>
      </c>
      <c r="B573" s="14" t="s">
        <v>1174</v>
      </c>
      <c r="C573" s="13" t="s">
        <v>19</v>
      </c>
      <c r="D573" s="15">
        <v>5</v>
      </c>
      <c r="E573" s="16" t="s">
        <v>16</v>
      </c>
      <c r="F573" s="17"/>
    </row>
    <row r="574" spans="1:6" s="1" customFormat="1" x14ac:dyDescent="0.25">
      <c r="A574" s="23" t="s">
        <v>1168</v>
      </c>
      <c r="B574" s="46" t="s">
        <v>1175</v>
      </c>
      <c r="C574" s="43" t="s">
        <v>19</v>
      </c>
      <c r="D574" s="44">
        <v>12</v>
      </c>
      <c r="E574" s="16"/>
      <c r="F574" s="17"/>
    </row>
    <row r="575" spans="1:6" s="1" customFormat="1" x14ac:dyDescent="0.25">
      <c r="A575" s="23" t="s">
        <v>1150</v>
      </c>
      <c r="B575" s="47" t="s">
        <v>1176</v>
      </c>
      <c r="C575" s="13" t="s">
        <v>19</v>
      </c>
      <c r="D575" s="15">
        <v>12</v>
      </c>
      <c r="E575" s="16" t="s">
        <v>16</v>
      </c>
      <c r="F575" s="17"/>
    </row>
    <row r="576" spans="1:6" s="1" customFormat="1" x14ac:dyDescent="0.25">
      <c r="A576" s="23" t="s">
        <v>1170</v>
      </c>
      <c r="B576" s="47" t="s">
        <v>1177</v>
      </c>
      <c r="C576" s="13" t="s">
        <v>19</v>
      </c>
      <c r="D576" s="15">
        <v>5</v>
      </c>
      <c r="E576" s="16" t="s">
        <v>16</v>
      </c>
      <c r="F576" s="17"/>
    </row>
    <row r="577" spans="1:6" s="1" customFormat="1" x14ac:dyDescent="0.25">
      <c r="A577" s="23" t="s">
        <v>1168</v>
      </c>
      <c r="B577" s="47" t="s">
        <v>1178</v>
      </c>
      <c r="C577" s="13" t="s">
        <v>19</v>
      </c>
      <c r="D577" s="15">
        <v>12</v>
      </c>
      <c r="E577" s="16" t="s">
        <v>16</v>
      </c>
      <c r="F577" s="17"/>
    </row>
    <row r="578" spans="1:6" s="1" customFormat="1" ht="33" x14ac:dyDescent="0.25">
      <c r="A578" s="23" t="s">
        <v>1168</v>
      </c>
      <c r="B578" s="47" t="s">
        <v>1179</v>
      </c>
      <c r="C578" s="13" t="s">
        <v>19</v>
      </c>
      <c r="D578" s="15">
        <v>5</v>
      </c>
      <c r="E578" s="16" t="s">
        <v>16</v>
      </c>
      <c r="F578" s="17"/>
    </row>
    <row r="579" spans="1:6" s="1" customFormat="1" x14ac:dyDescent="0.25">
      <c r="A579" s="23" t="s">
        <v>1150</v>
      </c>
      <c r="B579" s="47" t="s">
        <v>1180</v>
      </c>
      <c r="C579" s="13" t="s">
        <v>19</v>
      </c>
      <c r="D579" s="15">
        <v>5</v>
      </c>
      <c r="E579" s="16" t="s">
        <v>16</v>
      </c>
      <c r="F579" s="17"/>
    </row>
    <row r="580" spans="1:6" s="1" customFormat="1" x14ac:dyDescent="0.25">
      <c r="A580" s="23" t="s">
        <v>1168</v>
      </c>
      <c r="B580" s="47" t="s">
        <v>1181</v>
      </c>
      <c r="C580" s="13" t="s">
        <v>19</v>
      </c>
      <c r="D580" s="15">
        <v>5</v>
      </c>
      <c r="E580" s="16" t="s">
        <v>16</v>
      </c>
      <c r="F580" s="17"/>
    </row>
    <row r="581" spans="1:6" s="1" customFormat="1" x14ac:dyDescent="0.25">
      <c r="A581" s="23" t="s">
        <v>1150</v>
      </c>
      <c r="B581" s="47" t="s">
        <v>1182</v>
      </c>
      <c r="C581" s="13" t="s">
        <v>19</v>
      </c>
      <c r="D581" s="15">
        <v>7</v>
      </c>
      <c r="E581" s="16" t="s">
        <v>16</v>
      </c>
      <c r="F581" s="17"/>
    </row>
    <row r="582" spans="1:6" s="1" customFormat="1" x14ac:dyDescent="0.25">
      <c r="A582" s="23" t="s">
        <v>1170</v>
      </c>
      <c r="B582" s="47" t="s">
        <v>1183</v>
      </c>
      <c r="C582" s="13" t="s">
        <v>19</v>
      </c>
      <c r="D582" s="15">
        <v>2</v>
      </c>
      <c r="E582" s="16" t="s">
        <v>16</v>
      </c>
      <c r="F582" s="17"/>
    </row>
    <row r="583" spans="1:6" s="1" customFormat="1" x14ac:dyDescent="0.25">
      <c r="A583" s="23" t="s">
        <v>1168</v>
      </c>
      <c r="B583" s="42" t="s">
        <v>1184</v>
      </c>
      <c r="C583" s="43" t="s">
        <v>19</v>
      </c>
      <c r="D583" s="44">
        <v>5</v>
      </c>
      <c r="E583" s="16"/>
      <c r="F583" s="17"/>
    </row>
    <row r="584" spans="1:6" s="1" customFormat="1" x14ac:dyDescent="0.25">
      <c r="A584" s="23" t="s">
        <v>1150</v>
      </c>
      <c r="B584" s="14" t="s">
        <v>1185</v>
      </c>
      <c r="C584" s="13" t="s">
        <v>19</v>
      </c>
      <c r="D584" s="15">
        <v>7</v>
      </c>
      <c r="E584" s="16" t="s">
        <v>16</v>
      </c>
      <c r="F584" s="17"/>
    </row>
    <row r="585" spans="1:6" s="1" customFormat="1" x14ac:dyDescent="0.25">
      <c r="A585" s="23" t="s">
        <v>477</v>
      </c>
      <c r="B585" s="42" t="s">
        <v>1186</v>
      </c>
      <c r="C585" s="43">
        <v>0</v>
      </c>
      <c r="D585" s="44">
        <v>0</v>
      </c>
      <c r="E585" s="16"/>
      <c r="F585" s="17"/>
    </row>
    <row r="586" spans="1:6" s="1" customFormat="1" x14ac:dyDescent="0.25">
      <c r="A586" s="23" t="s">
        <v>1187</v>
      </c>
      <c r="B586" s="14" t="s">
        <v>1188</v>
      </c>
      <c r="C586" s="13" t="s">
        <v>58</v>
      </c>
      <c r="D586" s="15">
        <v>6</v>
      </c>
      <c r="E586" s="16" t="s">
        <v>16</v>
      </c>
      <c r="F586" s="17"/>
    </row>
    <row r="587" spans="1:6" s="1" customFormat="1" x14ac:dyDescent="0.25">
      <c r="A587" s="23" t="s">
        <v>1189</v>
      </c>
      <c r="B587" s="48" t="s">
        <v>1190</v>
      </c>
      <c r="C587" s="23" t="s">
        <v>58</v>
      </c>
      <c r="D587" s="44">
        <v>13</v>
      </c>
      <c r="E587" s="16"/>
      <c r="F587" s="17"/>
    </row>
    <row r="588" spans="1:6" s="1" customFormat="1" x14ac:dyDescent="0.25">
      <c r="A588" s="23" t="s">
        <v>1191</v>
      </c>
      <c r="B588" s="49" t="s">
        <v>1192</v>
      </c>
      <c r="C588" s="16" t="s">
        <v>58</v>
      </c>
      <c r="D588" s="15">
        <v>8</v>
      </c>
      <c r="E588" s="16" t="s">
        <v>16</v>
      </c>
      <c r="F588" s="17"/>
    </row>
    <row r="589" spans="1:6" s="1" customFormat="1" x14ac:dyDescent="0.25">
      <c r="A589" s="23" t="s">
        <v>1193</v>
      </c>
      <c r="B589" s="49" t="s">
        <v>1194</v>
      </c>
      <c r="C589" s="16" t="s">
        <v>58</v>
      </c>
      <c r="D589" s="15">
        <v>48</v>
      </c>
      <c r="E589" s="16" t="s">
        <v>16</v>
      </c>
      <c r="F589" s="17"/>
    </row>
    <row r="590" spans="1:6" s="1" customFormat="1" x14ac:dyDescent="0.25">
      <c r="A590" s="23" t="s">
        <v>1193</v>
      </c>
      <c r="B590" s="49" t="s">
        <v>1195</v>
      </c>
      <c r="C590" s="16" t="s">
        <v>58</v>
      </c>
      <c r="D590" s="15">
        <v>12</v>
      </c>
      <c r="E590" s="16" t="s">
        <v>16</v>
      </c>
      <c r="F590" s="17"/>
    </row>
    <row r="591" spans="1:6" s="1" customFormat="1" x14ac:dyDescent="0.25">
      <c r="A591" s="23" t="s">
        <v>1196</v>
      </c>
      <c r="B591" s="49" t="s">
        <v>1197</v>
      </c>
      <c r="C591" s="16" t="s">
        <v>58</v>
      </c>
      <c r="D591" s="15">
        <v>14</v>
      </c>
      <c r="E591" s="16" t="s">
        <v>16</v>
      </c>
      <c r="F591" s="17"/>
    </row>
    <row r="592" spans="1:6" s="1" customFormat="1" x14ac:dyDescent="0.25">
      <c r="A592" s="23" t="s">
        <v>1198</v>
      </c>
      <c r="B592" s="49" t="s">
        <v>1199</v>
      </c>
      <c r="C592" s="16" t="s">
        <v>58</v>
      </c>
      <c r="D592" s="15">
        <v>15</v>
      </c>
      <c r="E592" s="16" t="s">
        <v>16</v>
      </c>
      <c r="F592" s="17"/>
    </row>
    <row r="593" spans="1:6" s="1" customFormat="1" ht="33" x14ac:dyDescent="0.25">
      <c r="A593" s="23" t="s">
        <v>1200</v>
      </c>
      <c r="B593" s="21" t="s">
        <v>1201</v>
      </c>
      <c r="C593" s="16" t="s">
        <v>19</v>
      </c>
      <c r="D593" s="15">
        <v>1</v>
      </c>
      <c r="E593" s="16" t="s">
        <v>16</v>
      </c>
      <c r="F593" s="17"/>
    </row>
    <row r="594" spans="1:6" s="1" customFormat="1" x14ac:dyDescent="0.25">
      <c r="A594" s="23" t="s">
        <v>1202</v>
      </c>
      <c r="B594" s="21" t="s">
        <v>1203</v>
      </c>
      <c r="C594" s="16" t="s">
        <v>19</v>
      </c>
      <c r="D594" s="15">
        <v>2</v>
      </c>
      <c r="E594" s="16" t="s">
        <v>16</v>
      </c>
      <c r="F594" s="17"/>
    </row>
    <row r="595" spans="1:6" s="1" customFormat="1" ht="33" x14ac:dyDescent="0.25">
      <c r="A595" s="23" t="s">
        <v>1202</v>
      </c>
      <c r="B595" s="21" t="s">
        <v>1204</v>
      </c>
      <c r="C595" s="16" t="s">
        <v>19</v>
      </c>
      <c r="D595" s="15">
        <v>3</v>
      </c>
      <c r="E595" s="16" t="s">
        <v>16</v>
      </c>
      <c r="F595" s="17"/>
    </row>
    <row r="596" spans="1:6" s="1" customFormat="1" x14ac:dyDescent="0.25">
      <c r="A596" s="23" t="s">
        <v>477</v>
      </c>
      <c r="B596" s="21" t="s">
        <v>1205</v>
      </c>
      <c r="C596" s="16">
        <v>0</v>
      </c>
      <c r="D596" s="15">
        <v>0</v>
      </c>
      <c r="E596" s="16" t="s">
        <v>16</v>
      </c>
      <c r="F596" s="17"/>
    </row>
    <row r="597" spans="1:6" s="1" customFormat="1" ht="33" x14ac:dyDescent="0.25">
      <c r="A597" s="23" t="s">
        <v>1206</v>
      </c>
      <c r="B597" s="21" t="s">
        <v>1207</v>
      </c>
      <c r="C597" s="16" t="s">
        <v>27</v>
      </c>
      <c r="D597" s="15">
        <v>7</v>
      </c>
      <c r="E597" s="16" t="s">
        <v>16</v>
      </c>
      <c r="F597" s="17"/>
    </row>
    <row r="598" spans="1:6" s="1" customFormat="1" ht="33" x14ac:dyDescent="0.25">
      <c r="A598" s="23" t="s">
        <v>1206</v>
      </c>
      <c r="B598" s="21" t="s">
        <v>1208</v>
      </c>
      <c r="C598" s="16" t="s">
        <v>27</v>
      </c>
      <c r="D598" s="15">
        <v>55</v>
      </c>
      <c r="E598" s="16" t="s">
        <v>16</v>
      </c>
      <c r="F598" s="17"/>
    </row>
    <row r="599" spans="1:6" s="1" customFormat="1" ht="82.5" x14ac:dyDescent="0.25">
      <c r="A599" s="23" t="s">
        <v>1206</v>
      </c>
      <c r="B599" s="21" t="s">
        <v>1209</v>
      </c>
      <c r="C599" s="16" t="s">
        <v>27</v>
      </c>
      <c r="D599" s="15">
        <v>4</v>
      </c>
      <c r="E599" s="16" t="s">
        <v>16</v>
      </c>
      <c r="F599" s="17"/>
    </row>
    <row r="600" spans="1:6" s="1" customFormat="1" ht="66" x14ac:dyDescent="0.25">
      <c r="A600" s="23" t="s">
        <v>1210</v>
      </c>
      <c r="B600" s="21" t="s">
        <v>1211</v>
      </c>
      <c r="C600" s="16" t="s">
        <v>23</v>
      </c>
      <c r="D600" s="15">
        <v>1</v>
      </c>
      <c r="E600" s="16" t="s">
        <v>16</v>
      </c>
      <c r="F600" s="17"/>
    </row>
    <row r="601" spans="1:6" s="1" customFormat="1" x14ac:dyDescent="0.25">
      <c r="A601" s="23" t="s">
        <v>539</v>
      </c>
      <c r="B601" s="50" t="s">
        <v>1212</v>
      </c>
      <c r="C601" s="31" t="s">
        <v>26</v>
      </c>
      <c r="D601" s="15">
        <v>1</v>
      </c>
      <c r="E601" s="16"/>
      <c r="F601" s="17"/>
    </row>
    <row r="602" spans="1:6" s="1" customFormat="1" x14ac:dyDescent="0.25">
      <c r="A602" s="23" t="s">
        <v>477</v>
      </c>
      <c r="B602" s="21" t="s">
        <v>1213</v>
      </c>
      <c r="C602" s="16">
        <v>0</v>
      </c>
      <c r="D602" s="15">
        <v>0</v>
      </c>
      <c r="E602" s="16" t="s">
        <v>16</v>
      </c>
      <c r="F602" s="17"/>
    </row>
    <row r="603" spans="1:6" s="1" customFormat="1" x14ac:dyDescent="0.25">
      <c r="A603" s="23" t="s">
        <v>1214</v>
      </c>
      <c r="B603" s="49" t="s">
        <v>1215</v>
      </c>
      <c r="C603" s="16" t="s">
        <v>58</v>
      </c>
      <c r="D603" s="15">
        <v>10</v>
      </c>
      <c r="E603" s="16" t="s">
        <v>16</v>
      </c>
      <c r="F603" s="17"/>
    </row>
    <row r="604" spans="1:6" s="1" customFormat="1" x14ac:dyDescent="0.25">
      <c r="A604" s="23" t="s">
        <v>1216</v>
      </c>
      <c r="B604" s="49" t="s">
        <v>1217</v>
      </c>
      <c r="C604" s="16" t="s">
        <v>58</v>
      </c>
      <c r="D604" s="15">
        <v>4</v>
      </c>
      <c r="E604" s="16" t="s">
        <v>16</v>
      </c>
      <c r="F604" s="17"/>
    </row>
    <row r="605" spans="1:6" s="1" customFormat="1" x14ac:dyDescent="0.25">
      <c r="A605" s="23" t="s">
        <v>1218</v>
      </c>
      <c r="B605" s="49" t="s">
        <v>1219</v>
      </c>
      <c r="C605" s="16" t="s">
        <v>58</v>
      </c>
      <c r="D605" s="15">
        <v>3</v>
      </c>
      <c r="E605" s="16" t="s">
        <v>16</v>
      </c>
      <c r="F605" s="17"/>
    </row>
    <row r="606" spans="1:6" s="1" customFormat="1" x14ac:dyDescent="0.25">
      <c r="A606" s="23" t="s">
        <v>539</v>
      </c>
      <c r="B606" s="49" t="s">
        <v>1212</v>
      </c>
      <c r="C606" s="16" t="s">
        <v>26</v>
      </c>
      <c r="D606" s="15">
        <v>1</v>
      </c>
      <c r="E606" s="16" t="s">
        <v>16</v>
      </c>
      <c r="F606" s="17"/>
    </row>
    <row r="607" spans="1:6" s="1" customFormat="1" x14ac:dyDescent="0.25">
      <c r="A607" s="23" t="s">
        <v>477</v>
      </c>
      <c r="B607" s="49" t="s">
        <v>1220</v>
      </c>
      <c r="C607" s="16">
        <v>0</v>
      </c>
      <c r="D607" s="15">
        <v>0</v>
      </c>
      <c r="E607" s="16" t="s">
        <v>16</v>
      </c>
      <c r="F607" s="17"/>
    </row>
    <row r="608" spans="1:6" s="1" customFormat="1" x14ac:dyDescent="0.25">
      <c r="A608" s="23" t="s">
        <v>1221</v>
      </c>
      <c r="B608" s="49" t="s">
        <v>1222</v>
      </c>
      <c r="C608" s="16" t="s">
        <v>19</v>
      </c>
      <c r="D608" s="15">
        <v>1</v>
      </c>
      <c r="E608" s="16" t="s">
        <v>16</v>
      </c>
      <c r="F608" s="17"/>
    </row>
    <row r="609" spans="1:6" s="1" customFormat="1" x14ac:dyDescent="0.25">
      <c r="A609" s="23" t="s">
        <v>1223</v>
      </c>
      <c r="B609" s="49" t="s">
        <v>1224</v>
      </c>
      <c r="C609" s="16" t="s">
        <v>19</v>
      </c>
      <c r="D609" s="15">
        <v>1</v>
      </c>
      <c r="E609" s="16" t="s">
        <v>16</v>
      </c>
      <c r="F609" s="17"/>
    </row>
    <row r="610" spans="1:6" s="1" customFormat="1" x14ac:dyDescent="0.25">
      <c r="A610" s="23" t="s">
        <v>1223</v>
      </c>
      <c r="B610" s="49" t="s">
        <v>1225</v>
      </c>
      <c r="C610" s="16" t="s">
        <v>19</v>
      </c>
      <c r="D610" s="15">
        <v>1</v>
      </c>
      <c r="E610" s="16" t="s">
        <v>16</v>
      </c>
      <c r="F610" s="17"/>
    </row>
    <row r="611" spans="1:6" s="1" customFormat="1" x14ac:dyDescent="0.25">
      <c r="A611" s="23" t="s">
        <v>1226</v>
      </c>
      <c r="B611" s="49" t="s">
        <v>1227</v>
      </c>
      <c r="C611" s="16" t="s">
        <v>19</v>
      </c>
      <c r="D611" s="15">
        <v>1</v>
      </c>
      <c r="E611" s="16" t="s">
        <v>16</v>
      </c>
      <c r="F611" s="17"/>
    </row>
    <row r="612" spans="1:6" s="1" customFormat="1" x14ac:dyDescent="0.25">
      <c r="A612" s="23" t="s">
        <v>1228</v>
      </c>
      <c r="B612" s="49" t="s">
        <v>1229</v>
      </c>
      <c r="C612" s="16" t="s">
        <v>19</v>
      </c>
      <c r="D612" s="15">
        <v>3</v>
      </c>
      <c r="E612" s="16" t="s">
        <v>16</v>
      </c>
      <c r="F612" s="17"/>
    </row>
    <row r="613" spans="1:6" s="1" customFormat="1" x14ac:dyDescent="0.25">
      <c r="A613" s="23" t="s">
        <v>1221</v>
      </c>
      <c r="B613" s="49" t="s">
        <v>1230</v>
      </c>
      <c r="C613" s="16" t="s">
        <v>19</v>
      </c>
      <c r="D613" s="15">
        <v>1</v>
      </c>
      <c r="E613" s="16" t="s">
        <v>16</v>
      </c>
      <c r="F613" s="17"/>
    </row>
    <row r="614" spans="1:6" s="1" customFormat="1" x14ac:dyDescent="0.25">
      <c r="A614" s="23" t="s">
        <v>1228</v>
      </c>
      <c r="B614" s="49" t="s">
        <v>1231</v>
      </c>
      <c r="C614" s="16" t="s">
        <v>19</v>
      </c>
      <c r="D614" s="15">
        <v>1</v>
      </c>
      <c r="E614" s="16" t="s">
        <v>16</v>
      </c>
      <c r="F614" s="17"/>
    </row>
    <row r="615" spans="1:6" s="1" customFormat="1" x14ac:dyDescent="0.25">
      <c r="A615" s="23" t="s">
        <v>1232</v>
      </c>
      <c r="B615" s="49" t="s">
        <v>1233</v>
      </c>
      <c r="C615" s="16" t="s">
        <v>19</v>
      </c>
      <c r="D615" s="15">
        <v>2</v>
      </c>
      <c r="E615" s="16" t="s">
        <v>16</v>
      </c>
      <c r="F615" s="17"/>
    </row>
    <row r="616" spans="1:6" s="1" customFormat="1" x14ac:dyDescent="0.25">
      <c r="A616" s="23" t="s">
        <v>1228</v>
      </c>
      <c r="B616" s="49" t="s">
        <v>1234</v>
      </c>
      <c r="C616" s="16" t="s">
        <v>19</v>
      </c>
      <c r="D616" s="15">
        <v>3</v>
      </c>
      <c r="E616" s="16" t="s">
        <v>16</v>
      </c>
      <c r="F616" s="17"/>
    </row>
    <row r="617" spans="1:6" s="1" customFormat="1" x14ac:dyDescent="0.25">
      <c r="A617" s="23" t="s">
        <v>1196</v>
      </c>
      <c r="B617" s="49" t="s">
        <v>1235</v>
      </c>
      <c r="C617" s="16" t="s">
        <v>19</v>
      </c>
      <c r="D617" s="15">
        <v>1</v>
      </c>
      <c r="E617" s="16" t="s">
        <v>16</v>
      </c>
      <c r="F617" s="17"/>
    </row>
    <row r="618" spans="1:6" s="1" customFormat="1" ht="33" x14ac:dyDescent="0.25">
      <c r="A618" s="23" t="s">
        <v>1236</v>
      </c>
      <c r="B618" s="21" t="s">
        <v>1237</v>
      </c>
      <c r="C618" s="16" t="s">
        <v>19</v>
      </c>
      <c r="D618" s="15">
        <v>2</v>
      </c>
      <c r="E618" s="16" t="s">
        <v>16</v>
      </c>
      <c r="F618" s="17"/>
    </row>
    <row r="619" spans="1:6" s="1" customFormat="1" ht="33" x14ac:dyDescent="0.25">
      <c r="A619" s="23" t="s">
        <v>539</v>
      </c>
      <c r="B619" s="21" t="s">
        <v>1212</v>
      </c>
      <c r="C619" s="16" t="s">
        <v>26</v>
      </c>
      <c r="D619" s="15">
        <v>1</v>
      </c>
      <c r="E619" s="16" t="s">
        <v>16</v>
      </c>
      <c r="F619" s="17"/>
    </row>
    <row r="620" spans="1:6" s="1" customFormat="1" x14ac:dyDescent="0.25">
      <c r="A620" s="23" t="s">
        <v>477</v>
      </c>
      <c r="B620" s="21" t="s">
        <v>1238</v>
      </c>
      <c r="C620" s="16">
        <v>0</v>
      </c>
      <c r="D620" s="15">
        <v>0</v>
      </c>
      <c r="E620" s="16" t="s">
        <v>16</v>
      </c>
      <c r="F620" s="17"/>
    </row>
    <row r="621" spans="1:6" s="1" customFormat="1" ht="33" x14ac:dyDescent="0.25">
      <c r="A621" s="23" t="s">
        <v>1228</v>
      </c>
      <c r="B621" s="21" t="s">
        <v>1239</v>
      </c>
      <c r="C621" s="16" t="s">
        <v>19</v>
      </c>
      <c r="D621" s="15">
        <v>2</v>
      </c>
      <c r="E621" s="16" t="s">
        <v>16</v>
      </c>
      <c r="F621" s="17"/>
    </row>
    <row r="622" spans="1:6" s="1" customFormat="1" ht="33" x14ac:dyDescent="0.25">
      <c r="A622" s="23" t="s">
        <v>1240</v>
      </c>
      <c r="B622" s="21" t="s">
        <v>1241</v>
      </c>
      <c r="C622" s="16" t="s">
        <v>19</v>
      </c>
      <c r="D622" s="15">
        <v>1</v>
      </c>
      <c r="E622" s="16" t="s">
        <v>16</v>
      </c>
      <c r="F622" s="17"/>
    </row>
    <row r="623" spans="1:6" s="1" customFormat="1" ht="33" x14ac:dyDescent="0.25">
      <c r="A623" s="23" t="s">
        <v>1191</v>
      </c>
      <c r="B623" s="21" t="s">
        <v>1242</v>
      </c>
      <c r="C623" s="16" t="s">
        <v>19</v>
      </c>
      <c r="D623" s="15">
        <v>2</v>
      </c>
      <c r="E623" s="16" t="s">
        <v>16</v>
      </c>
      <c r="F623" s="17"/>
    </row>
    <row r="624" spans="1:6" s="1" customFormat="1" ht="33" x14ac:dyDescent="0.25">
      <c r="A624" s="23" t="s">
        <v>1191</v>
      </c>
      <c r="B624" s="21" t="s">
        <v>1243</v>
      </c>
      <c r="C624" s="16" t="s">
        <v>19</v>
      </c>
      <c r="D624" s="15">
        <v>2</v>
      </c>
      <c r="E624" s="16" t="s">
        <v>16</v>
      </c>
      <c r="F624" s="17"/>
    </row>
    <row r="625" spans="1:6" s="1" customFormat="1" ht="33" x14ac:dyDescent="0.25">
      <c r="A625" s="23" t="s">
        <v>1244</v>
      </c>
      <c r="B625" s="21" t="s">
        <v>1245</v>
      </c>
      <c r="C625" s="16" t="s">
        <v>19</v>
      </c>
      <c r="D625" s="15">
        <v>1</v>
      </c>
      <c r="E625" s="16" t="s">
        <v>16</v>
      </c>
      <c r="F625" s="17"/>
    </row>
    <row r="626" spans="1:6" s="1" customFormat="1" ht="33" x14ac:dyDescent="0.25">
      <c r="A626" s="23" t="s">
        <v>1236</v>
      </c>
      <c r="B626" s="21" t="s">
        <v>1246</v>
      </c>
      <c r="C626" s="16" t="s">
        <v>19</v>
      </c>
      <c r="D626" s="15">
        <v>3</v>
      </c>
      <c r="E626" s="16" t="s">
        <v>16</v>
      </c>
      <c r="F626" s="17"/>
    </row>
    <row r="627" spans="1:6" s="1" customFormat="1" ht="33" x14ac:dyDescent="0.25">
      <c r="A627" s="23" t="s">
        <v>1191</v>
      </c>
      <c r="B627" s="21" t="s">
        <v>1247</v>
      </c>
      <c r="C627" s="16" t="s">
        <v>19</v>
      </c>
      <c r="D627" s="15">
        <v>1</v>
      </c>
      <c r="E627" s="16" t="s">
        <v>16</v>
      </c>
      <c r="F627" s="17"/>
    </row>
    <row r="628" spans="1:6" s="1" customFormat="1" x14ac:dyDescent="0.25">
      <c r="A628" s="23" t="s">
        <v>1189</v>
      </c>
      <c r="B628" s="50" t="s">
        <v>1248</v>
      </c>
      <c r="C628" s="31" t="s">
        <v>19</v>
      </c>
      <c r="D628" s="15">
        <v>1</v>
      </c>
      <c r="E628" s="16"/>
      <c r="F628" s="17"/>
    </row>
    <row r="629" spans="1:6" s="1" customFormat="1" x14ac:dyDescent="0.25">
      <c r="A629" s="23" t="s">
        <v>1244</v>
      </c>
      <c r="B629" s="49" t="s">
        <v>1249</v>
      </c>
      <c r="C629" s="16" t="s">
        <v>19</v>
      </c>
      <c r="D629" s="15">
        <v>1</v>
      </c>
      <c r="E629" s="16" t="s">
        <v>16</v>
      </c>
      <c r="F629" s="17"/>
    </row>
    <row r="630" spans="1:6" s="1" customFormat="1" x14ac:dyDescent="0.25">
      <c r="A630" s="23" t="s">
        <v>1236</v>
      </c>
      <c r="B630" s="49" t="s">
        <v>1250</v>
      </c>
      <c r="C630" s="16" t="s">
        <v>19</v>
      </c>
      <c r="D630" s="15">
        <v>1</v>
      </c>
      <c r="E630" s="16" t="s">
        <v>16</v>
      </c>
      <c r="F630" s="17"/>
    </row>
    <row r="631" spans="1:6" s="1" customFormat="1" x14ac:dyDescent="0.25">
      <c r="A631" s="23" t="s">
        <v>1236</v>
      </c>
      <c r="B631" s="49" t="s">
        <v>1251</v>
      </c>
      <c r="C631" s="16" t="s">
        <v>19</v>
      </c>
      <c r="D631" s="15">
        <v>2</v>
      </c>
      <c r="E631" s="16" t="s">
        <v>16</v>
      </c>
      <c r="F631" s="17"/>
    </row>
    <row r="632" spans="1:6" s="1" customFormat="1" x14ac:dyDescent="0.25">
      <c r="A632" s="23" t="s">
        <v>539</v>
      </c>
      <c r="B632" s="49" t="s">
        <v>1212</v>
      </c>
      <c r="C632" s="16" t="s">
        <v>26</v>
      </c>
      <c r="D632" s="15">
        <v>1</v>
      </c>
      <c r="E632" s="16" t="s">
        <v>16</v>
      </c>
      <c r="F632" s="17"/>
    </row>
    <row r="633" spans="1:6" s="1" customFormat="1" x14ac:dyDescent="0.25">
      <c r="A633" s="23" t="s">
        <v>477</v>
      </c>
      <c r="B633" s="49" t="s">
        <v>1252</v>
      </c>
      <c r="C633" s="16">
        <v>0</v>
      </c>
      <c r="D633" s="15">
        <v>0</v>
      </c>
      <c r="E633" s="16" t="s">
        <v>16</v>
      </c>
      <c r="F633" s="17"/>
    </row>
    <row r="634" spans="1:6" s="1" customFormat="1" ht="33" x14ac:dyDescent="0.25">
      <c r="A634" s="23" t="s">
        <v>1253</v>
      </c>
      <c r="B634" s="21" t="s">
        <v>1254</v>
      </c>
      <c r="C634" s="16" t="s">
        <v>19</v>
      </c>
      <c r="D634" s="15">
        <v>1</v>
      </c>
      <c r="E634" s="16" t="s">
        <v>16</v>
      </c>
      <c r="F634" s="17"/>
    </row>
    <row r="635" spans="1:6" s="1" customFormat="1" ht="49.5" x14ac:dyDescent="0.25">
      <c r="A635" s="23" t="s">
        <v>1255</v>
      </c>
      <c r="B635" s="21" t="s">
        <v>1256</v>
      </c>
      <c r="C635" s="16" t="s">
        <v>19</v>
      </c>
      <c r="D635" s="15">
        <v>1</v>
      </c>
      <c r="E635" s="16" t="s">
        <v>16</v>
      </c>
      <c r="F635" s="17"/>
    </row>
    <row r="636" spans="1:6" s="1" customFormat="1" ht="33" x14ac:dyDescent="0.25">
      <c r="A636" s="23" t="s">
        <v>1257</v>
      </c>
      <c r="B636" s="21" t="s">
        <v>1258</v>
      </c>
      <c r="C636" s="16" t="s">
        <v>19</v>
      </c>
      <c r="D636" s="15">
        <v>1</v>
      </c>
      <c r="E636" s="16" t="s">
        <v>16</v>
      </c>
      <c r="F636" s="17"/>
    </row>
    <row r="637" spans="1:6" s="1" customFormat="1" ht="33" x14ac:dyDescent="0.25">
      <c r="A637" s="23" t="s">
        <v>1257</v>
      </c>
      <c r="B637" s="21" t="s">
        <v>1259</v>
      </c>
      <c r="C637" s="16" t="s">
        <v>19</v>
      </c>
      <c r="D637" s="15">
        <v>1</v>
      </c>
      <c r="E637" s="16" t="s">
        <v>16</v>
      </c>
      <c r="F637" s="17"/>
    </row>
    <row r="638" spans="1:6" s="1" customFormat="1" ht="33" x14ac:dyDescent="0.25">
      <c r="A638" s="23" t="s">
        <v>1253</v>
      </c>
      <c r="B638" s="21" t="s">
        <v>1260</v>
      </c>
      <c r="C638" s="16" t="s">
        <v>19</v>
      </c>
      <c r="D638" s="15">
        <v>1</v>
      </c>
      <c r="E638" s="16" t="s">
        <v>16</v>
      </c>
      <c r="F638" s="17"/>
    </row>
    <row r="639" spans="1:6" s="1" customFormat="1" ht="33" x14ac:dyDescent="0.25">
      <c r="A639" s="23" t="s">
        <v>1253</v>
      </c>
      <c r="B639" s="21" t="s">
        <v>1261</v>
      </c>
      <c r="C639" s="16" t="s">
        <v>19</v>
      </c>
      <c r="D639" s="15">
        <v>1</v>
      </c>
      <c r="E639" s="16" t="s">
        <v>16</v>
      </c>
      <c r="F639" s="17"/>
    </row>
    <row r="640" spans="1:6" s="1" customFormat="1" ht="33" x14ac:dyDescent="0.25">
      <c r="A640" s="23" t="s">
        <v>1255</v>
      </c>
      <c r="B640" s="21" t="s">
        <v>1262</v>
      </c>
      <c r="C640" s="16" t="s">
        <v>19</v>
      </c>
      <c r="D640" s="15">
        <v>1</v>
      </c>
      <c r="E640" s="16" t="s">
        <v>16</v>
      </c>
      <c r="F640" s="17"/>
    </row>
    <row r="641" spans="1:9" s="1" customFormat="1" ht="33" x14ac:dyDescent="0.25">
      <c r="A641" s="23" t="s">
        <v>1255</v>
      </c>
      <c r="B641" s="21" t="s">
        <v>1263</v>
      </c>
      <c r="C641" s="16" t="s">
        <v>19</v>
      </c>
      <c r="D641" s="15">
        <v>1</v>
      </c>
      <c r="E641" s="16" t="s">
        <v>16</v>
      </c>
      <c r="F641" s="17"/>
    </row>
    <row r="642" spans="1:9" s="1" customFormat="1" ht="33" x14ac:dyDescent="0.25">
      <c r="A642" s="23" t="s">
        <v>1253</v>
      </c>
      <c r="B642" s="21" t="s">
        <v>1264</v>
      </c>
      <c r="C642" s="16" t="s">
        <v>19</v>
      </c>
      <c r="D642" s="15">
        <v>1</v>
      </c>
      <c r="E642" s="16" t="s">
        <v>16</v>
      </c>
      <c r="F642" s="17"/>
    </row>
    <row r="643" spans="1:9" s="1" customFormat="1" ht="33" x14ac:dyDescent="0.25">
      <c r="A643" s="23" t="s">
        <v>1255</v>
      </c>
      <c r="B643" s="21" t="s">
        <v>1265</v>
      </c>
      <c r="C643" s="16" t="s">
        <v>19</v>
      </c>
      <c r="D643" s="15">
        <v>1</v>
      </c>
      <c r="E643" s="16" t="s">
        <v>16</v>
      </c>
      <c r="F643" s="17"/>
    </row>
    <row r="644" spans="1:9" s="1" customFormat="1" ht="33" x14ac:dyDescent="0.25">
      <c r="A644" s="23" t="s">
        <v>1255</v>
      </c>
      <c r="B644" s="21" t="s">
        <v>1266</v>
      </c>
      <c r="C644" s="16" t="s">
        <v>19</v>
      </c>
      <c r="D644" s="15">
        <v>1</v>
      </c>
      <c r="E644" s="16" t="s">
        <v>16</v>
      </c>
      <c r="F644" s="17"/>
    </row>
    <row r="645" spans="1:9" s="1" customFormat="1" ht="33" x14ac:dyDescent="0.25">
      <c r="A645" s="23" t="s">
        <v>1253</v>
      </c>
      <c r="B645" s="21" t="s">
        <v>1267</v>
      </c>
      <c r="C645" s="16" t="s">
        <v>19</v>
      </c>
      <c r="D645" s="15">
        <v>1</v>
      </c>
      <c r="E645" s="16" t="s">
        <v>16</v>
      </c>
      <c r="F645" s="17"/>
    </row>
    <row r="646" spans="1:9" s="1" customFormat="1" x14ac:dyDescent="0.25">
      <c r="A646" s="23" t="s">
        <v>1253</v>
      </c>
      <c r="B646" s="45" t="s">
        <v>1268</v>
      </c>
      <c r="C646" s="13" t="s">
        <v>19</v>
      </c>
      <c r="D646" s="15">
        <v>1</v>
      </c>
      <c r="E646" s="16"/>
      <c r="F646" s="17"/>
    </row>
    <row r="647" spans="1:9" s="1" customFormat="1" ht="33" x14ac:dyDescent="0.25">
      <c r="A647" s="23" t="s">
        <v>1253</v>
      </c>
      <c r="B647" s="14" t="s">
        <v>1269</v>
      </c>
      <c r="C647" s="13" t="s">
        <v>19</v>
      </c>
      <c r="D647" s="15">
        <v>1</v>
      </c>
      <c r="E647" s="16" t="s">
        <v>16</v>
      </c>
      <c r="F647" s="17"/>
    </row>
    <row r="648" spans="1:9" s="1" customFormat="1" ht="33" x14ac:dyDescent="0.25">
      <c r="A648" s="23" t="s">
        <v>1253</v>
      </c>
      <c r="B648" s="30" t="s">
        <v>1270</v>
      </c>
      <c r="C648" s="51" t="s">
        <v>19</v>
      </c>
      <c r="D648" s="20">
        <v>1</v>
      </c>
      <c r="E648" s="16"/>
      <c r="F648" s="17"/>
    </row>
    <row r="649" spans="1:9" s="1" customFormat="1" ht="33" x14ac:dyDescent="0.25">
      <c r="A649" s="23" t="s">
        <v>539</v>
      </c>
      <c r="B649" s="22" t="s">
        <v>1212</v>
      </c>
      <c r="C649" s="51" t="s">
        <v>26</v>
      </c>
      <c r="D649" s="20">
        <v>1</v>
      </c>
      <c r="E649" s="16" t="s">
        <v>16</v>
      </c>
      <c r="F649" s="17"/>
    </row>
    <row r="650" spans="1:9" s="1" customFormat="1" ht="28.5" x14ac:dyDescent="0.25">
      <c r="A650" s="207">
        <v>2</v>
      </c>
      <c r="B650" s="214" t="s">
        <v>1271</v>
      </c>
      <c r="C650" s="51"/>
      <c r="D650" s="20"/>
      <c r="E650" s="16" t="s">
        <v>16</v>
      </c>
      <c r="F650" s="17"/>
      <c r="H650" s="207">
        <v>2</v>
      </c>
      <c r="I650" s="214" t="s">
        <v>1271</v>
      </c>
    </row>
    <row r="651" spans="1:9" s="1" customFormat="1" x14ac:dyDescent="0.25">
      <c r="A651" s="23" t="s">
        <v>31</v>
      </c>
      <c r="B651" s="22" t="s">
        <v>1272</v>
      </c>
      <c r="C651" s="51"/>
      <c r="D651" s="20"/>
      <c r="E651" s="16" t="s">
        <v>16</v>
      </c>
      <c r="F651" s="17"/>
      <c r="H651" s="1" t="s">
        <v>31</v>
      </c>
      <c r="I651" s="1" t="str">
        <f>+'[3]PL1 TMDT'!$B$33</f>
        <v xml:space="preserve">Hệ thống cấp nguồn AC </v>
      </c>
    </row>
    <row r="652" spans="1:9" s="1" customFormat="1" x14ac:dyDescent="0.25">
      <c r="A652" s="23" t="s">
        <v>477</v>
      </c>
      <c r="B652" s="22" t="s">
        <v>1274</v>
      </c>
      <c r="C652" s="51">
        <v>0</v>
      </c>
      <c r="D652" s="20">
        <v>0</v>
      </c>
      <c r="E652" s="16" t="s">
        <v>16</v>
      </c>
      <c r="F652" s="17"/>
    </row>
    <row r="653" spans="1:9" s="1" customFormat="1" x14ac:dyDescent="0.25">
      <c r="A653" s="23" t="s">
        <v>1275</v>
      </c>
      <c r="B653" s="22" t="s">
        <v>1276</v>
      </c>
      <c r="C653" s="51" t="s">
        <v>58</v>
      </c>
      <c r="D653" s="20">
        <v>768</v>
      </c>
      <c r="E653" s="16" t="s">
        <v>16</v>
      </c>
      <c r="F653" s="17"/>
    </row>
    <row r="654" spans="1:9" s="1" customFormat="1" x14ac:dyDescent="0.25">
      <c r="A654" s="23" t="s">
        <v>1277</v>
      </c>
      <c r="B654" s="22" t="s">
        <v>1278</v>
      </c>
      <c r="C654" s="51" t="s">
        <v>58</v>
      </c>
      <c r="D654" s="20">
        <v>44</v>
      </c>
      <c r="E654" s="16" t="s">
        <v>16</v>
      </c>
      <c r="F654" s="17"/>
    </row>
    <row r="655" spans="1:9" s="1" customFormat="1" x14ac:dyDescent="0.25">
      <c r="A655" s="23" t="s">
        <v>992</v>
      </c>
      <c r="B655" s="22" t="s">
        <v>1279</v>
      </c>
      <c r="C655" s="51" t="s">
        <v>58</v>
      </c>
      <c r="D655" s="20">
        <v>65</v>
      </c>
      <c r="E655" s="16" t="s">
        <v>16</v>
      </c>
      <c r="F655" s="17"/>
    </row>
    <row r="656" spans="1:9" s="1" customFormat="1" x14ac:dyDescent="0.25">
      <c r="A656" s="23" t="s">
        <v>992</v>
      </c>
      <c r="B656" s="22" t="s">
        <v>1280</v>
      </c>
      <c r="C656" s="51" t="s">
        <v>58</v>
      </c>
      <c r="D656" s="20">
        <v>89</v>
      </c>
      <c r="E656" s="16" t="s">
        <v>16</v>
      </c>
      <c r="F656" s="17"/>
    </row>
    <row r="657" spans="1:6" s="1" customFormat="1" x14ac:dyDescent="0.25">
      <c r="A657" s="23" t="s">
        <v>1281</v>
      </c>
      <c r="B657" s="22" t="s">
        <v>1282</v>
      </c>
      <c r="C657" s="51" t="s">
        <v>58</v>
      </c>
      <c r="D657" s="20">
        <v>18</v>
      </c>
      <c r="E657" s="16" t="s">
        <v>16</v>
      </c>
      <c r="F657" s="17"/>
    </row>
    <row r="658" spans="1:6" s="1" customFormat="1" x14ac:dyDescent="0.25">
      <c r="A658" s="23" t="s">
        <v>1283</v>
      </c>
      <c r="B658" s="22" t="s">
        <v>1284</v>
      </c>
      <c r="C658" s="51" t="s">
        <v>58</v>
      </c>
      <c r="D658" s="20">
        <v>234</v>
      </c>
      <c r="E658" s="16" t="s">
        <v>16</v>
      </c>
      <c r="F658" s="17"/>
    </row>
    <row r="659" spans="1:6" s="1" customFormat="1" x14ac:dyDescent="0.25">
      <c r="A659" s="23" t="s">
        <v>1285</v>
      </c>
      <c r="B659" s="22" t="s">
        <v>1286</v>
      </c>
      <c r="C659" s="51" t="s">
        <v>58</v>
      </c>
      <c r="D659" s="20">
        <v>31</v>
      </c>
      <c r="E659" s="16" t="s">
        <v>16</v>
      </c>
      <c r="F659" s="17"/>
    </row>
    <row r="660" spans="1:6" s="1" customFormat="1" x14ac:dyDescent="0.25">
      <c r="A660" s="23" t="s">
        <v>1277</v>
      </c>
      <c r="B660" s="22" t="s">
        <v>1287</v>
      </c>
      <c r="C660" s="51" t="s">
        <v>58</v>
      </c>
      <c r="D660" s="20">
        <v>1067</v>
      </c>
      <c r="E660" s="16" t="s">
        <v>16</v>
      </c>
      <c r="F660" s="17"/>
    </row>
    <row r="661" spans="1:6" s="1" customFormat="1" x14ac:dyDescent="0.25">
      <c r="A661" s="23" t="s">
        <v>1277</v>
      </c>
      <c r="B661" s="30" t="s">
        <v>1288</v>
      </c>
      <c r="C661" s="51" t="s">
        <v>58</v>
      </c>
      <c r="D661" s="20">
        <v>316</v>
      </c>
      <c r="E661" s="16"/>
      <c r="F661" s="17"/>
    </row>
    <row r="662" spans="1:6" s="1" customFormat="1" x14ac:dyDescent="0.25">
      <c r="A662" s="23" t="s">
        <v>992</v>
      </c>
      <c r="B662" s="22" t="s">
        <v>1289</v>
      </c>
      <c r="C662" s="51" t="s">
        <v>58</v>
      </c>
      <c r="D662" s="20">
        <v>57</v>
      </c>
      <c r="E662" s="16" t="s">
        <v>16</v>
      </c>
      <c r="F662" s="17"/>
    </row>
    <row r="663" spans="1:6" s="1" customFormat="1" x14ac:dyDescent="0.25">
      <c r="A663" s="23" t="s">
        <v>1290</v>
      </c>
      <c r="B663" s="22" t="s">
        <v>1291</v>
      </c>
      <c r="C663" s="51" t="s">
        <v>58</v>
      </c>
      <c r="D663" s="20">
        <v>33</v>
      </c>
      <c r="E663" s="16" t="s">
        <v>16</v>
      </c>
      <c r="F663" s="17"/>
    </row>
    <row r="664" spans="1:6" s="1" customFormat="1" x14ac:dyDescent="0.25">
      <c r="A664" s="23" t="s">
        <v>1292</v>
      </c>
      <c r="B664" s="22" t="s">
        <v>1293</v>
      </c>
      <c r="C664" s="51" t="s">
        <v>58</v>
      </c>
      <c r="D664" s="20">
        <v>133</v>
      </c>
      <c r="E664" s="16" t="s">
        <v>16</v>
      </c>
      <c r="F664" s="17"/>
    </row>
    <row r="665" spans="1:6" s="1" customFormat="1" x14ac:dyDescent="0.25">
      <c r="A665" s="23" t="s">
        <v>1292</v>
      </c>
      <c r="B665" s="22" t="s">
        <v>1294</v>
      </c>
      <c r="C665" s="51" t="s">
        <v>58</v>
      </c>
      <c r="D665" s="20">
        <v>47</v>
      </c>
      <c r="E665" s="16" t="s">
        <v>16</v>
      </c>
      <c r="F665" s="17"/>
    </row>
    <row r="666" spans="1:6" s="1" customFormat="1" x14ac:dyDescent="0.25">
      <c r="A666" s="23" t="s">
        <v>1295</v>
      </c>
      <c r="B666" s="22" t="s">
        <v>1296</v>
      </c>
      <c r="C666" s="51" t="s">
        <v>58</v>
      </c>
      <c r="D666" s="20">
        <v>195</v>
      </c>
      <c r="E666" s="16" t="s">
        <v>16</v>
      </c>
      <c r="F666" s="17"/>
    </row>
    <row r="667" spans="1:6" s="1" customFormat="1" x14ac:dyDescent="0.25">
      <c r="A667" s="23" t="s">
        <v>989</v>
      </c>
      <c r="B667" s="22" t="s">
        <v>1297</v>
      </c>
      <c r="C667" s="51" t="s">
        <v>58</v>
      </c>
      <c r="D667" s="20">
        <v>38</v>
      </c>
      <c r="E667" s="16" t="s">
        <v>16</v>
      </c>
      <c r="F667" s="17"/>
    </row>
    <row r="668" spans="1:6" s="1" customFormat="1" x14ac:dyDescent="0.25">
      <c r="A668" s="23" t="s">
        <v>1275</v>
      </c>
      <c r="B668" s="22" t="s">
        <v>1298</v>
      </c>
      <c r="C668" s="51" t="s">
        <v>58</v>
      </c>
      <c r="D668" s="20">
        <v>96</v>
      </c>
      <c r="E668" s="16" t="s">
        <v>16</v>
      </c>
      <c r="F668" s="17"/>
    </row>
    <row r="669" spans="1:6" s="1" customFormat="1" x14ac:dyDescent="0.25">
      <c r="A669" s="23" t="s">
        <v>1299</v>
      </c>
      <c r="B669" s="22" t="s">
        <v>1300</v>
      </c>
      <c r="C669" s="51" t="s">
        <v>58</v>
      </c>
      <c r="D669" s="20">
        <v>234</v>
      </c>
      <c r="E669" s="16" t="s">
        <v>16</v>
      </c>
      <c r="F669" s="17"/>
    </row>
    <row r="670" spans="1:6" s="1" customFormat="1" x14ac:dyDescent="0.25">
      <c r="A670" s="23" t="s">
        <v>1301</v>
      </c>
      <c r="B670" s="22" t="s">
        <v>1302</v>
      </c>
      <c r="C670" s="51" t="s">
        <v>58</v>
      </c>
      <c r="D670" s="20">
        <v>1491</v>
      </c>
      <c r="E670" s="16" t="s">
        <v>16</v>
      </c>
      <c r="F670" s="17"/>
    </row>
    <row r="671" spans="1:6" s="1" customFormat="1" x14ac:dyDescent="0.25">
      <c r="A671" s="23" t="s">
        <v>1303</v>
      </c>
      <c r="B671" s="22" t="s">
        <v>1304</v>
      </c>
      <c r="C671" s="51" t="s">
        <v>58</v>
      </c>
      <c r="D671" s="20">
        <v>190</v>
      </c>
      <c r="E671" s="16" t="s">
        <v>16</v>
      </c>
      <c r="F671" s="17"/>
    </row>
    <row r="672" spans="1:6" s="1" customFormat="1" x14ac:dyDescent="0.25">
      <c r="A672" s="23" t="s">
        <v>989</v>
      </c>
      <c r="B672" s="22" t="s">
        <v>1305</v>
      </c>
      <c r="C672" s="51" t="s">
        <v>58</v>
      </c>
      <c r="D672" s="20">
        <v>146</v>
      </c>
      <c r="E672" s="16" t="s">
        <v>16</v>
      </c>
      <c r="F672" s="17"/>
    </row>
    <row r="673" spans="1:9" s="1" customFormat="1" x14ac:dyDescent="0.25">
      <c r="A673" s="23" t="s">
        <v>989</v>
      </c>
      <c r="B673" s="22" t="s">
        <v>1306</v>
      </c>
      <c r="C673" s="51" t="s">
        <v>58</v>
      </c>
      <c r="D673" s="20">
        <v>284</v>
      </c>
      <c r="E673" s="16" t="s">
        <v>16</v>
      </c>
      <c r="F673" s="17"/>
    </row>
    <row r="674" spans="1:9" s="1" customFormat="1" x14ac:dyDescent="0.25">
      <c r="A674" s="23" t="s">
        <v>986</v>
      </c>
      <c r="B674" s="22" t="s">
        <v>1307</v>
      </c>
      <c r="C674" s="51" t="s">
        <v>58</v>
      </c>
      <c r="D674" s="20">
        <v>18</v>
      </c>
      <c r="E674" s="16" t="s">
        <v>16</v>
      </c>
      <c r="F674" s="17"/>
    </row>
    <row r="675" spans="1:9" s="1" customFormat="1" x14ac:dyDescent="0.25">
      <c r="A675" s="23" t="s">
        <v>37</v>
      </c>
      <c r="B675" s="1" t="s">
        <v>1308</v>
      </c>
      <c r="C675" s="51"/>
      <c r="D675" s="20"/>
      <c r="E675" s="16" t="s">
        <v>16</v>
      </c>
      <c r="F675" s="17"/>
      <c r="H675" s="1" t="s">
        <v>37</v>
      </c>
      <c r="I675" s="1" t="str">
        <f>+'[3]PL1 TMDT'!$B$34</f>
        <v>Hệ thống thang máng cáp, chiếu sáng, C-bar</v>
      </c>
    </row>
    <row r="676" spans="1:9" s="1" customFormat="1" x14ac:dyDescent="0.25">
      <c r="A676" s="23" t="s">
        <v>477</v>
      </c>
      <c r="B676" s="22" t="s">
        <v>1309</v>
      </c>
      <c r="C676" s="51">
        <v>0</v>
      </c>
      <c r="D676" s="20">
        <v>0</v>
      </c>
      <c r="E676" s="16" t="s">
        <v>16</v>
      </c>
      <c r="F676" s="17"/>
    </row>
    <row r="677" spans="1:9" s="1" customFormat="1" x14ac:dyDescent="0.25">
      <c r="A677" s="23" t="s">
        <v>1310</v>
      </c>
      <c r="B677" s="30" t="s">
        <v>1311</v>
      </c>
      <c r="C677" s="51" t="s">
        <v>58</v>
      </c>
      <c r="D677" s="20">
        <v>2882</v>
      </c>
      <c r="E677" s="16"/>
      <c r="F677" s="17"/>
    </row>
    <row r="678" spans="1:9" s="1" customFormat="1" x14ac:dyDescent="0.25">
      <c r="A678" s="23" t="s">
        <v>1310</v>
      </c>
      <c r="B678" s="22" t="s">
        <v>1312</v>
      </c>
      <c r="C678" s="51" t="s">
        <v>58</v>
      </c>
      <c r="D678" s="20">
        <v>95</v>
      </c>
      <c r="E678" s="16" t="s">
        <v>16</v>
      </c>
      <c r="F678" s="17"/>
    </row>
    <row r="679" spans="1:9" s="1" customFormat="1" x14ac:dyDescent="0.25">
      <c r="A679" s="23" t="s">
        <v>1313</v>
      </c>
      <c r="B679" s="22" t="s">
        <v>1314</v>
      </c>
      <c r="C679" s="51" t="s">
        <v>58</v>
      </c>
      <c r="D679" s="20">
        <v>57</v>
      </c>
      <c r="E679" s="16" t="s">
        <v>16</v>
      </c>
      <c r="F679" s="17"/>
    </row>
    <row r="680" spans="1:9" s="1" customFormat="1" x14ac:dyDescent="0.25">
      <c r="A680" s="23" t="s">
        <v>1310</v>
      </c>
      <c r="B680" s="22" t="s">
        <v>1315</v>
      </c>
      <c r="C680" s="51" t="s">
        <v>58</v>
      </c>
      <c r="D680" s="20">
        <v>372</v>
      </c>
      <c r="E680" s="16" t="s">
        <v>16</v>
      </c>
      <c r="F680" s="17"/>
    </row>
    <row r="681" spans="1:9" s="1" customFormat="1" x14ac:dyDescent="0.25">
      <c r="A681" s="23" t="s">
        <v>1310</v>
      </c>
      <c r="B681" s="22" t="s">
        <v>1316</v>
      </c>
      <c r="C681" s="51" t="s">
        <v>58</v>
      </c>
      <c r="D681" s="20">
        <v>8</v>
      </c>
      <c r="E681" s="16" t="s">
        <v>16</v>
      </c>
      <c r="F681" s="17"/>
    </row>
    <row r="682" spans="1:9" s="1" customFormat="1" x14ac:dyDescent="0.25">
      <c r="A682" s="23" t="s">
        <v>1313</v>
      </c>
      <c r="B682" s="30" t="s">
        <v>1317</v>
      </c>
      <c r="C682" s="51" t="s">
        <v>58</v>
      </c>
      <c r="D682" s="20">
        <v>4</v>
      </c>
      <c r="E682" s="16"/>
      <c r="F682" s="17"/>
    </row>
    <row r="683" spans="1:9" s="1" customFormat="1" x14ac:dyDescent="0.25">
      <c r="A683" s="23" t="s">
        <v>477</v>
      </c>
      <c r="B683" s="22" t="s">
        <v>1318</v>
      </c>
      <c r="C683" s="51">
        <v>0</v>
      </c>
      <c r="D683" s="20">
        <v>0</v>
      </c>
      <c r="E683" s="16" t="s">
        <v>16</v>
      </c>
      <c r="F683" s="17"/>
    </row>
    <row r="684" spans="1:9" s="1" customFormat="1" ht="33" x14ac:dyDescent="0.25">
      <c r="A684" s="23" t="s">
        <v>1319</v>
      </c>
      <c r="B684" s="22" t="s">
        <v>1320</v>
      </c>
      <c r="C684" s="51" t="s">
        <v>42</v>
      </c>
      <c r="D684" s="20">
        <v>2.8</v>
      </c>
      <c r="E684" s="16" t="s">
        <v>16</v>
      </c>
      <c r="F684" s="17"/>
    </row>
    <row r="685" spans="1:9" s="1" customFormat="1" ht="33" x14ac:dyDescent="0.25">
      <c r="A685" s="23" t="s">
        <v>1319</v>
      </c>
      <c r="B685" s="22" t="s">
        <v>1321</v>
      </c>
      <c r="C685" s="51" t="s">
        <v>42</v>
      </c>
      <c r="D685" s="20">
        <v>37.1</v>
      </c>
      <c r="E685" s="16" t="s">
        <v>16</v>
      </c>
      <c r="F685" s="17"/>
    </row>
    <row r="686" spans="1:9" s="1" customFormat="1" ht="33" x14ac:dyDescent="0.25">
      <c r="A686" s="23" t="s">
        <v>1319</v>
      </c>
      <c r="B686" s="22" t="s">
        <v>1322</v>
      </c>
      <c r="C686" s="51" t="s">
        <v>42</v>
      </c>
      <c r="D686" s="20">
        <v>3.1</v>
      </c>
      <c r="E686" s="16" t="s">
        <v>16</v>
      </c>
      <c r="F686" s="17"/>
    </row>
    <row r="687" spans="1:9" s="1" customFormat="1" ht="33" x14ac:dyDescent="0.25">
      <c r="A687" s="23" t="s">
        <v>1319</v>
      </c>
      <c r="B687" s="22" t="s">
        <v>1323</v>
      </c>
      <c r="C687" s="51" t="s">
        <v>42</v>
      </c>
      <c r="D687" s="20">
        <v>24.5</v>
      </c>
      <c r="E687" s="16" t="s">
        <v>16</v>
      </c>
      <c r="F687" s="17"/>
    </row>
    <row r="688" spans="1:9" s="1" customFormat="1" ht="33" x14ac:dyDescent="0.25">
      <c r="A688" s="23" t="s">
        <v>1319</v>
      </c>
      <c r="B688" s="22" t="s">
        <v>1324</v>
      </c>
      <c r="C688" s="51" t="s">
        <v>42</v>
      </c>
      <c r="D688" s="20">
        <v>3.6</v>
      </c>
      <c r="E688" s="16" t="s">
        <v>16</v>
      </c>
      <c r="F688" s="17"/>
    </row>
    <row r="689" spans="1:9" s="1" customFormat="1" ht="33" x14ac:dyDescent="0.25">
      <c r="A689" s="23" t="s">
        <v>1319</v>
      </c>
      <c r="B689" s="30" t="s">
        <v>1325</v>
      </c>
      <c r="C689" s="51" t="s">
        <v>42</v>
      </c>
      <c r="D689" s="20">
        <v>17.899999999999999</v>
      </c>
      <c r="E689" s="16"/>
      <c r="F689" s="17"/>
    </row>
    <row r="690" spans="1:9" s="1" customFormat="1" ht="33" x14ac:dyDescent="0.25">
      <c r="A690" s="23" t="s">
        <v>1326</v>
      </c>
      <c r="B690" s="22" t="s">
        <v>1327</v>
      </c>
      <c r="C690" s="51" t="s">
        <v>42</v>
      </c>
      <c r="D690" s="20">
        <v>16.600000000000001</v>
      </c>
      <c r="E690" s="16" t="s">
        <v>16</v>
      </c>
      <c r="F690" s="17"/>
    </row>
    <row r="691" spans="1:9" s="1" customFormat="1" ht="33" x14ac:dyDescent="0.25">
      <c r="A691" s="23" t="s">
        <v>1319</v>
      </c>
      <c r="B691" s="22" t="s">
        <v>1328</v>
      </c>
      <c r="C691" s="51" t="s">
        <v>42</v>
      </c>
      <c r="D691" s="20">
        <v>8.4</v>
      </c>
      <c r="E691" s="16" t="s">
        <v>16</v>
      </c>
      <c r="F691" s="17"/>
    </row>
    <row r="692" spans="1:9" s="1" customFormat="1" ht="33" x14ac:dyDescent="0.25">
      <c r="A692" s="23" t="s">
        <v>1326</v>
      </c>
      <c r="B692" s="22" t="s">
        <v>1329</v>
      </c>
      <c r="C692" s="51" t="s">
        <v>42</v>
      </c>
      <c r="D692" s="20">
        <v>7</v>
      </c>
      <c r="E692" s="16" t="s">
        <v>16</v>
      </c>
      <c r="F692" s="17"/>
    </row>
    <row r="693" spans="1:9" s="1" customFormat="1" x14ac:dyDescent="0.25">
      <c r="A693" s="23" t="s">
        <v>1326</v>
      </c>
      <c r="B693" s="22" t="s">
        <v>1330</v>
      </c>
      <c r="C693" s="51" t="s">
        <v>42</v>
      </c>
      <c r="D693" s="20">
        <v>16</v>
      </c>
      <c r="E693" s="16" t="s">
        <v>16</v>
      </c>
      <c r="F693" s="17"/>
    </row>
    <row r="694" spans="1:9" s="1" customFormat="1" x14ac:dyDescent="0.25">
      <c r="A694" s="23" t="s">
        <v>1326</v>
      </c>
      <c r="B694" s="22" t="s">
        <v>1331</v>
      </c>
      <c r="C694" s="51" t="s">
        <v>42</v>
      </c>
      <c r="D694" s="20">
        <v>49.7</v>
      </c>
      <c r="E694" s="16" t="s">
        <v>16</v>
      </c>
      <c r="F694" s="17"/>
    </row>
    <row r="695" spans="1:9" s="1" customFormat="1" x14ac:dyDescent="0.25">
      <c r="A695" s="23" t="s">
        <v>1332</v>
      </c>
      <c r="B695" s="22" t="s">
        <v>1333</v>
      </c>
      <c r="C695" s="51" t="s">
        <v>19</v>
      </c>
      <c r="D695" s="20">
        <v>822</v>
      </c>
      <c r="E695" s="16" t="s">
        <v>16</v>
      </c>
      <c r="F695" s="17"/>
    </row>
    <row r="696" spans="1:9" s="1" customFormat="1" x14ac:dyDescent="0.25">
      <c r="A696" s="23" t="s">
        <v>1332</v>
      </c>
      <c r="B696" s="22" t="s">
        <v>1334</v>
      </c>
      <c r="C696" s="51" t="s">
        <v>19</v>
      </c>
      <c r="D696" s="20">
        <v>408</v>
      </c>
      <c r="E696" s="16" t="s">
        <v>16</v>
      </c>
      <c r="F696" s="17"/>
    </row>
    <row r="697" spans="1:9" s="1" customFormat="1" ht="33" x14ac:dyDescent="0.25">
      <c r="A697" s="23" t="s">
        <v>539</v>
      </c>
      <c r="B697" s="22" t="s">
        <v>1335</v>
      </c>
      <c r="C697" s="51" t="s">
        <v>15</v>
      </c>
      <c r="D697" s="20">
        <v>5736</v>
      </c>
      <c r="E697" s="16" t="s">
        <v>16</v>
      </c>
      <c r="F697" s="17"/>
    </row>
    <row r="698" spans="1:9" s="1" customFormat="1" x14ac:dyDescent="0.25">
      <c r="A698" s="1" t="s">
        <v>38</v>
      </c>
      <c r="B698" s="1" t="s">
        <v>1336</v>
      </c>
      <c r="C698" s="51"/>
      <c r="D698" s="20"/>
      <c r="E698" s="16" t="s">
        <v>16</v>
      </c>
      <c r="F698" s="17"/>
      <c r="H698" s="1" t="s">
        <v>38</v>
      </c>
      <c r="I698" s="1" t="str">
        <f>+'[3]PL1 TMDT'!$B$35</f>
        <v>Hệ thống tiếp địa an toàn</v>
      </c>
    </row>
    <row r="699" spans="1:9" s="1" customFormat="1" x14ac:dyDescent="0.25">
      <c r="A699" s="23" t="s">
        <v>477</v>
      </c>
      <c r="B699" s="22" t="s">
        <v>1337</v>
      </c>
      <c r="C699" s="51">
        <v>0</v>
      </c>
      <c r="D699" s="20">
        <v>0</v>
      </c>
      <c r="E699" s="16" t="s">
        <v>16</v>
      </c>
      <c r="F699" s="17"/>
    </row>
    <row r="700" spans="1:9" s="1" customFormat="1" x14ac:dyDescent="0.25">
      <c r="A700" s="23" t="s">
        <v>1275</v>
      </c>
      <c r="B700" s="22" t="s">
        <v>1338</v>
      </c>
      <c r="C700" s="51" t="s">
        <v>58</v>
      </c>
      <c r="D700" s="20">
        <v>30</v>
      </c>
      <c r="E700" s="16" t="s">
        <v>16</v>
      </c>
      <c r="F700" s="17"/>
    </row>
    <row r="701" spans="1:9" s="1" customFormat="1" x14ac:dyDescent="0.25">
      <c r="A701" s="23" t="s">
        <v>1339</v>
      </c>
      <c r="B701" s="22" t="s">
        <v>1340</v>
      </c>
      <c r="C701" s="51" t="s">
        <v>58</v>
      </c>
      <c r="D701" s="20">
        <v>282</v>
      </c>
      <c r="E701" s="16" t="s">
        <v>16</v>
      </c>
      <c r="F701" s="17"/>
    </row>
    <row r="702" spans="1:9" s="1" customFormat="1" x14ac:dyDescent="0.25">
      <c r="A702" s="23" t="s">
        <v>1341</v>
      </c>
      <c r="B702" s="22" t="s">
        <v>1342</v>
      </c>
      <c r="C702" s="51" t="s">
        <v>58</v>
      </c>
      <c r="D702" s="20">
        <v>172</v>
      </c>
      <c r="E702" s="16" t="s">
        <v>16</v>
      </c>
      <c r="F702" s="17"/>
    </row>
    <row r="703" spans="1:9" s="1" customFormat="1" x14ac:dyDescent="0.25">
      <c r="A703" s="23" t="s">
        <v>1299</v>
      </c>
      <c r="B703" s="22" t="s">
        <v>1343</v>
      </c>
      <c r="C703" s="51" t="s">
        <v>58</v>
      </c>
      <c r="D703" s="20">
        <v>12</v>
      </c>
      <c r="E703" s="16" t="s">
        <v>16</v>
      </c>
      <c r="F703" s="17"/>
    </row>
    <row r="704" spans="1:9" s="1" customFormat="1" x14ac:dyDescent="0.25">
      <c r="A704" s="23" t="s">
        <v>1301</v>
      </c>
      <c r="B704" s="22" t="s">
        <v>1344</v>
      </c>
      <c r="C704" s="51" t="s">
        <v>58</v>
      </c>
      <c r="D704" s="20">
        <v>174</v>
      </c>
      <c r="E704" s="16" t="s">
        <v>16</v>
      </c>
      <c r="F704" s="17"/>
    </row>
    <row r="705" spans="1:6" s="1" customFormat="1" x14ac:dyDescent="0.25">
      <c r="A705" s="23" t="s">
        <v>1301</v>
      </c>
      <c r="B705" s="22" t="s">
        <v>1345</v>
      </c>
      <c r="C705" s="51" t="s">
        <v>58</v>
      </c>
      <c r="D705" s="20">
        <v>15</v>
      </c>
      <c r="E705" s="16" t="s">
        <v>16</v>
      </c>
      <c r="F705" s="17"/>
    </row>
    <row r="706" spans="1:6" s="1" customFormat="1" x14ac:dyDescent="0.25">
      <c r="A706" s="23" t="s">
        <v>1341</v>
      </c>
      <c r="B706" s="22" t="s">
        <v>1346</v>
      </c>
      <c r="C706" s="51" t="s">
        <v>58</v>
      </c>
      <c r="D706" s="20">
        <v>542</v>
      </c>
      <c r="E706" s="16" t="s">
        <v>16</v>
      </c>
      <c r="F706" s="17"/>
    </row>
    <row r="707" spans="1:6" s="1" customFormat="1" x14ac:dyDescent="0.25">
      <c r="A707" s="23" t="s">
        <v>1301</v>
      </c>
      <c r="B707" s="22" t="s">
        <v>1347</v>
      </c>
      <c r="C707" s="51" t="s">
        <v>58</v>
      </c>
      <c r="D707" s="20">
        <v>1264</v>
      </c>
      <c r="E707" s="16" t="s">
        <v>16</v>
      </c>
      <c r="F707" s="17"/>
    </row>
    <row r="708" spans="1:6" s="1" customFormat="1" ht="33" x14ac:dyDescent="0.25">
      <c r="A708" s="23" t="s">
        <v>477</v>
      </c>
      <c r="B708" s="22" t="s">
        <v>1348</v>
      </c>
      <c r="C708" s="51">
        <v>0</v>
      </c>
      <c r="D708" s="20">
        <v>0</v>
      </c>
      <c r="E708" s="16" t="s">
        <v>16</v>
      </c>
      <c r="F708" s="17"/>
    </row>
    <row r="709" spans="1:6" s="1" customFormat="1" x14ac:dyDescent="0.25">
      <c r="A709" s="23" t="s">
        <v>1310</v>
      </c>
      <c r="B709" s="22" t="s">
        <v>1349</v>
      </c>
      <c r="C709" s="51" t="s">
        <v>58</v>
      </c>
      <c r="D709" s="20">
        <v>174</v>
      </c>
      <c r="E709" s="16" t="s">
        <v>16</v>
      </c>
      <c r="F709" s="17"/>
    </row>
    <row r="710" spans="1:6" s="1" customFormat="1" x14ac:dyDescent="0.25">
      <c r="A710" s="23" t="s">
        <v>1313</v>
      </c>
      <c r="B710" s="22" t="s">
        <v>1350</v>
      </c>
      <c r="C710" s="51" t="s">
        <v>58</v>
      </c>
      <c r="D710" s="20">
        <v>150</v>
      </c>
      <c r="E710" s="16" t="s">
        <v>16</v>
      </c>
      <c r="F710" s="17"/>
    </row>
    <row r="711" spans="1:6" s="1" customFormat="1" x14ac:dyDescent="0.25">
      <c r="A711" s="23" t="s">
        <v>1351</v>
      </c>
      <c r="B711" s="22" t="s">
        <v>1352</v>
      </c>
      <c r="C711" s="51" t="s">
        <v>58</v>
      </c>
      <c r="D711" s="20">
        <v>30</v>
      </c>
      <c r="E711" s="16" t="s">
        <v>16</v>
      </c>
      <c r="F711" s="17"/>
    </row>
    <row r="712" spans="1:6" s="1" customFormat="1" ht="33" x14ac:dyDescent="0.25">
      <c r="A712" s="23" t="s">
        <v>1319</v>
      </c>
      <c r="B712" s="22" t="s">
        <v>1353</v>
      </c>
      <c r="C712" s="51" t="s">
        <v>42</v>
      </c>
      <c r="D712" s="20">
        <v>0.8</v>
      </c>
      <c r="E712" s="16" t="s">
        <v>16</v>
      </c>
      <c r="F712" s="17"/>
    </row>
    <row r="713" spans="1:6" s="1" customFormat="1" ht="33" x14ac:dyDescent="0.25">
      <c r="A713" s="23" t="s">
        <v>1319</v>
      </c>
      <c r="B713" s="22" t="s">
        <v>1354</v>
      </c>
      <c r="C713" s="51" t="s">
        <v>42</v>
      </c>
      <c r="D713" s="20">
        <v>2.9</v>
      </c>
      <c r="E713" s="16" t="s">
        <v>16</v>
      </c>
      <c r="F713" s="17"/>
    </row>
    <row r="714" spans="1:6" s="1" customFormat="1" x14ac:dyDescent="0.25">
      <c r="A714" s="23" t="s">
        <v>477</v>
      </c>
      <c r="B714" s="22" t="s">
        <v>1355</v>
      </c>
      <c r="C714" s="51">
        <v>0</v>
      </c>
      <c r="D714" s="20">
        <v>0</v>
      </c>
      <c r="E714" s="16" t="s">
        <v>16</v>
      </c>
      <c r="F714" s="17"/>
    </row>
    <row r="715" spans="1:6" s="1" customFormat="1" x14ac:dyDescent="0.25">
      <c r="A715" s="23" t="s">
        <v>1356</v>
      </c>
      <c r="B715" s="22" t="s">
        <v>1357</v>
      </c>
      <c r="C715" s="51" t="s">
        <v>1358</v>
      </c>
      <c r="D715" s="20">
        <v>4</v>
      </c>
      <c r="E715" s="16" t="s">
        <v>16</v>
      </c>
      <c r="F715" s="17"/>
    </row>
    <row r="716" spans="1:6" s="1" customFormat="1" x14ac:dyDescent="0.25">
      <c r="A716" s="23" t="s">
        <v>539</v>
      </c>
      <c r="B716" s="22" t="s">
        <v>1359</v>
      </c>
      <c r="C716" s="51" t="s">
        <v>1360</v>
      </c>
      <c r="D716" s="20">
        <v>4</v>
      </c>
      <c r="E716" s="16" t="s">
        <v>16</v>
      </c>
      <c r="F716" s="17"/>
    </row>
    <row r="717" spans="1:6" s="1" customFormat="1" x14ac:dyDescent="0.25">
      <c r="A717" s="23" t="s">
        <v>539</v>
      </c>
      <c r="B717" s="22" t="s">
        <v>1361</v>
      </c>
      <c r="C717" s="51" t="s">
        <v>1362</v>
      </c>
      <c r="D717" s="20">
        <v>8</v>
      </c>
      <c r="E717" s="16" t="s">
        <v>16</v>
      </c>
      <c r="F717" s="17"/>
    </row>
    <row r="718" spans="1:6" s="1" customFormat="1" x14ac:dyDescent="0.25">
      <c r="A718" s="23" t="s">
        <v>1363</v>
      </c>
      <c r="B718" s="22" t="s">
        <v>1364</v>
      </c>
      <c r="C718" s="51" t="s">
        <v>23</v>
      </c>
      <c r="D718" s="20">
        <v>1</v>
      </c>
      <c r="E718" s="16" t="s">
        <v>16</v>
      </c>
      <c r="F718" s="17"/>
    </row>
    <row r="719" spans="1:6" s="1" customFormat="1" x14ac:dyDescent="0.25">
      <c r="A719" s="23" t="s">
        <v>1210</v>
      </c>
      <c r="B719" s="22" t="s">
        <v>1365</v>
      </c>
      <c r="C719" s="51" t="s">
        <v>23</v>
      </c>
      <c r="D719" s="20">
        <v>4</v>
      </c>
      <c r="E719" s="16" t="s">
        <v>16</v>
      </c>
      <c r="F719" s="17"/>
    </row>
    <row r="720" spans="1:6" s="1" customFormat="1" x14ac:dyDescent="0.25">
      <c r="A720" s="23" t="s">
        <v>1210</v>
      </c>
      <c r="B720" s="22" t="s">
        <v>1366</v>
      </c>
      <c r="C720" s="51" t="s">
        <v>23</v>
      </c>
      <c r="D720" s="20">
        <v>4</v>
      </c>
      <c r="E720" s="16" t="s">
        <v>16</v>
      </c>
      <c r="F720" s="17"/>
    </row>
    <row r="721" spans="1:9" s="1" customFormat="1" x14ac:dyDescent="0.25">
      <c r="A721" s="23" t="s">
        <v>1367</v>
      </c>
      <c r="B721" s="30" t="s">
        <v>1368</v>
      </c>
      <c r="C721" s="51" t="s">
        <v>33</v>
      </c>
      <c r="D721" s="20">
        <v>9</v>
      </c>
      <c r="E721" s="16"/>
      <c r="F721" s="17"/>
    </row>
    <row r="722" spans="1:9" s="1" customFormat="1" ht="33" x14ac:dyDescent="0.25">
      <c r="A722" s="23" t="s">
        <v>760</v>
      </c>
      <c r="B722" s="22" t="s">
        <v>1369</v>
      </c>
      <c r="C722" s="51" t="s">
        <v>33</v>
      </c>
      <c r="D722" s="20">
        <v>9</v>
      </c>
      <c r="E722" s="16" t="s">
        <v>16</v>
      </c>
      <c r="F722" s="17"/>
    </row>
    <row r="723" spans="1:9" s="1" customFormat="1" x14ac:dyDescent="0.25">
      <c r="A723" s="23" t="s">
        <v>1370</v>
      </c>
      <c r="B723" s="22" t="s">
        <v>1371</v>
      </c>
      <c r="C723" s="51" t="s">
        <v>15</v>
      </c>
      <c r="D723" s="20">
        <v>1</v>
      </c>
      <c r="E723" s="16" t="s">
        <v>16</v>
      </c>
      <c r="F723" s="17"/>
    </row>
    <row r="724" spans="1:9" s="1" customFormat="1" x14ac:dyDescent="0.25">
      <c r="A724" s="23" t="s">
        <v>1370</v>
      </c>
      <c r="B724" s="22" t="s">
        <v>1372</v>
      </c>
      <c r="C724" s="51" t="s">
        <v>15</v>
      </c>
      <c r="D724" s="20">
        <v>1</v>
      </c>
      <c r="E724" s="16" t="s">
        <v>16</v>
      </c>
      <c r="F724" s="17"/>
    </row>
    <row r="725" spans="1:9" s="1" customFormat="1" x14ac:dyDescent="0.25">
      <c r="A725" s="23" t="s">
        <v>1370</v>
      </c>
      <c r="B725" s="22" t="s">
        <v>1373</v>
      </c>
      <c r="C725" s="51" t="s">
        <v>15</v>
      </c>
      <c r="D725" s="20">
        <v>1</v>
      </c>
      <c r="E725" s="16" t="s">
        <v>16</v>
      </c>
      <c r="F725" s="17"/>
    </row>
    <row r="726" spans="1:9" s="1" customFormat="1" x14ac:dyDescent="0.25">
      <c r="A726" s="23" t="s">
        <v>1370</v>
      </c>
      <c r="B726" s="22" t="s">
        <v>1374</v>
      </c>
      <c r="C726" s="51" t="s">
        <v>15</v>
      </c>
      <c r="D726" s="20">
        <v>1</v>
      </c>
      <c r="E726" s="16" t="s">
        <v>16</v>
      </c>
      <c r="F726" s="17"/>
    </row>
    <row r="727" spans="1:9" s="1" customFormat="1" x14ac:dyDescent="0.25">
      <c r="A727" s="23" t="s">
        <v>1370</v>
      </c>
      <c r="B727" s="22" t="s">
        <v>1375</v>
      </c>
      <c r="C727" s="51" t="s">
        <v>15</v>
      </c>
      <c r="D727" s="20">
        <v>1</v>
      </c>
      <c r="E727" s="16" t="s">
        <v>16</v>
      </c>
      <c r="F727" s="17"/>
    </row>
    <row r="728" spans="1:9" s="1" customFormat="1" x14ac:dyDescent="0.25">
      <c r="A728" s="23" t="s">
        <v>1370</v>
      </c>
      <c r="B728" s="22" t="s">
        <v>1376</v>
      </c>
      <c r="C728" s="51" t="s">
        <v>15</v>
      </c>
      <c r="D728" s="20">
        <v>1</v>
      </c>
      <c r="E728" s="16" t="s">
        <v>16</v>
      </c>
      <c r="F728" s="17"/>
    </row>
    <row r="729" spans="1:9" s="1" customFormat="1" x14ac:dyDescent="0.25">
      <c r="A729" s="23" t="s">
        <v>1370</v>
      </c>
      <c r="B729" s="22" t="s">
        <v>1377</v>
      </c>
      <c r="C729" s="51" t="s">
        <v>15</v>
      </c>
      <c r="D729" s="20">
        <v>2</v>
      </c>
      <c r="E729" s="16" t="s">
        <v>16</v>
      </c>
      <c r="F729" s="17"/>
    </row>
    <row r="730" spans="1:9" s="1" customFormat="1" x14ac:dyDescent="0.25">
      <c r="A730" s="23" t="s">
        <v>1370</v>
      </c>
      <c r="B730" s="22" t="s">
        <v>1378</v>
      </c>
      <c r="C730" s="51" t="s">
        <v>15</v>
      </c>
      <c r="D730" s="20">
        <v>2</v>
      </c>
      <c r="E730" s="16" t="s">
        <v>16</v>
      </c>
      <c r="F730" s="17"/>
    </row>
    <row r="731" spans="1:9" s="1" customFormat="1" x14ac:dyDescent="0.25">
      <c r="A731" s="23" t="s">
        <v>1370</v>
      </c>
      <c r="B731" s="22" t="s">
        <v>1379</v>
      </c>
      <c r="C731" s="51" t="s">
        <v>15</v>
      </c>
      <c r="D731" s="20">
        <v>2</v>
      </c>
      <c r="E731" s="16" t="s">
        <v>16</v>
      </c>
      <c r="F731" s="17"/>
    </row>
    <row r="732" spans="1:9" s="1" customFormat="1" x14ac:dyDescent="0.25">
      <c r="A732" s="23" t="s">
        <v>1370</v>
      </c>
      <c r="B732" s="22" t="s">
        <v>1380</v>
      </c>
      <c r="C732" s="51" t="s">
        <v>15</v>
      </c>
      <c r="D732" s="20">
        <v>2</v>
      </c>
      <c r="E732" s="16" t="s">
        <v>16</v>
      </c>
      <c r="F732" s="17"/>
    </row>
    <row r="733" spans="1:9" s="1" customFormat="1" x14ac:dyDescent="0.25">
      <c r="A733" s="23">
        <v>2.4</v>
      </c>
      <c r="B733" s="22" t="s">
        <v>1381</v>
      </c>
      <c r="C733" s="51"/>
      <c r="D733" s="20"/>
      <c r="E733" s="16" t="s">
        <v>16</v>
      </c>
      <c r="F733" s="17"/>
      <c r="H733" s="1" t="s">
        <v>40</v>
      </c>
      <c r="I733" s="1" t="str">
        <f>+'[3]PL1 TMDT'!$B$36</f>
        <v>Hệ thống giám sát rò rỉ (water leak)</v>
      </c>
    </row>
    <row r="734" spans="1:9" s="1" customFormat="1" ht="33" x14ac:dyDescent="0.25">
      <c r="A734" s="216" t="s">
        <v>1382</v>
      </c>
      <c r="B734" s="217" t="s">
        <v>1383</v>
      </c>
      <c r="C734" s="216" t="s">
        <v>19</v>
      </c>
      <c r="D734" s="218">
        <v>4</v>
      </c>
      <c r="E734" s="16" t="s">
        <v>16</v>
      </c>
      <c r="F734" s="17"/>
    </row>
    <row r="735" spans="1:9" s="1" customFormat="1" x14ac:dyDescent="0.25">
      <c r="A735" s="216" t="s">
        <v>1384</v>
      </c>
      <c r="B735" s="217" t="s">
        <v>1385</v>
      </c>
      <c r="C735" s="216" t="s">
        <v>58</v>
      </c>
      <c r="D735" s="218">
        <v>279</v>
      </c>
      <c r="E735" s="16" t="s">
        <v>16</v>
      </c>
      <c r="F735" s="17"/>
    </row>
    <row r="736" spans="1:9" s="1" customFormat="1" x14ac:dyDescent="0.25">
      <c r="A736" s="23" t="s">
        <v>989</v>
      </c>
      <c r="B736" s="22" t="s">
        <v>1386</v>
      </c>
      <c r="C736" s="51" t="s">
        <v>58</v>
      </c>
      <c r="D736" s="20">
        <v>373</v>
      </c>
      <c r="E736" s="16" t="s">
        <v>16</v>
      </c>
      <c r="F736" s="17"/>
    </row>
    <row r="737" spans="1:9" s="1" customFormat="1" x14ac:dyDescent="0.25">
      <c r="A737" s="23" t="s">
        <v>44</v>
      </c>
      <c r="B737" s="22" t="s">
        <v>1387</v>
      </c>
      <c r="C737" s="51"/>
      <c r="D737" s="20"/>
      <c r="E737" s="16" t="s">
        <v>16</v>
      </c>
      <c r="F737" s="17"/>
      <c r="H737" s="1" t="s">
        <v>44</v>
      </c>
      <c r="I737" s="1" t="str">
        <f>+'[3]PL1 TMDT'!$B$37</f>
        <v>Hệ thống điện nhẹ ELV, iBMS</v>
      </c>
    </row>
    <row r="738" spans="1:9" s="1" customFormat="1" x14ac:dyDescent="0.25">
      <c r="A738" s="23" t="s">
        <v>477</v>
      </c>
      <c r="B738" s="22" t="s">
        <v>1388</v>
      </c>
      <c r="C738" s="51">
        <v>0</v>
      </c>
      <c r="D738" s="20">
        <v>0</v>
      </c>
      <c r="E738" s="16" t="s">
        <v>16</v>
      </c>
      <c r="F738" s="17"/>
    </row>
    <row r="739" spans="1:9" s="1" customFormat="1" x14ac:dyDescent="0.25">
      <c r="A739" s="23" t="s">
        <v>1389</v>
      </c>
      <c r="B739" s="22" t="s">
        <v>1390</v>
      </c>
      <c r="C739" s="51" t="s">
        <v>15</v>
      </c>
      <c r="D739" s="20">
        <v>6</v>
      </c>
      <c r="E739" s="16" t="s">
        <v>16</v>
      </c>
      <c r="F739" s="17"/>
    </row>
    <row r="740" spans="1:9" s="1" customFormat="1" x14ac:dyDescent="0.25">
      <c r="A740" s="23" t="s">
        <v>1391</v>
      </c>
      <c r="B740" s="22" t="s">
        <v>1392</v>
      </c>
      <c r="C740" s="51" t="s">
        <v>1393</v>
      </c>
      <c r="D740" s="20">
        <v>1</v>
      </c>
      <c r="E740" s="16" t="s">
        <v>16</v>
      </c>
      <c r="F740" s="17"/>
    </row>
    <row r="741" spans="1:9" s="1" customFormat="1" x14ac:dyDescent="0.25">
      <c r="A741" s="23" t="s">
        <v>1394</v>
      </c>
      <c r="B741" s="22" t="s">
        <v>1395</v>
      </c>
      <c r="C741" s="51" t="s">
        <v>15</v>
      </c>
      <c r="D741" s="20">
        <v>1</v>
      </c>
      <c r="E741" s="16" t="s">
        <v>16</v>
      </c>
      <c r="F741" s="17"/>
    </row>
    <row r="742" spans="1:9" s="1" customFormat="1" x14ac:dyDescent="0.25">
      <c r="A742" s="23" t="s">
        <v>1396</v>
      </c>
      <c r="B742" s="22" t="s">
        <v>1397</v>
      </c>
      <c r="C742" s="51" t="s">
        <v>15</v>
      </c>
      <c r="D742" s="20">
        <v>1</v>
      </c>
      <c r="E742" s="16" t="s">
        <v>16</v>
      </c>
      <c r="F742" s="17"/>
    </row>
    <row r="743" spans="1:9" s="1" customFormat="1" x14ac:dyDescent="0.25">
      <c r="A743" s="23" t="s">
        <v>1398</v>
      </c>
      <c r="B743" s="22" t="s">
        <v>1399</v>
      </c>
      <c r="C743" s="51" t="s">
        <v>1400</v>
      </c>
      <c r="D743" s="20">
        <v>1</v>
      </c>
      <c r="E743" s="16" t="s">
        <v>16</v>
      </c>
      <c r="F743" s="17"/>
    </row>
    <row r="744" spans="1:9" s="1" customFormat="1" x14ac:dyDescent="0.25">
      <c r="A744" s="23" t="s">
        <v>1401</v>
      </c>
      <c r="B744" s="22" t="s">
        <v>1402</v>
      </c>
      <c r="C744" s="51" t="s">
        <v>1400</v>
      </c>
      <c r="D744" s="20">
        <v>1</v>
      </c>
      <c r="E744" s="16" t="s">
        <v>16</v>
      </c>
      <c r="F744" s="17"/>
    </row>
    <row r="745" spans="1:9" s="1" customFormat="1" x14ac:dyDescent="0.25">
      <c r="A745" s="23" t="s">
        <v>1403</v>
      </c>
      <c r="B745" s="22" t="s">
        <v>1404</v>
      </c>
      <c r="C745" s="51" t="s">
        <v>19</v>
      </c>
      <c r="D745" s="20">
        <v>44</v>
      </c>
      <c r="E745" s="16" t="s">
        <v>16</v>
      </c>
      <c r="F745" s="17"/>
    </row>
    <row r="746" spans="1:9" s="1" customFormat="1" x14ac:dyDescent="0.25">
      <c r="A746" s="23" t="s">
        <v>1403</v>
      </c>
      <c r="B746" s="22" t="s">
        <v>1405</v>
      </c>
      <c r="C746" s="51" t="s">
        <v>19</v>
      </c>
      <c r="D746" s="20">
        <v>22</v>
      </c>
      <c r="E746" s="16" t="s">
        <v>16</v>
      </c>
      <c r="F746" s="17"/>
    </row>
    <row r="747" spans="1:9" s="1" customFormat="1" x14ac:dyDescent="0.25">
      <c r="A747" s="23" t="s">
        <v>1403</v>
      </c>
      <c r="B747" s="22" t="s">
        <v>1406</v>
      </c>
      <c r="C747" s="51" t="s">
        <v>19</v>
      </c>
      <c r="D747" s="20">
        <v>44</v>
      </c>
      <c r="E747" s="16" t="s">
        <v>16</v>
      </c>
      <c r="F747" s="17"/>
    </row>
    <row r="748" spans="1:9" s="1" customFormat="1" x14ac:dyDescent="0.25">
      <c r="A748" s="23" t="s">
        <v>1407</v>
      </c>
      <c r="B748" s="22" t="s">
        <v>1408</v>
      </c>
      <c r="C748" s="51" t="s">
        <v>107</v>
      </c>
      <c r="D748" s="20">
        <v>4.4000000000000004</v>
      </c>
      <c r="E748" s="16" t="s">
        <v>16</v>
      </c>
      <c r="F748" s="17"/>
    </row>
    <row r="749" spans="1:9" s="1" customFormat="1" x14ac:dyDescent="0.25">
      <c r="A749" s="23" t="s">
        <v>1407</v>
      </c>
      <c r="B749" s="22" t="s">
        <v>1409</v>
      </c>
      <c r="C749" s="51" t="s">
        <v>107</v>
      </c>
      <c r="D749" s="20">
        <v>4.4000000000000004</v>
      </c>
      <c r="E749" s="16" t="s">
        <v>16</v>
      </c>
      <c r="F749" s="17"/>
    </row>
    <row r="750" spans="1:9" s="1" customFormat="1" x14ac:dyDescent="0.25">
      <c r="A750" s="23" t="s">
        <v>477</v>
      </c>
      <c r="B750" s="22" t="s">
        <v>1410</v>
      </c>
      <c r="C750" s="51">
        <v>0</v>
      </c>
      <c r="D750" s="20">
        <v>0</v>
      </c>
      <c r="E750" s="16" t="s">
        <v>16</v>
      </c>
      <c r="F750" s="17"/>
    </row>
    <row r="751" spans="1:9" s="1" customFormat="1" x14ac:dyDescent="0.25">
      <c r="A751" s="23" t="s">
        <v>1389</v>
      </c>
      <c r="B751" s="22" t="s">
        <v>1411</v>
      </c>
      <c r="C751" s="51" t="s">
        <v>15</v>
      </c>
      <c r="D751" s="20">
        <v>1</v>
      </c>
      <c r="E751" s="16" t="s">
        <v>16</v>
      </c>
      <c r="F751" s="17"/>
    </row>
    <row r="752" spans="1:9" s="1" customFormat="1" ht="33" x14ac:dyDescent="0.25">
      <c r="A752" s="23" t="s">
        <v>978</v>
      </c>
      <c r="B752" s="22" t="s">
        <v>1412</v>
      </c>
      <c r="C752" s="51" t="s">
        <v>19</v>
      </c>
      <c r="D752" s="20">
        <v>19</v>
      </c>
      <c r="E752" s="16" t="s">
        <v>16</v>
      </c>
      <c r="F752" s="17"/>
    </row>
    <row r="753" spans="1:6" s="1" customFormat="1" x14ac:dyDescent="0.25">
      <c r="A753" s="23" t="s">
        <v>1413</v>
      </c>
      <c r="B753" s="22" t="s">
        <v>1414</v>
      </c>
      <c r="C753" s="51" t="s">
        <v>15</v>
      </c>
      <c r="D753" s="20">
        <v>14</v>
      </c>
      <c r="E753" s="16" t="s">
        <v>16</v>
      </c>
      <c r="F753" s="17"/>
    </row>
    <row r="754" spans="1:6" s="1" customFormat="1" ht="49.5" x14ac:dyDescent="0.25">
      <c r="A754" s="23" t="s">
        <v>1415</v>
      </c>
      <c r="B754" s="22" t="s">
        <v>1416</v>
      </c>
      <c r="C754" s="51" t="s">
        <v>1393</v>
      </c>
      <c r="D754" s="20">
        <v>9</v>
      </c>
      <c r="E754" s="16" t="s">
        <v>16</v>
      </c>
      <c r="F754" s="17"/>
    </row>
    <row r="755" spans="1:6" s="1" customFormat="1" ht="49.5" x14ac:dyDescent="0.25">
      <c r="A755" s="23" t="s">
        <v>1415</v>
      </c>
      <c r="B755" s="22" t="s">
        <v>1417</v>
      </c>
      <c r="C755" s="51" t="s">
        <v>1393</v>
      </c>
      <c r="D755" s="20">
        <v>33</v>
      </c>
      <c r="E755" s="16" t="s">
        <v>16</v>
      </c>
      <c r="F755" s="17"/>
    </row>
    <row r="756" spans="1:6" s="1" customFormat="1" x14ac:dyDescent="0.25">
      <c r="A756" s="23" t="s">
        <v>1418</v>
      </c>
      <c r="B756" s="22" t="s">
        <v>1419</v>
      </c>
      <c r="C756" s="51" t="s">
        <v>1420</v>
      </c>
      <c r="D756" s="20">
        <v>2</v>
      </c>
      <c r="E756" s="16" t="s">
        <v>16</v>
      </c>
      <c r="F756" s="17"/>
    </row>
    <row r="757" spans="1:6" s="1" customFormat="1" ht="49.5" x14ac:dyDescent="0.25">
      <c r="A757" s="23" t="s">
        <v>1421</v>
      </c>
      <c r="B757" s="22" t="s">
        <v>1422</v>
      </c>
      <c r="C757" s="51" t="s">
        <v>1393</v>
      </c>
      <c r="D757" s="20">
        <v>2</v>
      </c>
      <c r="E757" s="16" t="s">
        <v>16</v>
      </c>
      <c r="F757" s="17"/>
    </row>
    <row r="758" spans="1:6" s="1" customFormat="1" x14ac:dyDescent="0.25">
      <c r="A758" s="23" t="s">
        <v>1423</v>
      </c>
      <c r="B758" s="22" t="s">
        <v>1424</v>
      </c>
      <c r="C758" s="51" t="s">
        <v>1425</v>
      </c>
      <c r="D758" s="20">
        <v>1</v>
      </c>
      <c r="E758" s="16" t="s">
        <v>16</v>
      </c>
      <c r="F758" s="17"/>
    </row>
    <row r="759" spans="1:6" s="1" customFormat="1" x14ac:dyDescent="0.25">
      <c r="A759" s="23" t="s">
        <v>1398</v>
      </c>
      <c r="B759" s="22" t="s">
        <v>1426</v>
      </c>
      <c r="C759" s="51" t="s">
        <v>1400</v>
      </c>
      <c r="D759" s="20">
        <v>1</v>
      </c>
      <c r="E759" s="16" t="s">
        <v>16</v>
      </c>
      <c r="F759" s="17"/>
    </row>
    <row r="760" spans="1:6" s="1" customFormat="1" x14ac:dyDescent="0.25">
      <c r="A760" s="23" t="s">
        <v>1401</v>
      </c>
      <c r="B760" s="30" t="s">
        <v>1427</v>
      </c>
      <c r="C760" s="51" t="s">
        <v>1400</v>
      </c>
      <c r="D760" s="20">
        <v>1</v>
      </c>
      <c r="E760" s="16"/>
      <c r="F760" s="17"/>
    </row>
    <row r="761" spans="1:6" s="1" customFormat="1" x14ac:dyDescent="0.25">
      <c r="A761" s="23" t="s">
        <v>477</v>
      </c>
      <c r="B761" s="22" t="s">
        <v>1428</v>
      </c>
      <c r="C761" s="51">
        <v>0</v>
      </c>
      <c r="D761" s="20">
        <v>0</v>
      </c>
      <c r="E761" s="16" t="s">
        <v>16</v>
      </c>
      <c r="F761" s="17"/>
    </row>
    <row r="762" spans="1:6" s="1" customFormat="1" x14ac:dyDescent="0.25">
      <c r="A762" s="23" t="s">
        <v>1389</v>
      </c>
      <c r="B762" s="22" t="s">
        <v>1429</v>
      </c>
      <c r="C762" s="51" t="s">
        <v>15</v>
      </c>
      <c r="D762" s="20">
        <v>2</v>
      </c>
      <c r="E762" s="16" t="s">
        <v>16</v>
      </c>
      <c r="F762" s="17"/>
    </row>
    <row r="763" spans="1:6" s="1" customFormat="1" x14ac:dyDescent="0.25">
      <c r="A763" s="23" t="s">
        <v>1430</v>
      </c>
      <c r="B763" s="22" t="s">
        <v>1431</v>
      </c>
      <c r="C763" s="51" t="s">
        <v>1393</v>
      </c>
      <c r="D763" s="20">
        <v>1</v>
      </c>
      <c r="E763" s="16" t="s">
        <v>16</v>
      </c>
      <c r="F763" s="17"/>
    </row>
    <row r="764" spans="1:6" s="1" customFormat="1" x14ac:dyDescent="0.25">
      <c r="A764" s="23" t="s">
        <v>1432</v>
      </c>
      <c r="B764" s="22" t="s">
        <v>1433</v>
      </c>
      <c r="C764" s="51" t="s">
        <v>1425</v>
      </c>
      <c r="D764" s="20">
        <v>1</v>
      </c>
      <c r="E764" s="16" t="s">
        <v>16</v>
      </c>
      <c r="F764" s="17"/>
    </row>
    <row r="765" spans="1:6" s="1" customFormat="1" ht="33" x14ac:dyDescent="0.25">
      <c r="A765" s="23" t="s">
        <v>1434</v>
      </c>
      <c r="B765" s="22" t="s">
        <v>1435</v>
      </c>
      <c r="C765" s="51" t="s">
        <v>1436</v>
      </c>
      <c r="D765" s="20">
        <v>44</v>
      </c>
      <c r="E765" s="16" t="s">
        <v>16</v>
      </c>
      <c r="F765" s="17"/>
    </row>
    <row r="766" spans="1:6" s="1" customFormat="1" ht="33" x14ac:dyDescent="0.25">
      <c r="A766" s="23" t="s">
        <v>1437</v>
      </c>
      <c r="B766" s="22" t="s">
        <v>1438</v>
      </c>
      <c r="C766" s="51" t="s">
        <v>1436</v>
      </c>
      <c r="D766" s="20">
        <v>15</v>
      </c>
      <c r="E766" s="16" t="s">
        <v>16</v>
      </c>
      <c r="F766" s="17"/>
    </row>
    <row r="767" spans="1:6" s="1" customFormat="1" ht="33" x14ac:dyDescent="0.25">
      <c r="A767" s="23" t="s">
        <v>1439</v>
      </c>
      <c r="B767" s="22" t="s">
        <v>1440</v>
      </c>
      <c r="C767" s="51" t="s">
        <v>1393</v>
      </c>
      <c r="D767" s="20">
        <v>20</v>
      </c>
      <c r="E767" s="16" t="s">
        <v>16</v>
      </c>
      <c r="F767" s="17"/>
    </row>
    <row r="768" spans="1:6" s="1" customFormat="1" x14ac:dyDescent="0.25">
      <c r="A768" s="23" t="s">
        <v>477</v>
      </c>
      <c r="B768" s="22" t="s">
        <v>1441</v>
      </c>
      <c r="C768" s="51">
        <v>0</v>
      </c>
      <c r="D768" s="20">
        <v>0</v>
      </c>
      <c r="E768" s="16" t="s">
        <v>16</v>
      </c>
      <c r="F768" s="17"/>
    </row>
    <row r="769" spans="1:6" s="1" customFormat="1" x14ac:dyDescent="0.25">
      <c r="A769" s="23" t="s">
        <v>1442</v>
      </c>
      <c r="B769" s="22" t="s">
        <v>1443</v>
      </c>
      <c r="C769" s="51" t="s">
        <v>42</v>
      </c>
      <c r="D769" s="20">
        <v>460.4</v>
      </c>
      <c r="E769" s="16" t="s">
        <v>16</v>
      </c>
      <c r="F769" s="17"/>
    </row>
    <row r="770" spans="1:6" s="1" customFormat="1" x14ac:dyDescent="0.25">
      <c r="A770" s="23" t="s">
        <v>1442</v>
      </c>
      <c r="B770" s="22" t="s">
        <v>1444</v>
      </c>
      <c r="C770" s="51" t="s">
        <v>42</v>
      </c>
      <c r="D770" s="20">
        <v>180.9</v>
      </c>
      <c r="E770" s="16" t="s">
        <v>16</v>
      </c>
      <c r="F770" s="17"/>
    </row>
    <row r="771" spans="1:6" s="1" customFormat="1" x14ac:dyDescent="0.25">
      <c r="A771" s="23" t="s">
        <v>1295</v>
      </c>
      <c r="B771" s="22" t="s">
        <v>1445</v>
      </c>
      <c r="C771" s="51" t="s">
        <v>58</v>
      </c>
      <c r="D771" s="20">
        <v>1.1419999999999999</v>
      </c>
      <c r="E771" s="16" t="s">
        <v>16</v>
      </c>
      <c r="F771" s="17"/>
    </row>
    <row r="772" spans="1:6" s="1" customFormat="1" x14ac:dyDescent="0.25">
      <c r="A772" s="23" t="s">
        <v>1295</v>
      </c>
      <c r="B772" s="22" t="s">
        <v>1446</v>
      </c>
      <c r="C772" s="51" t="s">
        <v>58</v>
      </c>
      <c r="D772" s="20">
        <v>487</v>
      </c>
      <c r="E772" s="16" t="s">
        <v>16</v>
      </c>
      <c r="F772" s="17"/>
    </row>
    <row r="773" spans="1:6" s="1" customFormat="1" x14ac:dyDescent="0.25">
      <c r="A773" s="23" t="s">
        <v>1295</v>
      </c>
      <c r="B773" s="22" t="s">
        <v>1447</v>
      </c>
      <c r="C773" s="51" t="s">
        <v>58</v>
      </c>
      <c r="D773" s="20">
        <v>250</v>
      </c>
      <c r="E773" s="16" t="s">
        <v>16</v>
      </c>
      <c r="F773" s="17"/>
    </row>
    <row r="774" spans="1:6" s="1" customFormat="1" x14ac:dyDescent="0.25">
      <c r="A774" s="23" t="s">
        <v>986</v>
      </c>
      <c r="B774" s="22" t="s">
        <v>1448</v>
      </c>
      <c r="C774" s="51" t="s">
        <v>58</v>
      </c>
      <c r="D774" s="20">
        <v>871</v>
      </c>
      <c r="E774" s="16" t="s">
        <v>16</v>
      </c>
      <c r="F774" s="17"/>
    </row>
    <row r="775" spans="1:6" s="1" customFormat="1" x14ac:dyDescent="0.25">
      <c r="A775" s="23" t="s">
        <v>1442</v>
      </c>
      <c r="B775" s="22" t="s">
        <v>1449</v>
      </c>
      <c r="C775" s="51" t="s">
        <v>42</v>
      </c>
      <c r="D775" s="20">
        <v>73.5</v>
      </c>
      <c r="E775" s="16" t="s">
        <v>16</v>
      </c>
      <c r="F775" s="17"/>
    </row>
    <row r="776" spans="1:6" s="1" customFormat="1" ht="33" x14ac:dyDescent="0.25">
      <c r="A776" s="23" t="s">
        <v>1442</v>
      </c>
      <c r="B776" s="22" t="s">
        <v>1450</v>
      </c>
      <c r="C776" s="51" t="s">
        <v>42</v>
      </c>
      <c r="D776" s="20">
        <v>11</v>
      </c>
      <c r="E776" s="16" t="s">
        <v>16</v>
      </c>
      <c r="F776" s="17"/>
    </row>
    <row r="777" spans="1:6" s="1" customFormat="1" x14ac:dyDescent="0.25">
      <c r="A777" s="23" t="s">
        <v>477</v>
      </c>
      <c r="B777" s="22" t="s">
        <v>1451</v>
      </c>
      <c r="C777" s="51">
        <v>0</v>
      </c>
      <c r="D777" s="20">
        <v>0</v>
      </c>
      <c r="E777" s="16" t="s">
        <v>16</v>
      </c>
      <c r="F777" s="17"/>
    </row>
    <row r="778" spans="1:6" s="1" customFormat="1" x14ac:dyDescent="0.25">
      <c r="A778" s="23" t="s">
        <v>1310</v>
      </c>
      <c r="B778" s="22" t="s">
        <v>1452</v>
      </c>
      <c r="C778" s="51" t="s">
        <v>58</v>
      </c>
      <c r="D778" s="20">
        <v>5840</v>
      </c>
      <c r="E778" s="16" t="s">
        <v>16</v>
      </c>
      <c r="F778" s="17"/>
    </row>
    <row r="779" spans="1:6" s="1" customFormat="1" x14ac:dyDescent="0.25">
      <c r="A779" s="23" t="s">
        <v>1453</v>
      </c>
      <c r="B779" s="22" t="s">
        <v>1454</v>
      </c>
      <c r="C779" s="51" t="s">
        <v>58</v>
      </c>
      <c r="D779" s="20">
        <v>313</v>
      </c>
      <c r="E779" s="16" t="s">
        <v>16</v>
      </c>
      <c r="F779" s="17"/>
    </row>
    <row r="780" spans="1:6" s="1" customFormat="1" x14ac:dyDescent="0.25">
      <c r="A780" s="23" t="s">
        <v>1319</v>
      </c>
      <c r="B780" s="30" t="s">
        <v>1455</v>
      </c>
      <c r="C780" s="51" t="s">
        <v>42</v>
      </c>
      <c r="D780" s="20">
        <v>16.7</v>
      </c>
      <c r="E780" s="16"/>
      <c r="F780" s="17"/>
    </row>
    <row r="781" spans="1:6" s="1" customFormat="1" x14ac:dyDescent="0.25">
      <c r="A781" s="23" t="s">
        <v>1319</v>
      </c>
      <c r="B781" s="22" t="s">
        <v>1455</v>
      </c>
      <c r="C781" s="51" t="s">
        <v>42</v>
      </c>
      <c r="D781" s="20">
        <v>12.4</v>
      </c>
      <c r="E781" s="16" t="s">
        <v>16</v>
      </c>
      <c r="F781" s="17"/>
    </row>
    <row r="782" spans="1:6" s="1" customFormat="1" x14ac:dyDescent="0.25">
      <c r="A782" s="23" t="s">
        <v>1319</v>
      </c>
      <c r="B782" s="22" t="s">
        <v>1456</v>
      </c>
      <c r="C782" s="51" t="s">
        <v>42</v>
      </c>
      <c r="D782" s="20">
        <v>8.6</v>
      </c>
      <c r="E782" s="16" t="s">
        <v>16</v>
      </c>
      <c r="F782" s="17"/>
    </row>
    <row r="783" spans="1:6" s="1" customFormat="1" x14ac:dyDescent="0.25">
      <c r="A783" s="23" t="s">
        <v>1319</v>
      </c>
      <c r="B783" s="22" t="s">
        <v>1457</v>
      </c>
      <c r="C783" s="51" t="s">
        <v>42</v>
      </c>
      <c r="D783" s="20">
        <v>7.6</v>
      </c>
      <c r="E783" s="16" t="s">
        <v>16</v>
      </c>
      <c r="F783" s="17"/>
    </row>
    <row r="784" spans="1:6" s="1" customFormat="1" ht="33" x14ac:dyDescent="0.25">
      <c r="A784" s="23" t="s">
        <v>1319</v>
      </c>
      <c r="B784" s="22" t="s">
        <v>1458</v>
      </c>
      <c r="C784" s="51" t="s">
        <v>42</v>
      </c>
      <c r="D784" s="20">
        <v>16.2</v>
      </c>
      <c r="E784" s="16" t="s">
        <v>16</v>
      </c>
      <c r="F784" s="17"/>
    </row>
    <row r="785" spans="1:6" s="1" customFormat="1" x14ac:dyDescent="0.25">
      <c r="A785" s="23" t="s">
        <v>539</v>
      </c>
      <c r="B785" s="22" t="s">
        <v>1459</v>
      </c>
      <c r="C785" s="51" t="s">
        <v>26</v>
      </c>
      <c r="D785" s="20">
        <v>1</v>
      </c>
      <c r="E785" s="16" t="s">
        <v>16</v>
      </c>
      <c r="F785" s="17"/>
    </row>
    <row r="786" spans="1:6" s="1" customFormat="1" x14ac:dyDescent="0.25">
      <c r="A786" s="23" t="s">
        <v>477</v>
      </c>
      <c r="B786" s="22" t="s">
        <v>1460</v>
      </c>
      <c r="C786" s="51">
        <v>0</v>
      </c>
      <c r="D786" s="20">
        <v>0</v>
      </c>
      <c r="E786" s="16" t="s">
        <v>16</v>
      </c>
      <c r="F786" s="17"/>
    </row>
    <row r="787" spans="1:6" s="1" customFormat="1" ht="33" x14ac:dyDescent="0.25">
      <c r="A787" s="23" t="s">
        <v>1461</v>
      </c>
      <c r="B787" s="22" t="s">
        <v>1462</v>
      </c>
      <c r="C787" s="51" t="s">
        <v>1393</v>
      </c>
      <c r="D787" s="20">
        <v>2</v>
      </c>
      <c r="E787" s="16" t="s">
        <v>16</v>
      </c>
      <c r="F787" s="17"/>
    </row>
    <row r="788" spans="1:6" s="1" customFormat="1" x14ac:dyDescent="0.25">
      <c r="A788" s="23" t="s">
        <v>1463</v>
      </c>
      <c r="B788" s="22" t="s">
        <v>1464</v>
      </c>
      <c r="C788" s="51" t="s">
        <v>15</v>
      </c>
      <c r="D788" s="20">
        <v>288</v>
      </c>
      <c r="E788" s="16" t="s">
        <v>16</v>
      </c>
      <c r="F788" s="17"/>
    </row>
    <row r="789" spans="1:6" s="1" customFormat="1" ht="33" x14ac:dyDescent="0.25">
      <c r="A789" s="23" t="s">
        <v>1465</v>
      </c>
      <c r="B789" s="22" t="s">
        <v>1466</v>
      </c>
      <c r="C789" s="51" t="s">
        <v>1393</v>
      </c>
      <c r="D789" s="20">
        <v>12</v>
      </c>
      <c r="E789" s="16" t="s">
        <v>16</v>
      </c>
      <c r="F789" s="17"/>
    </row>
    <row r="790" spans="1:6" s="1" customFormat="1" x14ac:dyDescent="0.25">
      <c r="A790" s="23" t="s">
        <v>539</v>
      </c>
      <c r="B790" s="22" t="s">
        <v>1459</v>
      </c>
      <c r="C790" s="51" t="s">
        <v>26</v>
      </c>
      <c r="D790" s="20">
        <v>1</v>
      </c>
      <c r="E790" s="16" t="s">
        <v>16</v>
      </c>
      <c r="F790" s="17"/>
    </row>
    <row r="791" spans="1:6" s="1" customFormat="1" x14ac:dyDescent="0.25">
      <c r="A791" s="23" t="s">
        <v>477</v>
      </c>
      <c r="B791" s="22" t="s">
        <v>1467</v>
      </c>
      <c r="C791" s="51">
        <v>0</v>
      </c>
      <c r="D791" s="20">
        <v>0</v>
      </c>
      <c r="E791" s="16" t="s">
        <v>16</v>
      </c>
      <c r="F791" s="17"/>
    </row>
    <row r="792" spans="1:6" s="1" customFormat="1" x14ac:dyDescent="0.25">
      <c r="A792" s="23" t="s">
        <v>1468</v>
      </c>
      <c r="B792" s="22" t="s">
        <v>1469</v>
      </c>
      <c r="C792" s="51" t="s">
        <v>19</v>
      </c>
      <c r="D792" s="20">
        <v>2</v>
      </c>
      <c r="E792" s="16" t="s">
        <v>16</v>
      </c>
      <c r="F792" s="17"/>
    </row>
    <row r="793" spans="1:6" s="1" customFormat="1" x14ac:dyDescent="0.25">
      <c r="A793" s="23" t="s">
        <v>1468</v>
      </c>
      <c r="B793" s="22" t="s">
        <v>1470</v>
      </c>
      <c r="C793" s="51" t="s">
        <v>19</v>
      </c>
      <c r="D793" s="20">
        <v>1</v>
      </c>
      <c r="E793" s="16" t="s">
        <v>16</v>
      </c>
      <c r="F793" s="17"/>
    </row>
    <row r="794" spans="1:6" s="1" customFormat="1" x14ac:dyDescent="0.25">
      <c r="A794" s="23" t="s">
        <v>1423</v>
      </c>
      <c r="B794" s="22" t="s">
        <v>1471</v>
      </c>
      <c r="C794" s="51" t="s">
        <v>1425</v>
      </c>
      <c r="D794" s="20">
        <v>1</v>
      </c>
      <c r="E794" s="16" t="s">
        <v>16</v>
      </c>
      <c r="F794" s="17"/>
    </row>
    <row r="795" spans="1:6" s="1" customFormat="1" x14ac:dyDescent="0.25">
      <c r="A795" s="23" t="s">
        <v>1472</v>
      </c>
      <c r="B795" s="22" t="s">
        <v>1473</v>
      </c>
      <c r="C795" s="51" t="s">
        <v>15</v>
      </c>
      <c r="D795" s="20">
        <v>1</v>
      </c>
      <c r="E795" s="16" t="s">
        <v>16</v>
      </c>
      <c r="F795" s="17"/>
    </row>
    <row r="796" spans="1:6" s="1" customFormat="1" x14ac:dyDescent="0.25">
      <c r="A796" s="23" t="s">
        <v>1210</v>
      </c>
      <c r="B796" s="22" t="s">
        <v>1474</v>
      </c>
      <c r="C796" s="51" t="s">
        <v>23</v>
      </c>
      <c r="D796" s="20">
        <v>2</v>
      </c>
      <c r="E796" s="16" t="s">
        <v>16</v>
      </c>
      <c r="F796" s="17"/>
    </row>
    <row r="797" spans="1:6" s="1" customFormat="1" x14ac:dyDescent="0.25">
      <c r="A797" s="23" t="s">
        <v>1210</v>
      </c>
      <c r="B797" s="22" t="s">
        <v>1475</v>
      </c>
      <c r="C797" s="51" t="s">
        <v>23</v>
      </c>
      <c r="D797" s="20">
        <v>2</v>
      </c>
      <c r="E797" s="16" t="s">
        <v>16</v>
      </c>
      <c r="F797" s="17"/>
    </row>
    <row r="798" spans="1:6" s="1" customFormat="1" x14ac:dyDescent="0.25">
      <c r="A798" s="23" t="s">
        <v>1210</v>
      </c>
      <c r="B798" s="22" t="s">
        <v>1476</v>
      </c>
      <c r="C798" s="51" t="s">
        <v>23</v>
      </c>
      <c r="D798" s="20">
        <v>3</v>
      </c>
      <c r="E798" s="16" t="s">
        <v>16</v>
      </c>
      <c r="F798" s="17"/>
    </row>
    <row r="799" spans="1:6" s="1" customFormat="1" x14ac:dyDescent="0.25">
      <c r="A799" s="23" t="s">
        <v>1398</v>
      </c>
      <c r="B799" s="22" t="s">
        <v>1477</v>
      </c>
      <c r="C799" s="51" t="s">
        <v>1400</v>
      </c>
      <c r="D799" s="20">
        <v>1</v>
      </c>
      <c r="E799" s="16" t="s">
        <v>16</v>
      </c>
      <c r="F799" s="17"/>
    </row>
    <row r="800" spans="1:6" s="1" customFormat="1" x14ac:dyDescent="0.25">
      <c r="A800" s="23" t="s">
        <v>1401</v>
      </c>
      <c r="B800" s="30" t="s">
        <v>1478</v>
      </c>
      <c r="C800" s="51" t="s">
        <v>1400</v>
      </c>
      <c r="D800" s="20">
        <v>1</v>
      </c>
      <c r="E800" s="16"/>
      <c r="F800" s="17"/>
    </row>
    <row r="801" spans="1:9" s="1" customFormat="1" x14ac:dyDescent="0.25">
      <c r="A801" s="23" t="s">
        <v>1389</v>
      </c>
      <c r="B801" s="22" t="s">
        <v>1479</v>
      </c>
      <c r="C801" s="51" t="s">
        <v>15</v>
      </c>
      <c r="D801" s="20">
        <v>3</v>
      </c>
      <c r="E801" s="16" t="s">
        <v>16</v>
      </c>
      <c r="F801" s="17"/>
    </row>
    <row r="802" spans="1:9" s="1" customFormat="1" ht="33" x14ac:dyDescent="0.25">
      <c r="A802" s="23" t="s">
        <v>1389</v>
      </c>
      <c r="B802" s="22" t="s">
        <v>1480</v>
      </c>
      <c r="C802" s="51" t="s">
        <v>15</v>
      </c>
      <c r="D802" s="20">
        <v>4</v>
      </c>
      <c r="E802" s="16" t="s">
        <v>16</v>
      </c>
      <c r="F802" s="17"/>
    </row>
    <row r="803" spans="1:9" s="1" customFormat="1" x14ac:dyDescent="0.25">
      <c r="A803" s="23" t="s">
        <v>1389</v>
      </c>
      <c r="B803" s="22" t="s">
        <v>1481</v>
      </c>
      <c r="C803" s="51" t="s">
        <v>15</v>
      </c>
      <c r="D803" s="20">
        <v>1</v>
      </c>
      <c r="E803" s="16" t="s">
        <v>16</v>
      </c>
      <c r="F803" s="17"/>
    </row>
    <row r="804" spans="1:9" s="1" customFormat="1" x14ac:dyDescent="0.25">
      <c r="A804" s="23" t="s">
        <v>1482</v>
      </c>
      <c r="B804" s="22" t="s">
        <v>1483</v>
      </c>
      <c r="C804" s="51" t="s">
        <v>15</v>
      </c>
      <c r="D804" s="20">
        <v>34</v>
      </c>
      <c r="E804" s="16" t="s">
        <v>16</v>
      </c>
      <c r="F804" s="17"/>
    </row>
    <row r="805" spans="1:9" s="1" customFormat="1" x14ac:dyDescent="0.25">
      <c r="A805" s="23" t="s">
        <v>1482</v>
      </c>
      <c r="B805" s="30" t="s">
        <v>1484</v>
      </c>
      <c r="C805" s="51" t="s">
        <v>15</v>
      </c>
      <c r="D805" s="20">
        <v>4</v>
      </c>
      <c r="E805" s="16"/>
      <c r="F805" s="17"/>
    </row>
    <row r="806" spans="1:9" s="1" customFormat="1" x14ac:dyDescent="0.25">
      <c r="A806" s="23" t="s">
        <v>1485</v>
      </c>
      <c r="B806" s="22" t="s">
        <v>1486</v>
      </c>
      <c r="C806" s="51" t="s">
        <v>19</v>
      </c>
      <c r="D806" s="20">
        <v>4</v>
      </c>
      <c r="E806" s="16" t="s">
        <v>16</v>
      </c>
      <c r="F806" s="17"/>
    </row>
    <row r="807" spans="1:9" s="1" customFormat="1" x14ac:dyDescent="0.25">
      <c r="A807" s="23" t="s">
        <v>1487</v>
      </c>
      <c r="B807" s="22" t="s">
        <v>1488</v>
      </c>
      <c r="C807" s="51" t="s">
        <v>19</v>
      </c>
      <c r="D807" s="20">
        <v>44</v>
      </c>
      <c r="E807" s="16" t="s">
        <v>16</v>
      </c>
      <c r="F807" s="17"/>
    </row>
    <row r="808" spans="1:9" s="1" customFormat="1" x14ac:dyDescent="0.25">
      <c r="A808" s="1">
        <v>3</v>
      </c>
      <c r="B808" s="1" t="s">
        <v>1491</v>
      </c>
      <c r="C808" s="51"/>
      <c r="D808" s="20"/>
      <c r="E808" s="16" t="s">
        <v>16</v>
      </c>
      <c r="F808" s="17"/>
      <c r="H808" s="1">
        <v>3</v>
      </c>
      <c r="I808" s="1" t="s">
        <v>1491</v>
      </c>
    </row>
    <row r="809" spans="1:9" s="1" customFormat="1" x14ac:dyDescent="0.25">
      <c r="A809" s="23" t="s">
        <v>861</v>
      </c>
      <c r="B809" s="22" t="s">
        <v>1492</v>
      </c>
      <c r="C809" s="51"/>
      <c r="D809" s="20"/>
      <c r="E809" s="16" t="s">
        <v>16</v>
      </c>
      <c r="F809" s="17"/>
      <c r="H809" s="1" t="s">
        <v>861</v>
      </c>
      <c r="I809" s="1" t="str">
        <f>+'[3]PL1 TMDT'!$B$39</f>
        <v xml:space="preserve">Hệ thống báo cháy </v>
      </c>
    </row>
    <row r="810" spans="1:9" s="1" customFormat="1" x14ac:dyDescent="0.25">
      <c r="A810" s="23"/>
      <c r="B810" s="22"/>
      <c r="C810" s="51"/>
      <c r="D810" s="20"/>
      <c r="E810" s="16" t="s">
        <v>16</v>
      </c>
      <c r="F810" s="17"/>
      <c r="I810" s="1" t="s">
        <v>1494</v>
      </c>
    </row>
    <row r="811" spans="1:9" s="1" customFormat="1" x14ac:dyDescent="0.25">
      <c r="A811" s="23"/>
      <c r="B811" s="22"/>
      <c r="C811" s="51"/>
      <c r="D811" s="20"/>
      <c r="E811" s="16" t="s">
        <v>16</v>
      </c>
      <c r="F811" s="17"/>
    </row>
    <row r="812" spans="1:9" s="1" customFormat="1" x14ac:dyDescent="0.25">
      <c r="A812" s="23"/>
      <c r="B812" s="22"/>
      <c r="C812" s="51"/>
      <c r="D812" s="20"/>
      <c r="E812" s="16" t="s">
        <v>16</v>
      </c>
      <c r="F812" s="17"/>
    </row>
    <row r="813" spans="1:9" s="1" customFormat="1" x14ac:dyDescent="0.25">
      <c r="A813" s="23"/>
      <c r="B813" s="22"/>
      <c r="C813" s="51"/>
      <c r="D813" s="20"/>
      <c r="E813" s="16" t="s">
        <v>16</v>
      </c>
      <c r="F813" s="17"/>
    </row>
    <row r="814" spans="1:9" s="1" customFormat="1" x14ac:dyDescent="0.25">
      <c r="A814" s="23"/>
      <c r="B814" s="22"/>
      <c r="C814" s="51"/>
      <c r="D814" s="20"/>
      <c r="E814" s="16" t="s">
        <v>16</v>
      </c>
      <c r="F814" s="17"/>
    </row>
    <row r="815" spans="1:9" s="1" customFormat="1" x14ac:dyDescent="0.25">
      <c r="A815" s="23"/>
      <c r="B815" s="22"/>
      <c r="C815" s="51"/>
      <c r="D815" s="20"/>
      <c r="E815" s="16" t="s">
        <v>16</v>
      </c>
      <c r="F815" s="17"/>
    </row>
    <row r="816" spans="1:9" s="1" customFormat="1" x14ac:dyDescent="0.25">
      <c r="A816" s="23"/>
      <c r="B816" s="22"/>
      <c r="C816" s="51"/>
      <c r="D816" s="20"/>
      <c r="E816" s="16" t="s">
        <v>16</v>
      </c>
      <c r="F816" s="17"/>
    </row>
    <row r="817" spans="1:9" s="1" customFormat="1" x14ac:dyDescent="0.25">
      <c r="A817" s="23"/>
      <c r="B817" s="22"/>
      <c r="C817" s="51"/>
      <c r="D817" s="20"/>
      <c r="E817" s="16" t="s">
        <v>16</v>
      </c>
      <c r="F817" s="17"/>
    </row>
    <row r="818" spans="1:9" s="1" customFormat="1" ht="57" x14ac:dyDescent="0.25">
      <c r="A818" s="23">
        <v>4</v>
      </c>
      <c r="B818" s="214" t="s">
        <v>1493</v>
      </c>
      <c r="C818" s="51"/>
      <c r="D818" s="20"/>
      <c r="E818" s="16"/>
      <c r="F818" s="17"/>
      <c r="H818" s="1">
        <v>4</v>
      </c>
      <c r="I818" s="214" t="str">
        <f>+'[3]PL1 TMDT'!$B$44</f>
        <v xml:space="preserve">Phần trạm biến áp, tuyến trung thế </v>
      </c>
    </row>
    <row r="819" spans="1:9" s="1" customFormat="1" x14ac:dyDescent="0.25">
      <c r="A819" s="23">
        <v>4.0999999999999996</v>
      </c>
      <c r="B819" s="22" t="s">
        <v>1495</v>
      </c>
      <c r="C819" s="51"/>
      <c r="D819" s="20"/>
      <c r="E819" s="16" t="s">
        <v>16</v>
      </c>
      <c r="F819" s="17"/>
      <c r="H819" s="1" t="s">
        <v>1496</v>
      </c>
      <c r="I819" s="1" t="str">
        <f>+'[3]PL1 TMDT'!$B$45</f>
        <v>Đường dây trung thế</v>
      </c>
    </row>
    <row r="820" spans="1:9" s="1" customFormat="1" ht="66" x14ac:dyDescent="0.25">
      <c r="A820" s="23" t="s">
        <v>1497</v>
      </c>
      <c r="B820" s="22" t="s">
        <v>1498</v>
      </c>
      <c r="C820" s="51" t="s">
        <v>69</v>
      </c>
      <c r="D820" s="20">
        <v>3.57</v>
      </c>
      <c r="E820" s="16" t="s">
        <v>16</v>
      </c>
      <c r="F820" s="17"/>
    </row>
    <row r="821" spans="1:9" s="1" customFormat="1" ht="49.5" x14ac:dyDescent="0.25">
      <c r="A821" s="23" t="s">
        <v>1499</v>
      </c>
      <c r="B821" s="22" t="s">
        <v>1500</v>
      </c>
      <c r="C821" s="51" t="s">
        <v>58</v>
      </c>
      <c r="D821" s="20">
        <v>27</v>
      </c>
      <c r="E821" s="16" t="s">
        <v>16</v>
      </c>
      <c r="F821" s="17"/>
    </row>
    <row r="822" spans="1:9" s="1" customFormat="1" ht="33" x14ac:dyDescent="0.25">
      <c r="A822" s="23" t="s">
        <v>1501</v>
      </c>
      <c r="B822" s="22" t="s">
        <v>1502</v>
      </c>
      <c r="C822" s="51" t="s">
        <v>58</v>
      </c>
      <c r="D822" s="20">
        <v>20</v>
      </c>
      <c r="E822" s="16" t="s">
        <v>16</v>
      </c>
      <c r="F822" s="17"/>
    </row>
    <row r="823" spans="1:9" s="1" customFormat="1" ht="33" x14ac:dyDescent="0.25">
      <c r="A823" s="23" t="s">
        <v>1503</v>
      </c>
      <c r="B823" s="22" t="s">
        <v>1504</v>
      </c>
      <c r="C823" s="51" t="s">
        <v>1425</v>
      </c>
      <c r="D823" s="20">
        <v>3</v>
      </c>
      <c r="E823" s="16" t="s">
        <v>16</v>
      </c>
      <c r="F823" s="17"/>
    </row>
    <row r="824" spans="1:9" s="1" customFormat="1" ht="33" x14ac:dyDescent="0.25">
      <c r="A824" s="23" t="s">
        <v>1503</v>
      </c>
      <c r="B824" s="22" t="s">
        <v>1505</v>
      </c>
      <c r="C824" s="51" t="s">
        <v>1425</v>
      </c>
      <c r="D824" s="20">
        <v>3</v>
      </c>
      <c r="E824" s="16" t="s">
        <v>16</v>
      </c>
      <c r="F824" s="17"/>
    </row>
    <row r="825" spans="1:9" s="1" customFormat="1" x14ac:dyDescent="0.25">
      <c r="A825" s="23" t="s">
        <v>1506</v>
      </c>
      <c r="B825" s="22" t="s">
        <v>1507</v>
      </c>
      <c r="C825" s="51" t="s">
        <v>1508</v>
      </c>
      <c r="D825" s="20">
        <v>1</v>
      </c>
      <c r="E825" s="16" t="s">
        <v>16</v>
      </c>
      <c r="F825" s="17"/>
    </row>
    <row r="826" spans="1:9" s="1" customFormat="1" ht="49.5" x14ac:dyDescent="0.25">
      <c r="A826" s="23" t="s">
        <v>1509</v>
      </c>
      <c r="B826" s="22" t="s">
        <v>1510</v>
      </c>
      <c r="C826" s="51" t="s">
        <v>1511</v>
      </c>
      <c r="D826" s="20">
        <v>1</v>
      </c>
      <c r="E826" s="16" t="s">
        <v>16</v>
      </c>
      <c r="F826" s="17"/>
    </row>
    <row r="827" spans="1:9" s="1" customFormat="1" ht="33" x14ac:dyDescent="0.25">
      <c r="A827" s="23" t="s">
        <v>1512</v>
      </c>
      <c r="B827" s="30" t="s">
        <v>1513</v>
      </c>
      <c r="C827" s="51" t="s">
        <v>1514</v>
      </c>
      <c r="D827" s="20">
        <v>6</v>
      </c>
      <c r="E827" s="16"/>
      <c r="F827" s="17"/>
    </row>
    <row r="828" spans="1:9" s="1" customFormat="1" ht="33" x14ac:dyDescent="0.25">
      <c r="A828" s="23" t="s">
        <v>1509</v>
      </c>
      <c r="B828" s="22" t="s">
        <v>1515</v>
      </c>
      <c r="C828" s="51" t="s">
        <v>1511</v>
      </c>
      <c r="D828" s="20">
        <v>3</v>
      </c>
      <c r="E828" s="16" t="s">
        <v>16</v>
      </c>
      <c r="F828" s="17"/>
    </row>
    <row r="829" spans="1:9" s="1" customFormat="1" ht="49.5" x14ac:dyDescent="0.25">
      <c r="A829" s="23" t="s">
        <v>1516</v>
      </c>
      <c r="B829" s="22" t="s">
        <v>1517</v>
      </c>
      <c r="C829" s="51" t="s">
        <v>1518</v>
      </c>
      <c r="D829" s="20">
        <v>1.6667000000000001</v>
      </c>
      <c r="E829" s="16" t="s">
        <v>16</v>
      </c>
      <c r="F829" s="17"/>
    </row>
    <row r="830" spans="1:9" s="1" customFormat="1" x14ac:dyDescent="0.25">
      <c r="A830" s="23" t="s">
        <v>1519</v>
      </c>
      <c r="B830" s="22" t="s">
        <v>1520</v>
      </c>
      <c r="C830" s="51" t="s">
        <v>1521</v>
      </c>
      <c r="D830" s="20">
        <v>2</v>
      </c>
      <c r="E830" s="16" t="s">
        <v>16</v>
      </c>
      <c r="F830" s="17"/>
    </row>
    <row r="831" spans="1:9" s="1" customFormat="1" x14ac:dyDescent="0.25">
      <c r="A831" s="23" t="s">
        <v>1522</v>
      </c>
      <c r="B831" s="22" t="s">
        <v>1523</v>
      </c>
      <c r="C831" s="51" t="s">
        <v>1521</v>
      </c>
      <c r="D831" s="20">
        <v>3</v>
      </c>
      <c r="E831" s="16" t="s">
        <v>16</v>
      </c>
      <c r="F831" s="17"/>
    </row>
    <row r="832" spans="1:9" s="1" customFormat="1" ht="49.5" x14ac:dyDescent="0.25">
      <c r="A832" s="23" t="s">
        <v>1524</v>
      </c>
      <c r="B832" s="22" t="s">
        <v>1525</v>
      </c>
      <c r="C832" s="51" t="s">
        <v>19</v>
      </c>
      <c r="D832" s="20">
        <v>3</v>
      </c>
      <c r="E832" s="16" t="s">
        <v>16</v>
      </c>
      <c r="F832" s="17"/>
    </row>
    <row r="833" spans="1:6" s="1" customFormat="1" ht="49.5" x14ac:dyDescent="0.25">
      <c r="A833" s="23" t="s">
        <v>1524</v>
      </c>
      <c r="B833" s="22" t="s">
        <v>1526</v>
      </c>
      <c r="C833" s="51" t="s">
        <v>19</v>
      </c>
      <c r="D833" s="20">
        <v>5</v>
      </c>
      <c r="E833" s="16" t="s">
        <v>16</v>
      </c>
      <c r="F833" s="17"/>
    </row>
    <row r="834" spans="1:6" s="1" customFormat="1" ht="49.5" x14ac:dyDescent="0.25">
      <c r="A834" s="23" t="s">
        <v>1524</v>
      </c>
      <c r="B834" s="22" t="s">
        <v>1527</v>
      </c>
      <c r="C834" s="51" t="s">
        <v>19</v>
      </c>
      <c r="D834" s="20">
        <v>5</v>
      </c>
      <c r="E834" s="16" t="s">
        <v>16</v>
      </c>
      <c r="F834" s="17"/>
    </row>
    <row r="835" spans="1:6" s="1" customFormat="1" ht="33" x14ac:dyDescent="0.25">
      <c r="A835" s="23" t="s">
        <v>1524</v>
      </c>
      <c r="B835" s="22" t="s">
        <v>1528</v>
      </c>
      <c r="C835" s="51" t="s">
        <v>19</v>
      </c>
      <c r="D835" s="20">
        <v>6</v>
      </c>
      <c r="E835" s="16" t="s">
        <v>16</v>
      </c>
      <c r="F835" s="17"/>
    </row>
    <row r="836" spans="1:6" s="1" customFormat="1" ht="49.5" x14ac:dyDescent="0.25">
      <c r="A836" s="23" t="s">
        <v>1529</v>
      </c>
      <c r="B836" s="22" t="s">
        <v>1530</v>
      </c>
      <c r="C836" s="51" t="s">
        <v>1514</v>
      </c>
      <c r="D836" s="20">
        <v>5</v>
      </c>
      <c r="E836" s="16" t="s">
        <v>16</v>
      </c>
      <c r="F836" s="48"/>
    </row>
    <row r="837" spans="1:6" s="1" customFormat="1" ht="49.5" x14ac:dyDescent="0.25">
      <c r="A837" s="23" t="s">
        <v>1529</v>
      </c>
      <c r="B837" s="22" t="s">
        <v>1531</v>
      </c>
      <c r="C837" s="51" t="s">
        <v>1514</v>
      </c>
      <c r="D837" s="20">
        <v>3</v>
      </c>
      <c r="E837" s="16" t="s">
        <v>16</v>
      </c>
      <c r="F837" s="48"/>
    </row>
    <row r="838" spans="1:6" s="1" customFormat="1" x14ac:dyDescent="0.25">
      <c r="A838" s="23" t="s">
        <v>1532</v>
      </c>
      <c r="B838" s="22" t="s">
        <v>1533</v>
      </c>
      <c r="C838" s="51" t="s">
        <v>1521</v>
      </c>
      <c r="D838" s="20">
        <v>0</v>
      </c>
      <c r="E838" s="16" t="s">
        <v>16</v>
      </c>
      <c r="F838" s="48"/>
    </row>
    <row r="839" spans="1:6" s="1" customFormat="1" ht="33" x14ac:dyDescent="0.25">
      <c r="A839" s="23" t="s">
        <v>1534</v>
      </c>
      <c r="B839" s="22" t="s">
        <v>1535</v>
      </c>
      <c r="C839" s="51" t="s">
        <v>69</v>
      </c>
      <c r="D839" s="20">
        <v>30</v>
      </c>
      <c r="E839" s="16" t="s">
        <v>16</v>
      </c>
      <c r="F839" s="17"/>
    </row>
    <row r="840" spans="1:6" s="1" customFormat="1" ht="33" x14ac:dyDescent="0.25">
      <c r="A840" s="23" t="s">
        <v>1534</v>
      </c>
      <c r="B840" s="22" t="s">
        <v>1536</v>
      </c>
      <c r="C840" s="51" t="s">
        <v>69</v>
      </c>
      <c r="D840" s="20">
        <v>0.15</v>
      </c>
      <c r="E840" s="16" t="s">
        <v>16</v>
      </c>
      <c r="F840" s="17"/>
    </row>
    <row r="841" spans="1:6" s="1" customFormat="1" ht="49.5" x14ac:dyDescent="0.25">
      <c r="A841" s="23" t="s">
        <v>1537</v>
      </c>
      <c r="B841" s="22" t="s">
        <v>1538</v>
      </c>
      <c r="C841" s="51" t="s">
        <v>69</v>
      </c>
      <c r="D841" s="20">
        <v>6.43</v>
      </c>
      <c r="E841" s="16" t="s">
        <v>16</v>
      </c>
      <c r="F841" s="49"/>
    </row>
    <row r="842" spans="1:6" s="1" customFormat="1" ht="49.5" x14ac:dyDescent="0.25">
      <c r="A842" s="23" t="s">
        <v>1539</v>
      </c>
      <c r="B842" s="22" t="s">
        <v>1540</v>
      </c>
      <c r="C842" s="51" t="s">
        <v>69</v>
      </c>
      <c r="D842" s="20">
        <v>3.21</v>
      </c>
      <c r="E842" s="16" t="s">
        <v>16</v>
      </c>
      <c r="F842" s="49"/>
    </row>
    <row r="843" spans="1:6" s="1" customFormat="1" ht="49.5" x14ac:dyDescent="0.25">
      <c r="A843" s="23" t="s">
        <v>1541</v>
      </c>
      <c r="B843" s="22" t="s">
        <v>1542</v>
      </c>
      <c r="C843" s="51" t="s">
        <v>20</v>
      </c>
      <c r="D843" s="20">
        <v>4</v>
      </c>
      <c r="E843" s="16" t="s">
        <v>16</v>
      </c>
      <c r="F843" s="49"/>
    </row>
    <row r="844" spans="1:6" s="1" customFormat="1" ht="49.5" x14ac:dyDescent="0.25">
      <c r="A844" s="23" t="s">
        <v>1543</v>
      </c>
      <c r="B844" s="22" t="s">
        <v>1544</v>
      </c>
      <c r="C844" s="51" t="s">
        <v>20</v>
      </c>
      <c r="D844" s="20">
        <v>4</v>
      </c>
      <c r="E844" s="16" t="s">
        <v>16</v>
      </c>
      <c r="F844" s="49"/>
    </row>
    <row r="845" spans="1:6" s="1" customFormat="1" ht="49.5" x14ac:dyDescent="0.25">
      <c r="A845" s="23" t="s">
        <v>1501</v>
      </c>
      <c r="B845" s="30" t="s">
        <v>1545</v>
      </c>
      <c r="C845" s="51" t="s">
        <v>58</v>
      </c>
      <c r="D845" s="20">
        <v>65</v>
      </c>
      <c r="E845" s="16"/>
      <c r="F845" s="49"/>
    </row>
    <row r="846" spans="1:6" s="1" customFormat="1" ht="49.5" x14ac:dyDescent="0.25">
      <c r="A846" s="23" t="s">
        <v>1546</v>
      </c>
      <c r="B846" s="22" t="s">
        <v>1547</v>
      </c>
      <c r="C846" s="51" t="s">
        <v>1548</v>
      </c>
      <c r="D846" s="20">
        <v>2.7</v>
      </c>
      <c r="E846" s="16" t="s">
        <v>16</v>
      </c>
      <c r="F846" s="49"/>
    </row>
    <row r="847" spans="1:6" s="1" customFormat="1" ht="49.5" x14ac:dyDescent="0.25">
      <c r="A847" s="23" t="s">
        <v>1549</v>
      </c>
      <c r="B847" s="22" t="s">
        <v>1550</v>
      </c>
      <c r="C847" s="51" t="s">
        <v>1548</v>
      </c>
      <c r="D847" s="20">
        <v>2.7</v>
      </c>
      <c r="E847" s="16" t="s">
        <v>16</v>
      </c>
      <c r="F847" s="49"/>
    </row>
    <row r="848" spans="1:6" s="1" customFormat="1" ht="49.5" x14ac:dyDescent="0.25">
      <c r="A848" s="23" t="s">
        <v>1503</v>
      </c>
      <c r="B848" s="22" t="s">
        <v>1551</v>
      </c>
      <c r="C848" s="51" t="s">
        <v>1425</v>
      </c>
      <c r="D848" s="20">
        <v>11</v>
      </c>
      <c r="E848" s="16" t="s">
        <v>16</v>
      </c>
      <c r="F848" s="49"/>
    </row>
    <row r="849" spans="1:6" s="1" customFormat="1" ht="49.5" x14ac:dyDescent="0.25">
      <c r="A849" s="23" t="s">
        <v>1552</v>
      </c>
      <c r="B849" s="22" t="s">
        <v>1553</v>
      </c>
      <c r="C849" s="51" t="s">
        <v>69</v>
      </c>
      <c r="D849" s="20">
        <v>0.06</v>
      </c>
      <c r="E849" s="16" t="s">
        <v>16</v>
      </c>
      <c r="F849" s="49"/>
    </row>
    <row r="850" spans="1:6" s="1" customFormat="1" ht="33" x14ac:dyDescent="0.25">
      <c r="A850" s="23" t="s">
        <v>1554</v>
      </c>
      <c r="B850" s="22" t="s">
        <v>1555</v>
      </c>
      <c r="C850" s="51" t="s">
        <v>21</v>
      </c>
      <c r="D850" s="20">
        <v>10</v>
      </c>
      <c r="E850" s="16" t="s">
        <v>16</v>
      </c>
      <c r="F850" s="49"/>
    </row>
    <row r="851" spans="1:6" s="1" customFormat="1" ht="49.5" x14ac:dyDescent="0.25">
      <c r="A851" s="23" t="s">
        <v>1556</v>
      </c>
      <c r="B851" s="22" t="s">
        <v>1557</v>
      </c>
      <c r="C851" s="51" t="s">
        <v>69</v>
      </c>
      <c r="D851" s="20">
        <v>0.03</v>
      </c>
      <c r="E851" s="16" t="s">
        <v>16</v>
      </c>
      <c r="F851" s="49"/>
    </row>
    <row r="852" spans="1:6" s="1" customFormat="1" x14ac:dyDescent="0.25">
      <c r="A852" s="23" t="s">
        <v>477</v>
      </c>
      <c r="B852" s="22" t="s">
        <v>1558</v>
      </c>
      <c r="C852" s="51" t="s">
        <v>1559</v>
      </c>
      <c r="D852" s="20">
        <v>0</v>
      </c>
      <c r="E852" s="16" t="s">
        <v>16</v>
      </c>
      <c r="F852" s="49"/>
    </row>
    <row r="853" spans="1:6" s="1" customFormat="1" x14ac:dyDescent="0.25">
      <c r="A853" s="23">
        <v>0</v>
      </c>
      <c r="B853" s="22" t="s">
        <v>1560</v>
      </c>
      <c r="C853" s="51"/>
      <c r="D853" s="20"/>
      <c r="E853" s="16" t="s">
        <v>16</v>
      </c>
      <c r="F853" s="49"/>
    </row>
    <row r="854" spans="1:6" s="1" customFormat="1" ht="33" x14ac:dyDescent="0.25">
      <c r="A854" s="23" t="s">
        <v>1561</v>
      </c>
      <c r="B854" s="22" t="s">
        <v>1562</v>
      </c>
      <c r="C854" s="51" t="s">
        <v>27</v>
      </c>
      <c r="D854" s="20">
        <v>249.05</v>
      </c>
      <c r="E854" s="16" t="s">
        <v>16</v>
      </c>
      <c r="F854" s="49"/>
    </row>
    <row r="855" spans="1:6" s="1" customFormat="1" ht="49.5" x14ac:dyDescent="0.25">
      <c r="A855" s="23" t="s">
        <v>869</v>
      </c>
      <c r="B855" s="22" t="s">
        <v>870</v>
      </c>
      <c r="C855" s="51" t="s">
        <v>33</v>
      </c>
      <c r="D855" s="20">
        <v>373.57499999999999</v>
      </c>
      <c r="E855" s="16" t="s">
        <v>16</v>
      </c>
      <c r="F855" s="49"/>
    </row>
    <row r="856" spans="1:6" s="1" customFormat="1" x14ac:dyDescent="0.25">
      <c r="A856" s="23" t="s">
        <v>1563</v>
      </c>
      <c r="B856" s="22" t="s">
        <v>1564</v>
      </c>
      <c r="C856" s="51" t="s">
        <v>33</v>
      </c>
      <c r="D856" s="20">
        <v>49.408700000000003</v>
      </c>
      <c r="E856" s="16" t="s">
        <v>16</v>
      </c>
      <c r="F856" s="49"/>
    </row>
    <row r="857" spans="1:6" s="1" customFormat="1" x14ac:dyDescent="0.25">
      <c r="A857" s="23" t="s">
        <v>1565</v>
      </c>
      <c r="B857" s="22" t="s">
        <v>1566</v>
      </c>
      <c r="C857" s="51" t="s">
        <v>115</v>
      </c>
      <c r="D857" s="20">
        <v>11.72</v>
      </c>
      <c r="E857" s="16" t="s">
        <v>16</v>
      </c>
      <c r="F857" s="49"/>
    </row>
    <row r="858" spans="1:6" s="1" customFormat="1" ht="33" x14ac:dyDescent="0.25">
      <c r="A858" s="23" t="s">
        <v>1567</v>
      </c>
      <c r="B858" s="30" t="s">
        <v>1568</v>
      </c>
      <c r="C858" s="51" t="s">
        <v>35</v>
      </c>
      <c r="D858" s="20">
        <v>3.516</v>
      </c>
      <c r="E858" s="16"/>
      <c r="F858" s="49"/>
    </row>
    <row r="859" spans="1:6" s="1" customFormat="1" ht="33" x14ac:dyDescent="0.25">
      <c r="A859" s="23" t="s">
        <v>760</v>
      </c>
      <c r="B859" s="22" t="s">
        <v>1569</v>
      </c>
      <c r="C859" s="51" t="s">
        <v>33</v>
      </c>
      <c r="D859" s="20">
        <v>211.6925</v>
      </c>
      <c r="E859" s="16" t="s">
        <v>16</v>
      </c>
      <c r="F859" s="49"/>
    </row>
    <row r="860" spans="1:6" s="1" customFormat="1" ht="33" x14ac:dyDescent="0.25">
      <c r="A860" s="23" t="s">
        <v>741</v>
      </c>
      <c r="B860" s="22" t="s">
        <v>742</v>
      </c>
      <c r="C860" s="51" t="s">
        <v>108</v>
      </c>
      <c r="D860" s="20">
        <v>1.6189</v>
      </c>
      <c r="E860" s="16" t="s">
        <v>16</v>
      </c>
      <c r="F860" s="49"/>
    </row>
    <row r="861" spans="1:6" s="1" customFormat="1" ht="49.5" x14ac:dyDescent="0.25">
      <c r="A861" s="23" t="s">
        <v>743</v>
      </c>
      <c r="B861" s="22" t="s">
        <v>744</v>
      </c>
      <c r="C861" s="51" t="s">
        <v>108</v>
      </c>
      <c r="D861" s="20">
        <v>1.6189</v>
      </c>
      <c r="E861" s="16" t="s">
        <v>16</v>
      </c>
      <c r="F861" s="49"/>
    </row>
    <row r="862" spans="1:6" s="1" customFormat="1" ht="33" x14ac:dyDescent="0.25">
      <c r="A862" s="23" t="s">
        <v>1570</v>
      </c>
      <c r="B862" s="22" t="s">
        <v>1571</v>
      </c>
      <c r="C862" s="51" t="s">
        <v>27</v>
      </c>
      <c r="D862" s="20">
        <v>249.05</v>
      </c>
      <c r="E862" s="16" t="s">
        <v>16</v>
      </c>
      <c r="F862" s="49"/>
    </row>
    <row r="863" spans="1:6" s="1" customFormat="1" x14ac:dyDescent="0.25">
      <c r="A863" s="23" t="s">
        <v>477</v>
      </c>
      <c r="B863" s="22" t="s">
        <v>1572</v>
      </c>
      <c r="C863" s="51">
        <v>0</v>
      </c>
      <c r="D863" s="20">
        <v>0</v>
      </c>
      <c r="E863" s="16" t="s">
        <v>16</v>
      </c>
      <c r="F863" s="49"/>
    </row>
    <row r="864" spans="1:6" s="1" customFormat="1" x14ac:dyDescent="0.25">
      <c r="A864" s="23">
        <v>0</v>
      </c>
      <c r="B864" s="22" t="s">
        <v>1573</v>
      </c>
      <c r="C864" s="51"/>
      <c r="D864" s="20"/>
      <c r="E864" s="16" t="s">
        <v>16</v>
      </c>
      <c r="F864" s="49"/>
    </row>
    <row r="865" spans="1:6" s="1" customFormat="1" ht="49.5" x14ac:dyDescent="0.25">
      <c r="A865" s="23" t="s">
        <v>869</v>
      </c>
      <c r="B865" s="22" t="s">
        <v>870</v>
      </c>
      <c r="C865" s="51" t="s">
        <v>33</v>
      </c>
      <c r="D865" s="20">
        <v>15.47</v>
      </c>
      <c r="E865" s="16" t="s">
        <v>16</v>
      </c>
      <c r="F865" s="49"/>
    </row>
    <row r="866" spans="1:6" s="1" customFormat="1" x14ac:dyDescent="0.25">
      <c r="A866" s="23" t="s">
        <v>1563</v>
      </c>
      <c r="B866" s="22" t="s">
        <v>1564</v>
      </c>
      <c r="C866" s="51" t="s">
        <v>33</v>
      </c>
      <c r="D866" s="20">
        <v>2.3609</v>
      </c>
      <c r="E866" s="16" t="s">
        <v>16</v>
      </c>
      <c r="F866" s="49"/>
    </row>
    <row r="867" spans="1:6" s="1" customFormat="1" x14ac:dyDescent="0.25">
      <c r="A867" s="23" t="s">
        <v>1565</v>
      </c>
      <c r="B867" s="22" t="s">
        <v>1566</v>
      </c>
      <c r="C867" s="51" t="s">
        <v>115</v>
      </c>
      <c r="D867" s="20">
        <v>0.56000000000000005</v>
      </c>
      <c r="E867" s="16" t="s">
        <v>16</v>
      </c>
      <c r="F867" s="49"/>
    </row>
    <row r="868" spans="1:6" s="1" customFormat="1" ht="33" x14ac:dyDescent="0.25">
      <c r="A868" s="23" t="s">
        <v>1567</v>
      </c>
      <c r="B868" s="30" t="s">
        <v>1568</v>
      </c>
      <c r="C868" s="51" t="s">
        <v>35</v>
      </c>
      <c r="D868" s="20">
        <v>0.16800000000000001</v>
      </c>
      <c r="E868" s="16"/>
      <c r="F868" s="49"/>
    </row>
    <row r="869" spans="1:6" s="1" customFormat="1" ht="33" x14ac:dyDescent="0.25">
      <c r="A869" s="23" t="s">
        <v>760</v>
      </c>
      <c r="B869" s="22" t="s">
        <v>1569</v>
      </c>
      <c r="C869" s="51" t="s">
        <v>33</v>
      </c>
      <c r="D869" s="20">
        <v>9.52</v>
      </c>
      <c r="E869" s="16" t="s">
        <v>16</v>
      </c>
      <c r="F869" s="49"/>
    </row>
    <row r="870" spans="1:6" s="1" customFormat="1" ht="33" x14ac:dyDescent="0.25">
      <c r="A870" s="23" t="s">
        <v>741</v>
      </c>
      <c r="B870" s="22" t="s">
        <v>742</v>
      </c>
      <c r="C870" s="51" t="s">
        <v>108</v>
      </c>
      <c r="D870" s="20">
        <v>5.9499999999999997E-2</v>
      </c>
      <c r="E870" s="16" t="s">
        <v>16</v>
      </c>
      <c r="F870" s="49"/>
    </row>
    <row r="871" spans="1:6" s="1" customFormat="1" ht="49.5" x14ac:dyDescent="0.25">
      <c r="A871" s="23" t="s">
        <v>743</v>
      </c>
      <c r="B871" s="22" t="s">
        <v>744</v>
      </c>
      <c r="C871" s="51" t="s">
        <v>108</v>
      </c>
      <c r="D871" s="20">
        <v>5.9499999999999997E-2</v>
      </c>
      <c r="E871" s="16" t="s">
        <v>16</v>
      </c>
      <c r="F871" s="49"/>
    </row>
    <row r="872" spans="1:6" s="1" customFormat="1" x14ac:dyDescent="0.25">
      <c r="A872" s="23" t="s">
        <v>1574</v>
      </c>
      <c r="B872" s="22" t="s">
        <v>1575</v>
      </c>
      <c r="C872" s="51" t="s">
        <v>33</v>
      </c>
      <c r="D872" s="20">
        <v>2.38</v>
      </c>
      <c r="E872" s="16" t="s">
        <v>16</v>
      </c>
      <c r="F872" s="49"/>
    </row>
    <row r="873" spans="1:6" s="1" customFormat="1" x14ac:dyDescent="0.25">
      <c r="A873" s="23" t="s">
        <v>477</v>
      </c>
      <c r="B873" s="22" t="s">
        <v>1576</v>
      </c>
      <c r="C873" s="51">
        <v>0</v>
      </c>
      <c r="D873" s="20">
        <v>0</v>
      </c>
      <c r="E873" s="16" t="s">
        <v>16</v>
      </c>
      <c r="F873" s="49"/>
    </row>
    <row r="874" spans="1:6" s="1" customFormat="1" x14ac:dyDescent="0.25">
      <c r="A874" s="23">
        <v>0</v>
      </c>
      <c r="B874" s="22" t="s">
        <v>1577</v>
      </c>
      <c r="C874" s="51"/>
      <c r="D874" s="20"/>
      <c r="E874" s="16" t="s">
        <v>16</v>
      </c>
      <c r="F874" s="49"/>
    </row>
    <row r="875" spans="1:6" s="1" customFormat="1" ht="49.5" x14ac:dyDescent="0.25">
      <c r="A875" s="23" t="s">
        <v>874</v>
      </c>
      <c r="B875" s="22" t="s">
        <v>875</v>
      </c>
      <c r="C875" s="51" t="s">
        <v>33</v>
      </c>
      <c r="D875" s="20">
        <v>3.78</v>
      </c>
      <c r="E875" s="16" t="s">
        <v>16</v>
      </c>
      <c r="F875" s="49"/>
    </row>
    <row r="876" spans="1:6" s="1" customFormat="1" ht="33" x14ac:dyDescent="0.25">
      <c r="A876" s="23" t="s">
        <v>896</v>
      </c>
      <c r="B876" s="22" t="s">
        <v>897</v>
      </c>
      <c r="C876" s="51" t="s">
        <v>35</v>
      </c>
      <c r="D876" s="20">
        <v>0.216</v>
      </c>
      <c r="E876" s="16" t="s">
        <v>16</v>
      </c>
      <c r="F876" s="49"/>
    </row>
    <row r="877" spans="1:6" s="1" customFormat="1" ht="49.5" x14ac:dyDescent="0.25">
      <c r="A877" s="23" t="s">
        <v>881</v>
      </c>
      <c r="B877" s="22" t="s">
        <v>116</v>
      </c>
      <c r="C877" s="51" t="s">
        <v>36</v>
      </c>
      <c r="D877" s="20">
        <v>1.38E-2</v>
      </c>
      <c r="E877" s="16" t="s">
        <v>16</v>
      </c>
      <c r="F877" s="49"/>
    </row>
    <row r="878" spans="1:6" s="1" customFormat="1" ht="49.5" x14ac:dyDescent="0.25">
      <c r="A878" s="23" t="s">
        <v>1578</v>
      </c>
      <c r="B878" s="22" t="s">
        <v>1579</v>
      </c>
      <c r="C878" s="51" t="s">
        <v>36</v>
      </c>
      <c r="D878" s="20">
        <v>0.16550000000000001</v>
      </c>
      <c r="E878" s="16" t="s">
        <v>16</v>
      </c>
      <c r="F878" s="49"/>
    </row>
    <row r="879" spans="1:6" s="1" customFormat="1" ht="49.5" x14ac:dyDescent="0.25">
      <c r="A879" s="23" t="s">
        <v>1580</v>
      </c>
      <c r="B879" s="22" t="s">
        <v>1581</v>
      </c>
      <c r="C879" s="51" t="s">
        <v>33</v>
      </c>
      <c r="D879" s="20">
        <v>0.252</v>
      </c>
      <c r="E879" s="16" t="s">
        <v>16</v>
      </c>
      <c r="F879" s="49"/>
    </row>
    <row r="880" spans="1:6" s="1" customFormat="1" ht="49.5" x14ac:dyDescent="0.25">
      <c r="A880" s="23" t="s">
        <v>1582</v>
      </c>
      <c r="B880" s="22" t="s">
        <v>1583</v>
      </c>
      <c r="C880" s="51" t="s">
        <v>33</v>
      </c>
      <c r="D880" s="20">
        <v>1.62</v>
      </c>
      <c r="E880" s="16" t="s">
        <v>16</v>
      </c>
      <c r="F880" s="49"/>
    </row>
    <row r="881" spans="1:6" s="1" customFormat="1" ht="49.5" x14ac:dyDescent="0.25">
      <c r="A881" s="23" t="s">
        <v>1584</v>
      </c>
      <c r="B881" s="30" t="s">
        <v>1585</v>
      </c>
      <c r="C881" s="51" t="s">
        <v>1586</v>
      </c>
      <c r="D881" s="20">
        <v>8</v>
      </c>
      <c r="E881" s="16"/>
      <c r="F881" s="49"/>
    </row>
    <row r="882" spans="1:6" s="1" customFormat="1" ht="49.5" x14ac:dyDescent="0.25">
      <c r="A882" s="23" t="s">
        <v>1587</v>
      </c>
      <c r="B882" s="22" t="s">
        <v>1588</v>
      </c>
      <c r="C882" s="51" t="s">
        <v>36</v>
      </c>
      <c r="D882" s="20">
        <v>3.4599999999999999E-2</v>
      </c>
      <c r="E882" s="16" t="s">
        <v>16</v>
      </c>
      <c r="F882" s="49"/>
    </row>
    <row r="883" spans="1:6" s="1" customFormat="1" ht="33" x14ac:dyDescent="0.25">
      <c r="A883" s="23" t="s">
        <v>1589</v>
      </c>
      <c r="B883" s="22" t="s">
        <v>1590</v>
      </c>
      <c r="C883" s="51" t="s">
        <v>69</v>
      </c>
      <c r="D883" s="20">
        <v>0.3</v>
      </c>
      <c r="E883" s="16" t="s">
        <v>16</v>
      </c>
      <c r="F883" s="49"/>
    </row>
    <row r="884" spans="1:6" s="1" customFormat="1" x14ac:dyDescent="0.25">
      <c r="A884" s="23" t="s">
        <v>477</v>
      </c>
      <c r="B884" s="22" t="s">
        <v>1591</v>
      </c>
      <c r="C884" s="51">
        <v>0</v>
      </c>
      <c r="D884" s="20">
        <v>0</v>
      </c>
      <c r="E884" s="16" t="s">
        <v>16</v>
      </c>
      <c r="F884" s="49"/>
    </row>
    <row r="885" spans="1:6" s="1" customFormat="1" x14ac:dyDescent="0.25">
      <c r="A885" s="23">
        <v>0</v>
      </c>
      <c r="B885" s="22" t="s">
        <v>1592</v>
      </c>
      <c r="C885" s="51"/>
      <c r="D885" s="20"/>
      <c r="E885" s="16" t="s">
        <v>16</v>
      </c>
      <c r="F885" s="49"/>
    </row>
    <row r="886" spans="1:6" s="1" customFormat="1" ht="33" x14ac:dyDescent="0.25">
      <c r="A886" s="23" t="s">
        <v>1561</v>
      </c>
      <c r="B886" s="22" t="s">
        <v>1562</v>
      </c>
      <c r="C886" s="51" t="s">
        <v>27</v>
      </c>
      <c r="D886" s="20">
        <v>15.47</v>
      </c>
      <c r="E886" s="16" t="s">
        <v>16</v>
      </c>
      <c r="F886" s="49"/>
    </row>
    <row r="887" spans="1:6" s="1" customFormat="1" ht="49.5" x14ac:dyDescent="0.25">
      <c r="A887" s="23" t="s">
        <v>874</v>
      </c>
      <c r="B887" s="22" t="s">
        <v>875</v>
      </c>
      <c r="C887" s="51" t="s">
        <v>33</v>
      </c>
      <c r="D887" s="20">
        <v>23.204999999999998</v>
      </c>
      <c r="E887" s="16" t="s">
        <v>16</v>
      </c>
      <c r="F887" s="49"/>
    </row>
    <row r="888" spans="1:6" s="1" customFormat="1" ht="33" x14ac:dyDescent="0.25">
      <c r="A888" s="23" t="s">
        <v>896</v>
      </c>
      <c r="B888" s="22" t="s">
        <v>897</v>
      </c>
      <c r="C888" s="51" t="s">
        <v>35</v>
      </c>
      <c r="D888" s="20">
        <v>0.93240000000000001</v>
      </c>
      <c r="E888" s="16" t="s">
        <v>16</v>
      </c>
      <c r="F888" s="49"/>
    </row>
    <row r="889" spans="1:6" s="1" customFormat="1" ht="49.5" x14ac:dyDescent="0.25">
      <c r="A889" s="23" t="s">
        <v>881</v>
      </c>
      <c r="B889" s="22" t="s">
        <v>116</v>
      </c>
      <c r="C889" s="51" t="s">
        <v>36</v>
      </c>
      <c r="D889" s="20">
        <v>4.7600000000000003E-2</v>
      </c>
      <c r="E889" s="16" t="s">
        <v>16</v>
      </c>
      <c r="F889" s="49"/>
    </row>
    <row r="890" spans="1:6" s="1" customFormat="1" ht="49.5" x14ac:dyDescent="0.25">
      <c r="A890" s="23" t="s">
        <v>1578</v>
      </c>
      <c r="B890" s="22" t="s">
        <v>1579</v>
      </c>
      <c r="C890" s="51" t="s">
        <v>36</v>
      </c>
      <c r="D890" s="20">
        <v>0.67889999999999995</v>
      </c>
      <c r="E890" s="16" t="s">
        <v>16</v>
      </c>
      <c r="F890" s="49"/>
    </row>
    <row r="891" spans="1:6" s="1" customFormat="1" ht="49.5" x14ac:dyDescent="0.25">
      <c r="A891" s="23" t="s">
        <v>1593</v>
      </c>
      <c r="B891" s="30" t="s">
        <v>1594</v>
      </c>
      <c r="C891" s="51" t="s">
        <v>33</v>
      </c>
      <c r="D891" s="20">
        <v>0.77700000000000002</v>
      </c>
      <c r="E891" s="16"/>
      <c r="F891" s="49"/>
    </row>
    <row r="892" spans="1:6" s="1" customFormat="1" ht="49.5" x14ac:dyDescent="0.25">
      <c r="A892" s="23" t="s">
        <v>1580</v>
      </c>
      <c r="B892" s="21" t="s">
        <v>1581</v>
      </c>
      <c r="C892" s="51" t="s">
        <v>33</v>
      </c>
      <c r="D892" s="20">
        <v>6.6150000000000002</v>
      </c>
      <c r="E892" s="16" t="s">
        <v>16</v>
      </c>
      <c r="F892" s="49"/>
    </row>
    <row r="893" spans="1:6" s="1" customFormat="1" ht="49.5" x14ac:dyDescent="0.25">
      <c r="A893" s="23" t="s">
        <v>1595</v>
      </c>
      <c r="B893" s="22" t="s">
        <v>1596</v>
      </c>
      <c r="C893" s="51" t="s">
        <v>33</v>
      </c>
      <c r="D893" s="20">
        <v>0.65100000000000002</v>
      </c>
      <c r="E893" s="16" t="s">
        <v>16</v>
      </c>
      <c r="F893" s="49"/>
    </row>
    <row r="894" spans="1:6" s="1" customFormat="1" ht="33" x14ac:dyDescent="0.25">
      <c r="A894" s="23" t="s">
        <v>653</v>
      </c>
      <c r="B894" s="22" t="s">
        <v>367</v>
      </c>
      <c r="C894" s="51" t="s">
        <v>27</v>
      </c>
      <c r="D894" s="20">
        <v>45.08</v>
      </c>
      <c r="E894" s="16" t="s">
        <v>16</v>
      </c>
      <c r="F894" s="49"/>
    </row>
    <row r="895" spans="1:6" s="1" customFormat="1" ht="33" x14ac:dyDescent="0.25">
      <c r="A895" s="23" t="s">
        <v>760</v>
      </c>
      <c r="B895" s="22" t="s">
        <v>1569</v>
      </c>
      <c r="C895" s="51" t="s">
        <v>33</v>
      </c>
      <c r="D895" s="20">
        <v>5.6805000000000003</v>
      </c>
      <c r="E895" s="16" t="s">
        <v>16</v>
      </c>
      <c r="F895" s="49"/>
    </row>
    <row r="896" spans="1:6" s="1" customFormat="1" ht="33" x14ac:dyDescent="0.25">
      <c r="A896" s="23" t="s">
        <v>741</v>
      </c>
      <c r="B896" s="22" t="s">
        <v>742</v>
      </c>
      <c r="C896" s="51" t="s">
        <v>108</v>
      </c>
      <c r="D896" s="20">
        <v>0.17530000000000001</v>
      </c>
      <c r="E896" s="16" t="s">
        <v>16</v>
      </c>
      <c r="F896" s="49"/>
    </row>
    <row r="897" spans="1:6" s="1" customFormat="1" ht="49.5" x14ac:dyDescent="0.25">
      <c r="A897" s="23" t="s">
        <v>743</v>
      </c>
      <c r="B897" s="22" t="s">
        <v>744</v>
      </c>
      <c r="C897" s="51" t="s">
        <v>108</v>
      </c>
      <c r="D897" s="20">
        <v>0.17530000000000001</v>
      </c>
      <c r="E897" s="16" t="s">
        <v>16</v>
      </c>
      <c r="F897" s="49"/>
    </row>
    <row r="898" spans="1:6" s="1" customFormat="1" ht="33" x14ac:dyDescent="0.25">
      <c r="A898" s="23" t="s">
        <v>1584</v>
      </c>
      <c r="B898" s="22" t="s">
        <v>1585</v>
      </c>
      <c r="C898" s="51" t="s">
        <v>1586</v>
      </c>
      <c r="D898" s="20">
        <v>0</v>
      </c>
      <c r="E898" s="16" t="s">
        <v>16</v>
      </c>
      <c r="F898" s="49"/>
    </row>
    <row r="899" spans="1:6" s="1" customFormat="1" ht="33" x14ac:dyDescent="0.25">
      <c r="A899" s="23" t="s">
        <v>1570</v>
      </c>
      <c r="B899" s="22" t="s">
        <v>1571</v>
      </c>
      <c r="C899" s="51" t="s">
        <v>27</v>
      </c>
      <c r="D899" s="20">
        <v>15.47</v>
      </c>
      <c r="E899" s="16" t="s">
        <v>16</v>
      </c>
      <c r="F899" s="49"/>
    </row>
    <row r="900" spans="1:6" s="1" customFormat="1" ht="33" x14ac:dyDescent="0.25">
      <c r="A900" s="23" t="s">
        <v>1597</v>
      </c>
      <c r="B900" s="22" t="s">
        <v>1598</v>
      </c>
      <c r="C900" s="51" t="s">
        <v>114</v>
      </c>
      <c r="D900" s="20">
        <v>3.7</v>
      </c>
      <c r="E900" s="16" t="s">
        <v>16</v>
      </c>
      <c r="F900" s="49"/>
    </row>
    <row r="901" spans="1:6" s="1" customFormat="1" ht="66" x14ac:dyDescent="0.25">
      <c r="A901" s="23" t="s">
        <v>1599</v>
      </c>
      <c r="B901" s="22" t="s">
        <v>1600</v>
      </c>
      <c r="C901" s="51" t="s">
        <v>15</v>
      </c>
      <c r="D901" s="20">
        <v>1</v>
      </c>
      <c r="E901" s="16" t="s">
        <v>16</v>
      </c>
      <c r="F901" s="49"/>
    </row>
    <row r="902" spans="1:6" s="1" customFormat="1" ht="66" x14ac:dyDescent="0.25">
      <c r="A902" s="23" t="s">
        <v>1601</v>
      </c>
      <c r="B902" s="22" t="s">
        <v>1602</v>
      </c>
      <c r="C902" s="51" t="s">
        <v>15</v>
      </c>
      <c r="D902" s="20">
        <v>1</v>
      </c>
      <c r="E902" s="16" t="s">
        <v>16</v>
      </c>
      <c r="F902" s="49"/>
    </row>
    <row r="903" spans="1:6" s="1" customFormat="1" ht="66" x14ac:dyDescent="0.25">
      <c r="A903" s="23" t="s">
        <v>1603</v>
      </c>
      <c r="B903" s="22" t="s">
        <v>1604</v>
      </c>
      <c r="C903" s="51" t="s">
        <v>15</v>
      </c>
      <c r="D903" s="20">
        <v>1</v>
      </c>
      <c r="E903" s="16" t="s">
        <v>16</v>
      </c>
      <c r="F903" s="49"/>
    </row>
    <row r="904" spans="1:6" s="1" customFormat="1" ht="66" x14ac:dyDescent="0.25">
      <c r="A904" s="23" t="s">
        <v>1601</v>
      </c>
      <c r="B904" s="30" t="s">
        <v>1605</v>
      </c>
      <c r="C904" s="51" t="s">
        <v>15</v>
      </c>
      <c r="D904" s="20">
        <v>1</v>
      </c>
      <c r="E904" s="16"/>
      <c r="F904" s="49"/>
    </row>
    <row r="905" spans="1:6" s="1" customFormat="1" ht="66" x14ac:dyDescent="0.25">
      <c r="A905" s="23" t="s">
        <v>1599</v>
      </c>
      <c r="B905" s="22" t="s">
        <v>1606</v>
      </c>
      <c r="C905" s="51" t="s">
        <v>15</v>
      </c>
      <c r="D905" s="20">
        <v>1</v>
      </c>
      <c r="E905" s="16" t="s">
        <v>16</v>
      </c>
      <c r="F905" s="49"/>
    </row>
    <row r="906" spans="1:6" s="1" customFormat="1" ht="66" x14ac:dyDescent="0.25">
      <c r="A906" s="23" t="s">
        <v>1601</v>
      </c>
      <c r="B906" s="22" t="s">
        <v>1607</v>
      </c>
      <c r="C906" s="51" t="s">
        <v>15</v>
      </c>
      <c r="D906" s="20">
        <v>1</v>
      </c>
      <c r="E906" s="16" t="s">
        <v>16</v>
      </c>
      <c r="F906" s="49"/>
    </row>
    <row r="907" spans="1:6" s="1" customFormat="1" x14ac:dyDescent="0.25">
      <c r="A907" s="23" t="s">
        <v>477</v>
      </c>
      <c r="B907" s="22" t="s">
        <v>1608</v>
      </c>
      <c r="C907" s="51">
        <v>0</v>
      </c>
      <c r="D907" s="20">
        <v>0</v>
      </c>
      <c r="E907" s="16" t="s">
        <v>16</v>
      </c>
      <c r="F907" s="49"/>
    </row>
    <row r="908" spans="1:6" s="1" customFormat="1" ht="33" x14ac:dyDescent="0.25">
      <c r="A908" s="23" t="s">
        <v>1561</v>
      </c>
      <c r="B908" s="22" t="s">
        <v>1562</v>
      </c>
      <c r="C908" s="51" t="s">
        <v>27</v>
      </c>
      <c r="D908" s="20">
        <v>2.7</v>
      </c>
      <c r="E908" s="16" t="s">
        <v>16</v>
      </c>
      <c r="F908" s="49"/>
    </row>
    <row r="909" spans="1:6" s="1" customFormat="1" ht="49.5" x14ac:dyDescent="0.25">
      <c r="A909" s="23" t="s">
        <v>1609</v>
      </c>
      <c r="B909" s="22" t="s">
        <v>1610</v>
      </c>
      <c r="C909" s="51" t="s">
        <v>33</v>
      </c>
      <c r="D909" s="20">
        <v>2.1375000000000002</v>
      </c>
      <c r="E909" s="16" t="s">
        <v>16</v>
      </c>
      <c r="F909" s="49"/>
    </row>
    <row r="910" spans="1:6" s="1" customFormat="1" ht="33" x14ac:dyDescent="0.25">
      <c r="A910" s="23" t="s">
        <v>1611</v>
      </c>
      <c r="B910" s="22" t="s">
        <v>1612</v>
      </c>
      <c r="C910" s="51" t="s">
        <v>558</v>
      </c>
      <c r="D910" s="20">
        <v>35.340000000000003</v>
      </c>
      <c r="E910" s="16" t="s">
        <v>16</v>
      </c>
      <c r="F910" s="49"/>
    </row>
    <row r="911" spans="1:6" s="1" customFormat="1" ht="33" x14ac:dyDescent="0.25">
      <c r="A911" s="23" t="s">
        <v>1613</v>
      </c>
      <c r="B911" s="22" t="s">
        <v>1614</v>
      </c>
      <c r="C911" s="51" t="s">
        <v>1615</v>
      </c>
      <c r="D911" s="20">
        <v>12</v>
      </c>
      <c r="E911" s="16" t="s">
        <v>16</v>
      </c>
      <c r="F911" s="49"/>
    </row>
    <row r="912" spans="1:6" s="1" customFormat="1" ht="33" x14ac:dyDescent="0.25">
      <c r="A912" s="23" t="s">
        <v>1616</v>
      </c>
      <c r="B912" s="22" t="s">
        <v>1617</v>
      </c>
      <c r="C912" s="51" t="s">
        <v>42</v>
      </c>
      <c r="D912" s="20">
        <v>0.9</v>
      </c>
      <c r="E912" s="16" t="s">
        <v>16</v>
      </c>
      <c r="F912" s="49"/>
    </row>
    <row r="913" spans="1:10" s="1" customFormat="1" ht="33" x14ac:dyDescent="0.25">
      <c r="A913" s="23" t="s">
        <v>760</v>
      </c>
      <c r="B913" s="22" t="s">
        <v>1569</v>
      </c>
      <c r="C913" s="51" t="s">
        <v>33</v>
      </c>
      <c r="D913" s="20">
        <v>1.9238</v>
      </c>
      <c r="E913" s="16" t="s">
        <v>16</v>
      </c>
      <c r="F913" s="49"/>
    </row>
    <row r="914" spans="1:10" s="1" customFormat="1" ht="45" x14ac:dyDescent="0.25">
      <c r="A914" s="23" t="s">
        <v>1619</v>
      </c>
      <c r="B914" s="219" t="s">
        <v>1618</v>
      </c>
      <c r="C914" s="51"/>
      <c r="D914" s="20"/>
      <c r="E914" s="16" t="s">
        <v>16</v>
      </c>
      <c r="F914" s="49"/>
      <c r="I914" s="23" t="s">
        <v>1619</v>
      </c>
      <c r="J914" s="219" t="str">
        <f>+'[3]PL1 TMDT'!$B$46</f>
        <v>Phần Trạm biến áp</v>
      </c>
    </row>
    <row r="915" spans="1:10" s="1" customFormat="1" ht="66" x14ac:dyDescent="0.25">
      <c r="A915" s="23" t="s">
        <v>1620</v>
      </c>
      <c r="B915" s="22" t="s">
        <v>1621</v>
      </c>
      <c r="C915" s="51" t="s">
        <v>69</v>
      </c>
      <c r="D915" s="20">
        <v>0.72</v>
      </c>
      <c r="E915" s="16" t="s">
        <v>16</v>
      </c>
      <c r="F915" s="49"/>
    </row>
    <row r="916" spans="1:10" s="1" customFormat="1" ht="49.5" x14ac:dyDescent="0.25">
      <c r="A916" s="23" t="s">
        <v>1622</v>
      </c>
      <c r="B916" s="22" t="s">
        <v>1623</v>
      </c>
      <c r="C916" s="51" t="s">
        <v>1511</v>
      </c>
      <c r="D916" s="20">
        <v>2</v>
      </c>
      <c r="E916" s="16" t="s">
        <v>16</v>
      </c>
      <c r="F916" s="49"/>
    </row>
    <row r="917" spans="1:10" s="1" customFormat="1" ht="49.5" x14ac:dyDescent="0.25">
      <c r="A917" s="23" t="s">
        <v>1622</v>
      </c>
      <c r="B917" s="22" t="s">
        <v>1624</v>
      </c>
      <c r="C917" s="51" t="s">
        <v>1511</v>
      </c>
      <c r="D917" s="20">
        <v>6</v>
      </c>
      <c r="E917" s="16" t="s">
        <v>16</v>
      </c>
      <c r="F917" s="49"/>
    </row>
    <row r="918" spans="1:10" s="1" customFormat="1" ht="66" x14ac:dyDescent="0.25">
      <c r="A918" s="23" t="s">
        <v>1625</v>
      </c>
      <c r="B918" s="22" t="s">
        <v>1498</v>
      </c>
      <c r="C918" s="51" t="s">
        <v>69</v>
      </c>
      <c r="D918" s="20">
        <v>0.06</v>
      </c>
      <c r="E918" s="16" t="s">
        <v>16</v>
      </c>
      <c r="F918" s="49"/>
    </row>
    <row r="919" spans="1:10" s="1" customFormat="1" ht="49.5" x14ac:dyDescent="0.25">
      <c r="A919" s="23" t="s">
        <v>1509</v>
      </c>
      <c r="B919" s="22" t="s">
        <v>1626</v>
      </c>
      <c r="C919" s="51" t="s">
        <v>1511</v>
      </c>
      <c r="D919" s="20">
        <v>2</v>
      </c>
      <c r="E919" s="16" t="s">
        <v>16</v>
      </c>
      <c r="F919" s="49"/>
    </row>
    <row r="920" spans="1:10" s="1" customFormat="1" ht="49.5" x14ac:dyDescent="0.25">
      <c r="A920" s="23" t="s">
        <v>1501</v>
      </c>
      <c r="B920" s="22" t="s">
        <v>1545</v>
      </c>
      <c r="C920" s="51" t="s">
        <v>58</v>
      </c>
      <c r="D920" s="20">
        <v>60</v>
      </c>
      <c r="E920" s="16" t="s">
        <v>16</v>
      </c>
      <c r="F920" s="49"/>
    </row>
    <row r="921" spans="1:10" s="1" customFormat="1" ht="49.5" x14ac:dyDescent="0.25">
      <c r="A921" s="23" t="s">
        <v>1512</v>
      </c>
      <c r="B921" s="22" t="s">
        <v>1627</v>
      </c>
      <c r="C921" s="51" t="s">
        <v>1514</v>
      </c>
      <c r="D921" s="20">
        <v>6</v>
      </c>
      <c r="E921" s="16" t="s">
        <v>16</v>
      </c>
      <c r="F921" s="49"/>
    </row>
    <row r="922" spans="1:10" s="1" customFormat="1" ht="49.5" x14ac:dyDescent="0.25">
      <c r="A922" s="23" t="s">
        <v>1546</v>
      </c>
      <c r="B922" s="22" t="s">
        <v>1628</v>
      </c>
      <c r="C922" s="51" t="s">
        <v>1548</v>
      </c>
      <c r="D922" s="20">
        <v>3</v>
      </c>
      <c r="E922" s="16" t="s">
        <v>16</v>
      </c>
      <c r="F922" s="49"/>
    </row>
    <row r="923" spans="1:10" s="1" customFormat="1" ht="49.5" x14ac:dyDescent="0.25">
      <c r="A923" s="23" t="s">
        <v>1503</v>
      </c>
      <c r="B923" s="22" t="s">
        <v>1551</v>
      </c>
      <c r="C923" s="51" t="s">
        <v>1425</v>
      </c>
      <c r="D923" s="20">
        <v>20</v>
      </c>
      <c r="E923" s="16" t="s">
        <v>16</v>
      </c>
      <c r="F923" s="49"/>
    </row>
    <row r="924" spans="1:10" s="1" customFormat="1" ht="49.5" x14ac:dyDescent="0.25">
      <c r="A924" s="23" t="s">
        <v>1503</v>
      </c>
      <c r="B924" s="22" t="s">
        <v>1629</v>
      </c>
      <c r="C924" s="51" t="s">
        <v>1425</v>
      </c>
      <c r="D924" s="20">
        <v>6</v>
      </c>
      <c r="E924" s="16" t="s">
        <v>16</v>
      </c>
      <c r="F924" s="49"/>
    </row>
    <row r="925" spans="1:10" s="1" customFormat="1" ht="33" x14ac:dyDescent="0.25">
      <c r="A925" s="23" t="s">
        <v>1630</v>
      </c>
      <c r="B925" s="22" t="s">
        <v>1631</v>
      </c>
      <c r="C925" s="51" t="s">
        <v>1632</v>
      </c>
      <c r="D925" s="20">
        <v>1</v>
      </c>
      <c r="E925" s="16" t="s">
        <v>16</v>
      </c>
      <c r="F925" s="49"/>
    </row>
    <row r="926" spans="1:10" s="1" customFormat="1" x14ac:dyDescent="0.25">
      <c r="A926" s="23" t="s">
        <v>1633</v>
      </c>
      <c r="B926" s="22" t="s">
        <v>1634</v>
      </c>
      <c r="C926" s="51" t="s">
        <v>21</v>
      </c>
      <c r="D926" s="20">
        <v>2</v>
      </c>
      <c r="E926" s="16" t="s">
        <v>16</v>
      </c>
      <c r="F926" s="49"/>
    </row>
    <row r="927" spans="1:10" s="1" customFormat="1" x14ac:dyDescent="0.25">
      <c r="A927" s="23" t="s">
        <v>477</v>
      </c>
      <c r="B927" s="30" t="s">
        <v>1635</v>
      </c>
      <c r="C927" s="51" t="s">
        <v>1636</v>
      </c>
      <c r="D927" s="20">
        <v>0</v>
      </c>
      <c r="E927" s="16"/>
      <c r="F927" s="49"/>
    </row>
    <row r="928" spans="1:10" s="1" customFormat="1" x14ac:dyDescent="0.25">
      <c r="A928" s="23">
        <v>0</v>
      </c>
      <c r="B928" s="22" t="s">
        <v>1637</v>
      </c>
      <c r="C928" s="51"/>
      <c r="D928" s="20"/>
      <c r="E928" s="16" t="s">
        <v>16</v>
      </c>
      <c r="F928" s="49"/>
    </row>
    <row r="929" spans="1:6" s="1" customFormat="1" ht="33" x14ac:dyDescent="0.25">
      <c r="A929" s="23" t="s">
        <v>896</v>
      </c>
      <c r="B929" s="30" t="s">
        <v>897</v>
      </c>
      <c r="C929" s="51" t="s">
        <v>35</v>
      </c>
      <c r="D929" s="20">
        <v>3.3599999999999998E-2</v>
      </c>
      <c r="E929" s="16"/>
      <c r="F929" s="49"/>
    </row>
    <row r="930" spans="1:6" s="1" customFormat="1" ht="49.5" x14ac:dyDescent="0.25">
      <c r="A930" s="23" t="s">
        <v>1638</v>
      </c>
      <c r="B930" s="22" t="s">
        <v>1639</v>
      </c>
      <c r="C930" s="51" t="s">
        <v>33</v>
      </c>
      <c r="D930" s="20">
        <v>1.6639999999999999</v>
      </c>
      <c r="E930" s="16" t="s">
        <v>16</v>
      </c>
      <c r="F930" s="49"/>
    </row>
    <row r="931" spans="1:6" s="1" customFormat="1" x14ac:dyDescent="0.25">
      <c r="A931" s="23" t="s">
        <v>477</v>
      </c>
      <c r="B931" s="22" t="s">
        <v>1640</v>
      </c>
      <c r="C931" s="51" t="s">
        <v>1641</v>
      </c>
      <c r="D931" s="20">
        <v>0</v>
      </c>
      <c r="E931" s="16" t="s">
        <v>16</v>
      </c>
      <c r="F931" s="49"/>
    </row>
    <row r="932" spans="1:6" s="1" customFormat="1" x14ac:dyDescent="0.25">
      <c r="A932" s="36">
        <v>0</v>
      </c>
      <c r="B932" s="30" t="s">
        <v>1642</v>
      </c>
      <c r="C932" s="51"/>
      <c r="D932" s="20"/>
      <c r="E932" s="16"/>
      <c r="F932" s="49"/>
    </row>
    <row r="933" spans="1:6" s="1" customFormat="1" ht="49.5" x14ac:dyDescent="0.25">
      <c r="A933" s="23" t="s">
        <v>874</v>
      </c>
      <c r="B933" s="22" t="s">
        <v>875</v>
      </c>
      <c r="C933" s="51" t="s">
        <v>33</v>
      </c>
      <c r="D933" s="20">
        <v>5.67</v>
      </c>
      <c r="E933" s="16" t="s">
        <v>16</v>
      </c>
      <c r="F933" s="49"/>
    </row>
    <row r="934" spans="1:6" s="76" customFormat="1" ht="33" x14ac:dyDescent="0.25">
      <c r="A934" s="36" t="s">
        <v>896</v>
      </c>
      <c r="B934" s="79" t="s">
        <v>897</v>
      </c>
      <c r="C934" s="81" t="s">
        <v>35</v>
      </c>
      <c r="D934" s="82">
        <v>0.31109999999999999</v>
      </c>
      <c r="E934" s="74"/>
      <c r="F934" s="83"/>
    </row>
    <row r="935" spans="1:6" s="76" customFormat="1" ht="49.5" x14ac:dyDescent="0.25">
      <c r="A935" s="23" t="s">
        <v>1582</v>
      </c>
      <c r="B935" s="79" t="s">
        <v>1583</v>
      </c>
      <c r="C935" s="81" t="s">
        <v>33</v>
      </c>
      <c r="D935" s="82">
        <v>2.61</v>
      </c>
      <c r="E935" s="74" t="s">
        <v>16</v>
      </c>
      <c r="F935" s="83"/>
    </row>
    <row r="936" spans="1:6" s="1" customFormat="1" ht="33" x14ac:dyDescent="0.25">
      <c r="A936" s="23" t="s">
        <v>1587</v>
      </c>
      <c r="B936" s="52" t="s">
        <v>1643</v>
      </c>
      <c r="C936" s="51" t="s">
        <v>36</v>
      </c>
      <c r="D936" s="20">
        <v>5.1799999999999999E-2</v>
      </c>
      <c r="E936" s="16"/>
      <c r="F936" s="49"/>
    </row>
    <row r="937" spans="1:6" s="1" customFormat="1" ht="82.5" x14ac:dyDescent="0.25">
      <c r="A937" s="23" t="s">
        <v>1644</v>
      </c>
      <c r="B937" s="22" t="s">
        <v>1645</v>
      </c>
      <c r="C937" s="51" t="s">
        <v>1646</v>
      </c>
      <c r="D937" s="20">
        <v>2</v>
      </c>
      <c r="E937" s="16" t="s">
        <v>16</v>
      </c>
      <c r="F937" s="49"/>
    </row>
    <row r="938" spans="1:6" s="1" customFormat="1" ht="33" x14ac:dyDescent="0.25">
      <c r="A938" s="23" t="s">
        <v>1647</v>
      </c>
      <c r="B938" s="22" t="s">
        <v>1648</v>
      </c>
      <c r="C938" s="51" t="s">
        <v>36</v>
      </c>
      <c r="D938" s="20">
        <v>0.13600000000000001</v>
      </c>
      <c r="E938" s="16" t="s">
        <v>16</v>
      </c>
      <c r="F938" s="49"/>
    </row>
    <row r="939" spans="1:6" s="1" customFormat="1" ht="49.5" x14ac:dyDescent="0.25">
      <c r="A939" s="23" t="s">
        <v>1647</v>
      </c>
      <c r="B939" s="22" t="s">
        <v>1649</v>
      </c>
      <c r="C939" s="51" t="s">
        <v>36</v>
      </c>
      <c r="D939" s="20">
        <v>3.0000000000000001E-3</v>
      </c>
      <c r="E939" s="16" t="s">
        <v>16</v>
      </c>
      <c r="F939" s="49"/>
    </row>
    <row r="940" spans="1:6" s="1" customFormat="1" ht="49.5" x14ac:dyDescent="0.25">
      <c r="A940" s="23" t="s">
        <v>1647</v>
      </c>
      <c r="B940" s="22" t="s">
        <v>1650</v>
      </c>
      <c r="C940" s="51" t="s">
        <v>36</v>
      </c>
      <c r="D940" s="20">
        <v>3.0000000000000001E-3</v>
      </c>
      <c r="E940" s="16" t="s">
        <v>16</v>
      </c>
      <c r="F940" s="49"/>
    </row>
    <row r="941" spans="1:6" s="1" customFormat="1" x14ac:dyDescent="0.25">
      <c r="A941" s="23" t="s">
        <v>477</v>
      </c>
      <c r="B941" s="22" t="s">
        <v>1651</v>
      </c>
      <c r="C941" s="51" t="s">
        <v>1641</v>
      </c>
      <c r="D941" s="20">
        <v>0</v>
      </c>
      <c r="E941" s="16" t="s">
        <v>16</v>
      </c>
      <c r="F941" s="49"/>
    </row>
    <row r="942" spans="1:6" s="1" customFormat="1" ht="49.5" x14ac:dyDescent="0.25">
      <c r="A942" s="23" t="s">
        <v>1609</v>
      </c>
      <c r="B942" s="22" t="s">
        <v>1610</v>
      </c>
      <c r="C942" s="51" t="s">
        <v>33</v>
      </c>
      <c r="D942" s="20">
        <v>13.5</v>
      </c>
      <c r="E942" s="16" t="s">
        <v>16</v>
      </c>
      <c r="F942" s="49"/>
    </row>
    <row r="943" spans="1:6" s="1" customFormat="1" ht="33" x14ac:dyDescent="0.25">
      <c r="A943" s="23" t="s">
        <v>1652</v>
      </c>
      <c r="B943" s="22" t="s">
        <v>1612</v>
      </c>
      <c r="C943" s="51" t="s">
        <v>558</v>
      </c>
      <c r="D943" s="20">
        <v>122.12</v>
      </c>
      <c r="E943" s="16" t="s">
        <v>16</v>
      </c>
      <c r="F943" s="49"/>
    </row>
    <row r="944" spans="1:6" s="1" customFormat="1" ht="33" x14ac:dyDescent="0.25">
      <c r="A944" s="23" t="s">
        <v>1613</v>
      </c>
      <c r="B944" s="22" t="s">
        <v>1614</v>
      </c>
      <c r="C944" s="51" t="s">
        <v>1615</v>
      </c>
      <c r="D944" s="20">
        <v>36</v>
      </c>
      <c r="E944" s="16" t="s">
        <v>16</v>
      </c>
      <c r="F944" s="49"/>
    </row>
    <row r="945" spans="1:9" s="1" customFormat="1" ht="33" x14ac:dyDescent="0.25">
      <c r="A945" s="23" t="s">
        <v>1616</v>
      </c>
      <c r="B945" s="22" t="s">
        <v>1617</v>
      </c>
      <c r="C945" s="51" t="s">
        <v>42</v>
      </c>
      <c r="D945" s="20">
        <v>4.2</v>
      </c>
      <c r="E945" s="16" t="s">
        <v>16</v>
      </c>
      <c r="F945" s="49"/>
    </row>
    <row r="946" spans="1:9" s="1" customFormat="1" ht="33" x14ac:dyDescent="0.25">
      <c r="A946" s="23" t="s">
        <v>760</v>
      </c>
      <c r="B946" s="22" t="s">
        <v>1569</v>
      </c>
      <c r="C946" s="51" t="s">
        <v>33</v>
      </c>
      <c r="D946" s="20">
        <v>12.15</v>
      </c>
      <c r="E946" s="16" t="s">
        <v>16</v>
      </c>
      <c r="F946" s="49"/>
    </row>
    <row r="947" spans="1:9" s="1" customFormat="1" x14ac:dyDescent="0.25">
      <c r="A947" s="1">
        <v>5</v>
      </c>
      <c r="B947" s="1" t="s">
        <v>1653</v>
      </c>
      <c r="C947" s="51"/>
      <c r="D947" s="20"/>
      <c r="E947" s="16" t="s">
        <v>16</v>
      </c>
      <c r="F947" s="49"/>
      <c r="H947" s="1">
        <v>5</v>
      </c>
      <c r="I947" s="1" t="str">
        <f>+'[3]PL2 SXD'!$B$48</f>
        <v>Phần Máy phát điện</v>
      </c>
    </row>
    <row r="948" spans="1:9" s="1" customFormat="1" x14ac:dyDescent="0.25">
      <c r="A948" s="1" t="s">
        <v>1655</v>
      </c>
      <c r="B948" s="1" t="s">
        <v>1654</v>
      </c>
      <c r="C948" s="51"/>
      <c r="D948" s="20"/>
      <c r="E948" s="16" t="s">
        <v>16</v>
      </c>
      <c r="F948" s="49"/>
      <c r="H948" s="1" t="s">
        <v>1655</v>
      </c>
      <c r="I948" s="1" t="str">
        <f>+'[3]PL2 SXD'!$B$49</f>
        <v xml:space="preserve">Lắp đặt hệ thống cấp dầu Máy phát điện </v>
      </c>
    </row>
    <row r="949" spans="1:9" s="1" customFormat="1" x14ac:dyDescent="0.25">
      <c r="A949" s="23"/>
      <c r="B949" s="22" t="s">
        <v>1656</v>
      </c>
      <c r="C949" s="51" t="s">
        <v>1030</v>
      </c>
      <c r="D949" s="20">
        <v>2</v>
      </c>
      <c r="E949" s="16" t="s">
        <v>16</v>
      </c>
      <c r="F949" s="49"/>
    </row>
    <row r="950" spans="1:9" s="1" customFormat="1" x14ac:dyDescent="0.25">
      <c r="A950" s="23"/>
      <c r="B950" s="22" t="s">
        <v>1657</v>
      </c>
      <c r="C950" s="51" t="s">
        <v>1030</v>
      </c>
      <c r="D950" s="20">
        <v>2</v>
      </c>
      <c r="E950" s="16" t="s">
        <v>16</v>
      </c>
      <c r="F950" s="49"/>
    </row>
    <row r="951" spans="1:9" s="1" customFormat="1" ht="33" x14ac:dyDescent="0.25">
      <c r="A951" s="23"/>
      <c r="B951" s="22" t="s">
        <v>1658</v>
      </c>
      <c r="C951" s="51" t="s">
        <v>22</v>
      </c>
      <c r="D951" s="20">
        <v>1</v>
      </c>
      <c r="E951" s="16" t="s">
        <v>16</v>
      </c>
      <c r="F951" s="49"/>
    </row>
    <row r="952" spans="1:9" s="1" customFormat="1" x14ac:dyDescent="0.25">
      <c r="A952" s="23"/>
      <c r="B952" s="22" t="s">
        <v>1659</v>
      </c>
      <c r="C952" s="51" t="s">
        <v>1273</v>
      </c>
      <c r="D952" s="20">
        <v>4</v>
      </c>
      <c r="E952" s="16" t="s">
        <v>16</v>
      </c>
      <c r="F952" s="49"/>
    </row>
    <row r="953" spans="1:9" s="1" customFormat="1" x14ac:dyDescent="0.25">
      <c r="A953" s="23"/>
      <c r="B953" s="22" t="s">
        <v>1660</v>
      </c>
      <c r="C953" s="51" t="s">
        <v>15</v>
      </c>
      <c r="D953" s="20">
        <v>1</v>
      </c>
      <c r="E953" s="16" t="s">
        <v>16</v>
      </c>
      <c r="F953" s="49"/>
    </row>
    <row r="954" spans="1:9" s="1" customFormat="1" x14ac:dyDescent="0.25">
      <c r="A954" s="23"/>
      <c r="B954" s="22" t="s">
        <v>1661</v>
      </c>
      <c r="C954" s="51" t="s">
        <v>19</v>
      </c>
      <c r="D954" s="20">
        <v>1</v>
      </c>
      <c r="E954" s="16" t="s">
        <v>16</v>
      </c>
      <c r="F954" s="49"/>
    </row>
    <row r="955" spans="1:9" s="1" customFormat="1" x14ac:dyDescent="0.25">
      <c r="A955" s="23"/>
      <c r="B955" s="22" t="s">
        <v>1662</v>
      </c>
      <c r="C955" s="51" t="s">
        <v>19</v>
      </c>
      <c r="D955" s="20">
        <v>26</v>
      </c>
      <c r="E955" s="16" t="s">
        <v>16</v>
      </c>
      <c r="F955" s="49"/>
    </row>
    <row r="956" spans="1:9" s="1" customFormat="1" x14ac:dyDescent="0.25">
      <c r="A956" s="23"/>
      <c r="B956" s="22" t="s">
        <v>1663</v>
      </c>
      <c r="C956" s="51" t="s">
        <v>19</v>
      </c>
      <c r="D956" s="20">
        <v>10</v>
      </c>
      <c r="E956" s="16" t="s">
        <v>16</v>
      </c>
      <c r="F956" s="49"/>
    </row>
    <row r="957" spans="1:9" s="1" customFormat="1" x14ac:dyDescent="0.25">
      <c r="A957" s="23"/>
      <c r="B957" s="22" t="s">
        <v>1664</v>
      </c>
      <c r="C957" s="51" t="s">
        <v>19</v>
      </c>
      <c r="D957" s="20">
        <v>2</v>
      </c>
      <c r="E957" s="16" t="s">
        <v>16</v>
      </c>
      <c r="F957" s="49"/>
    </row>
    <row r="958" spans="1:9" s="1" customFormat="1" x14ac:dyDescent="0.25">
      <c r="A958" s="23"/>
      <c r="B958" s="22" t="s">
        <v>1665</v>
      </c>
      <c r="C958" s="51" t="s">
        <v>19</v>
      </c>
      <c r="D958" s="20">
        <v>2</v>
      </c>
      <c r="E958" s="16" t="s">
        <v>16</v>
      </c>
      <c r="F958" s="49"/>
    </row>
    <row r="959" spans="1:9" s="1" customFormat="1" x14ac:dyDescent="0.25">
      <c r="A959" s="23"/>
      <c r="B959" s="22" t="s">
        <v>1666</v>
      </c>
      <c r="C959" s="51" t="s">
        <v>19</v>
      </c>
      <c r="D959" s="20">
        <v>4</v>
      </c>
      <c r="E959" s="16" t="s">
        <v>16</v>
      </c>
      <c r="F959" s="49"/>
    </row>
    <row r="960" spans="1:9" s="1" customFormat="1" x14ac:dyDescent="0.25">
      <c r="A960" s="23"/>
      <c r="B960" s="22" t="s">
        <v>1667</v>
      </c>
      <c r="C960" s="51" t="s">
        <v>19</v>
      </c>
      <c r="D960" s="20">
        <v>1</v>
      </c>
      <c r="E960" s="16" t="s">
        <v>16</v>
      </c>
      <c r="F960" s="49"/>
    </row>
    <row r="961" spans="1:6" s="1" customFormat="1" x14ac:dyDescent="0.25">
      <c r="A961" s="23"/>
      <c r="B961" s="22" t="s">
        <v>1668</v>
      </c>
      <c r="C961" s="51" t="s">
        <v>19</v>
      </c>
      <c r="D961" s="20">
        <v>8</v>
      </c>
      <c r="E961" s="16" t="s">
        <v>16</v>
      </c>
      <c r="F961" s="49"/>
    </row>
    <row r="962" spans="1:6" s="1" customFormat="1" ht="33" x14ac:dyDescent="0.25">
      <c r="A962" s="23"/>
      <c r="B962" s="22" t="s">
        <v>1669</v>
      </c>
      <c r="C962" s="51" t="s">
        <v>69</v>
      </c>
      <c r="D962" s="20">
        <v>0.72</v>
      </c>
      <c r="E962" s="16" t="s">
        <v>16</v>
      </c>
      <c r="F962" s="49"/>
    </row>
    <row r="963" spans="1:6" s="1" customFormat="1" ht="33" x14ac:dyDescent="0.25">
      <c r="A963" s="23"/>
      <c r="B963" s="52" t="s">
        <v>1670</v>
      </c>
      <c r="C963" s="51" t="s">
        <v>69</v>
      </c>
      <c r="D963" s="20">
        <v>0.3</v>
      </c>
      <c r="E963" s="16"/>
      <c r="F963" s="49"/>
    </row>
    <row r="964" spans="1:6" s="1" customFormat="1" x14ac:dyDescent="0.25">
      <c r="A964" s="23"/>
      <c r="B964" s="22" t="s">
        <v>1671</v>
      </c>
      <c r="C964" s="51" t="s">
        <v>58</v>
      </c>
      <c r="D964" s="20">
        <v>30</v>
      </c>
      <c r="E964" s="16" t="s">
        <v>16</v>
      </c>
      <c r="F964" s="49"/>
    </row>
    <row r="965" spans="1:6" s="1" customFormat="1" x14ac:dyDescent="0.25">
      <c r="A965" s="23"/>
      <c r="B965" s="22" t="s">
        <v>1672</v>
      </c>
      <c r="C965" s="51" t="s">
        <v>58</v>
      </c>
      <c r="D965" s="20">
        <v>30</v>
      </c>
      <c r="E965" s="16" t="s">
        <v>16</v>
      </c>
      <c r="F965" s="49"/>
    </row>
    <row r="966" spans="1:6" s="1" customFormat="1" x14ac:dyDescent="0.25">
      <c r="A966" s="23"/>
      <c r="B966" s="22" t="s">
        <v>1673</v>
      </c>
      <c r="C966" s="51" t="s">
        <v>58</v>
      </c>
      <c r="D966" s="20">
        <v>40</v>
      </c>
      <c r="E966" s="16" t="s">
        <v>16</v>
      </c>
      <c r="F966" s="49"/>
    </row>
    <row r="967" spans="1:6" s="1" customFormat="1" x14ac:dyDescent="0.25">
      <c r="A967" s="23"/>
      <c r="B967" s="22" t="s">
        <v>1674</v>
      </c>
      <c r="C967" s="51" t="s">
        <v>58</v>
      </c>
      <c r="D967" s="20">
        <v>40</v>
      </c>
      <c r="E967" s="16" t="s">
        <v>16</v>
      </c>
      <c r="F967" s="49"/>
    </row>
    <row r="968" spans="1:6" s="1" customFormat="1" x14ac:dyDescent="0.25">
      <c r="A968" s="23"/>
      <c r="B968" s="22" t="s">
        <v>1675</v>
      </c>
      <c r="C968" s="51" t="s">
        <v>58</v>
      </c>
      <c r="D968" s="20">
        <v>100</v>
      </c>
      <c r="E968" s="16" t="s">
        <v>16</v>
      </c>
      <c r="F968" s="49"/>
    </row>
    <row r="969" spans="1:6" s="1" customFormat="1" x14ac:dyDescent="0.25">
      <c r="A969" s="23"/>
      <c r="B969" s="22" t="s">
        <v>1676</v>
      </c>
      <c r="C969" s="51" t="s">
        <v>58</v>
      </c>
      <c r="D969" s="20">
        <v>100</v>
      </c>
      <c r="E969" s="16" t="s">
        <v>16</v>
      </c>
      <c r="F969" s="49"/>
    </row>
    <row r="970" spans="1:6" s="1" customFormat="1" ht="33" x14ac:dyDescent="0.25">
      <c r="A970" s="23"/>
      <c r="B970" s="22" t="s">
        <v>1677</v>
      </c>
      <c r="C970" s="51" t="s">
        <v>108</v>
      </c>
      <c r="D970" s="20">
        <v>0.25</v>
      </c>
      <c r="E970" s="16" t="s">
        <v>16</v>
      </c>
      <c r="F970" s="49"/>
    </row>
    <row r="971" spans="1:6" s="1" customFormat="1" x14ac:dyDescent="0.25">
      <c r="A971" s="23"/>
      <c r="B971" s="22" t="s">
        <v>1678</v>
      </c>
      <c r="C971" s="51" t="s">
        <v>19</v>
      </c>
      <c r="D971" s="20">
        <v>8</v>
      </c>
      <c r="E971" s="16" t="s">
        <v>16</v>
      </c>
      <c r="F971" s="49"/>
    </row>
    <row r="972" spans="1:6" s="1" customFormat="1" x14ac:dyDescent="0.25">
      <c r="A972" s="23"/>
      <c r="B972" s="22" t="s">
        <v>1679</v>
      </c>
      <c r="C972" s="51" t="s">
        <v>19</v>
      </c>
      <c r="D972" s="20">
        <v>8</v>
      </c>
      <c r="E972" s="16" t="s">
        <v>16</v>
      </c>
      <c r="F972" s="49"/>
    </row>
    <row r="973" spans="1:6" s="1" customFormat="1" x14ac:dyDescent="0.25">
      <c r="A973" s="23"/>
      <c r="B973" s="22" t="s">
        <v>1680</v>
      </c>
      <c r="C973" s="51" t="s">
        <v>19</v>
      </c>
      <c r="D973" s="20">
        <v>2</v>
      </c>
      <c r="E973" s="16" t="s">
        <v>16</v>
      </c>
      <c r="F973" s="49"/>
    </row>
    <row r="974" spans="1:6" s="1" customFormat="1" x14ac:dyDescent="0.25">
      <c r="A974" s="23"/>
      <c r="B974" s="22" t="s">
        <v>1681</v>
      </c>
      <c r="C974" s="51" t="s">
        <v>19</v>
      </c>
      <c r="D974" s="20">
        <v>4</v>
      </c>
      <c r="E974" s="16" t="s">
        <v>16</v>
      </c>
      <c r="F974" s="49"/>
    </row>
    <row r="975" spans="1:6" s="1" customFormat="1" x14ac:dyDescent="0.25">
      <c r="A975" s="23"/>
      <c r="B975" s="22" t="s">
        <v>30</v>
      </c>
      <c r="C975" s="51" t="s">
        <v>19</v>
      </c>
      <c r="D975" s="20">
        <v>2</v>
      </c>
      <c r="E975" s="16" t="s">
        <v>16</v>
      </c>
      <c r="F975" s="49"/>
    </row>
    <row r="976" spans="1:6" s="1" customFormat="1" x14ac:dyDescent="0.25">
      <c r="A976" s="23"/>
      <c r="B976" s="22" t="s">
        <v>1682</v>
      </c>
      <c r="C976" s="51" t="s">
        <v>19</v>
      </c>
      <c r="D976" s="20">
        <v>2</v>
      </c>
      <c r="E976" s="16" t="s">
        <v>16</v>
      </c>
      <c r="F976" s="49"/>
    </row>
    <row r="977" spans="1:9" s="1" customFormat="1" x14ac:dyDescent="0.25">
      <c r="A977" s="1" t="s">
        <v>1684</v>
      </c>
      <c r="B977" s="1" t="s">
        <v>1683</v>
      </c>
      <c r="C977" s="51"/>
      <c r="D977" s="20"/>
      <c r="E977" s="16" t="s">
        <v>16</v>
      </c>
      <c r="F977" s="49"/>
      <c r="H977" s="1" t="s">
        <v>1684</v>
      </c>
      <c r="I977" s="1" t="str">
        <f>+'[3]PL2 SXD'!$B$50</f>
        <v>Lắp đặt hệ thống ống khói Máy phát điện</v>
      </c>
    </row>
    <row r="978" spans="1:9" s="1" customFormat="1" ht="33" x14ac:dyDescent="0.25">
      <c r="A978" s="23"/>
      <c r="B978" s="22" t="s">
        <v>1685</v>
      </c>
      <c r="C978" s="51" t="s">
        <v>58</v>
      </c>
      <c r="D978" s="20">
        <v>67</v>
      </c>
      <c r="E978" s="16" t="s">
        <v>16</v>
      </c>
      <c r="F978" s="49"/>
    </row>
    <row r="979" spans="1:9" s="1" customFormat="1" ht="82.5" x14ac:dyDescent="0.25">
      <c r="A979" s="23"/>
      <c r="B979" s="22" t="s">
        <v>1686</v>
      </c>
      <c r="C979" s="51" t="s">
        <v>15</v>
      </c>
      <c r="D979" s="20">
        <v>4</v>
      </c>
      <c r="E979" s="16" t="s">
        <v>16</v>
      </c>
      <c r="F979" s="49"/>
    </row>
    <row r="980" spans="1:9" s="1" customFormat="1" ht="82.5" x14ac:dyDescent="0.25">
      <c r="A980" s="23"/>
      <c r="B980" s="22" t="s">
        <v>1687</v>
      </c>
      <c r="C980" s="51" t="s">
        <v>15</v>
      </c>
      <c r="D980" s="20">
        <v>2</v>
      </c>
      <c r="E980" s="16" t="s">
        <v>16</v>
      </c>
      <c r="F980" s="49"/>
    </row>
    <row r="981" spans="1:9" s="1" customFormat="1" ht="82.5" x14ac:dyDescent="0.25">
      <c r="A981" s="23"/>
      <c r="B981" s="22" t="s">
        <v>1688</v>
      </c>
      <c r="C981" s="51" t="s">
        <v>15</v>
      </c>
      <c r="D981" s="20">
        <v>8</v>
      </c>
      <c r="E981" s="16" t="s">
        <v>16</v>
      </c>
      <c r="F981" s="49"/>
    </row>
    <row r="982" spans="1:9" s="1" customFormat="1" ht="66" x14ac:dyDescent="0.25">
      <c r="A982" s="23"/>
      <c r="B982" s="22" t="s">
        <v>1689</v>
      </c>
      <c r="C982" s="51" t="s">
        <v>15</v>
      </c>
      <c r="D982" s="20">
        <v>6</v>
      </c>
      <c r="E982" s="16" t="s">
        <v>16</v>
      </c>
      <c r="F982" s="49"/>
    </row>
    <row r="983" spans="1:9" s="1" customFormat="1" ht="33" x14ac:dyDescent="0.25">
      <c r="A983" s="23"/>
      <c r="B983" s="22" t="s">
        <v>1690</v>
      </c>
      <c r="C983" s="51" t="s">
        <v>15</v>
      </c>
      <c r="D983" s="20">
        <v>2</v>
      </c>
      <c r="E983" s="16" t="s">
        <v>16</v>
      </c>
      <c r="F983" s="49"/>
    </row>
    <row r="984" spans="1:9" s="1" customFormat="1" ht="33" x14ac:dyDescent="0.25">
      <c r="A984" s="23"/>
      <c r="B984" s="22" t="s">
        <v>1691</v>
      </c>
      <c r="C984" s="51" t="s">
        <v>15</v>
      </c>
      <c r="D984" s="20">
        <v>20</v>
      </c>
      <c r="E984" s="16" t="s">
        <v>16</v>
      </c>
      <c r="F984" s="49"/>
    </row>
    <row r="985" spans="1:9" s="1" customFormat="1" ht="33" x14ac:dyDescent="0.25">
      <c r="A985" s="23"/>
      <c r="B985" s="22" t="s">
        <v>1692</v>
      </c>
      <c r="C985" s="51" t="s">
        <v>15</v>
      </c>
      <c r="D985" s="20">
        <v>12</v>
      </c>
      <c r="E985" s="16" t="s">
        <v>16</v>
      </c>
      <c r="F985" s="49"/>
    </row>
    <row r="986" spans="1:9" s="1" customFormat="1" ht="42.75" x14ac:dyDescent="0.25">
      <c r="A986" s="1">
        <v>6</v>
      </c>
      <c r="B986" s="220" t="s">
        <v>1693</v>
      </c>
      <c r="C986" s="51"/>
      <c r="D986" s="20"/>
      <c r="E986" s="16" t="s">
        <v>16</v>
      </c>
      <c r="F986" s="49"/>
      <c r="H986" s="1">
        <v>6</v>
      </c>
      <c r="I986" s="220" t="str">
        <f>+'[3]PL1 TMDT'!$B$50</f>
        <v>Hệ thống chống sét Tòa nhà</v>
      </c>
    </row>
    <row r="987" spans="1:9" s="1" customFormat="1" x14ac:dyDescent="0.25">
      <c r="A987" s="23" t="s">
        <v>1709</v>
      </c>
      <c r="B987" s="22" t="s">
        <v>1708</v>
      </c>
      <c r="C987" s="51"/>
      <c r="D987" s="20"/>
      <c r="E987" s="16" t="s">
        <v>16</v>
      </c>
      <c r="F987" s="49"/>
      <c r="I987" s="1" t="s">
        <v>1708</v>
      </c>
    </row>
    <row r="988" spans="1:9" s="1" customFormat="1" x14ac:dyDescent="0.25">
      <c r="A988" s="23"/>
      <c r="B988" s="22" t="s">
        <v>1694</v>
      </c>
      <c r="C988" s="51" t="s">
        <v>19</v>
      </c>
      <c r="D988" s="20">
        <v>1</v>
      </c>
      <c r="E988" s="16" t="s">
        <v>16</v>
      </c>
      <c r="F988" s="49"/>
    </row>
    <row r="989" spans="1:9" s="1" customFormat="1" ht="33" x14ac:dyDescent="0.25">
      <c r="A989" s="23"/>
      <c r="B989" s="30" t="s">
        <v>1695</v>
      </c>
      <c r="C989" s="51" t="s">
        <v>58</v>
      </c>
      <c r="D989" s="20">
        <v>68.400000000000006</v>
      </c>
      <c r="E989" s="16"/>
      <c r="F989" s="49"/>
    </row>
    <row r="990" spans="1:9" s="1" customFormat="1" x14ac:dyDescent="0.25">
      <c r="A990" s="23"/>
      <c r="B990" s="22" t="s">
        <v>1696</v>
      </c>
      <c r="C990" s="51" t="s">
        <v>23</v>
      </c>
      <c r="D990" s="20">
        <v>1</v>
      </c>
      <c r="E990" s="16" t="s">
        <v>16</v>
      </c>
      <c r="F990" s="49"/>
    </row>
    <row r="991" spans="1:9" s="1" customFormat="1" x14ac:dyDescent="0.25">
      <c r="A991" s="23"/>
      <c r="B991" s="22" t="s">
        <v>1697</v>
      </c>
      <c r="C991" s="51" t="s">
        <v>23</v>
      </c>
      <c r="D991" s="20">
        <v>1</v>
      </c>
      <c r="E991" s="16" t="s">
        <v>16</v>
      </c>
      <c r="F991" s="49"/>
    </row>
    <row r="992" spans="1:9" s="1" customFormat="1" ht="33" x14ac:dyDescent="0.25">
      <c r="A992" s="23"/>
      <c r="B992" s="22" t="s">
        <v>1698</v>
      </c>
      <c r="C992" s="51" t="s">
        <v>1699</v>
      </c>
      <c r="D992" s="20">
        <v>1</v>
      </c>
      <c r="E992" s="16" t="s">
        <v>16</v>
      </c>
      <c r="F992" s="49"/>
    </row>
    <row r="993" spans="1:9" s="1" customFormat="1" ht="33" x14ac:dyDescent="0.25">
      <c r="A993" s="23"/>
      <c r="B993" s="22" t="s">
        <v>1700</v>
      </c>
      <c r="C993" s="51" t="s">
        <v>15</v>
      </c>
      <c r="D993" s="20">
        <v>1</v>
      </c>
      <c r="E993" s="16" t="s">
        <v>16</v>
      </c>
      <c r="F993" s="49"/>
    </row>
    <row r="994" spans="1:9" s="1" customFormat="1" x14ac:dyDescent="0.25">
      <c r="A994" s="23"/>
      <c r="B994" s="22" t="s">
        <v>1701</v>
      </c>
      <c r="C994" s="51" t="s">
        <v>1358</v>
      </c>
      <c r="D994" s="20">
        <v>3</v>
      </c>
      <c r="E994" s="16" t="s">
        <v>16</v>
      </c>
      <c r="F994" s="49"/>
    </row>
    <row r="995" spans="1:9" s="1" customFormat="1" x14ac:dyDescent="0.25">
      <c r="A995" s="23"/>
      <c r="B995" s="22" t="s">
        <v>1359</v>
      </c>
      <c r="C995" s="51" t="s">
        <v>1360</v>
      </c>
      <c r="D995" s="20">
        <v>3</v>
      </c>
      <c r="E995" s="16" t="s">
        <v>16</v>
      </c>
      <c r="F995" s="49"/>
    </row>
    <row r="996" spans="1:9" s="1" customFormat="1" x14ac:dyDescent="0.25">
      <c r="A996" s="23"/>
      <c r="B996" s="22" t="s">
        <v>1702</v>
      </c>
      <c r="C996" s="51" t="s">
        <v>23</v>
      </c>
      <c r="D996" s="20">
        <v>3</v>
      </c>
      <c r="E996" s="16" t="s">
        <v>16</v>
      </c>
      <c r="F996" s="49"/>
    </row>
    <row r="997" spans="1:9" s="1" customFormat="1" x14ac:dyDescent="0.25">
      <c r="A997" s="23"/>
      <c r="B997" s="22" t="s">
        <v>1703</v>
      </c>
      <c r="C997" s="51" t="s">
        <v>23</v>
      </c>
      <c r="D997" s="20">
        <v>3</v>
      </c>
      <c r="E997" s="16" t="s">
        <v>16</v>
      </c>
      <c r="F997" s="49"/>
    </row>
    <row r="998" spans="1:9" s="1" customFormat="1" x14ac:dyDescent="0.25">
      <c r="A998" s="23"/>
      <c r="B998" s="22" t="s">
        <v>104</v>
      </c>
      <c r="C998" s="51" t="s">
        <v>23</v>
      </c>
      <c r="D998" s="20">
        <v>2</v>
      </c>
      <c r="E998" s="16" t="s">
        <v>16</v>
      </c>
      <c r="F998" s="49"/>
    </row>
    <row r="999" spans="1:9" s="1" customFormat="1" x14ac:dyDescent="0.25">
      <c r="A999" s="23"/>
      <c r="B999" s="22" t="s">
        <v>1361</v>
      </c>
      <c r="C999" s="51" t="s">
        <v>1362</v>
      </c>
      <c r="D999" s="20">
        <v>6</v>
      </c>
      <c r="E999" s="16" t="s">
        <v>16</v>
      </c>
      <c r="F999" s="49"/>
    </row>
    <row r="1000" spans="1:9" s="1" customFormat="1" x14ac:dyDescent="0.25">
      <c r="A1000" s="23"/>
      <c r="B1000" s="22" t="s">
        <v>1368</v>
      </c>
      <c r="C1000" s="51" t="s">
        <v>33</v>
      </c>
      <c r="D1000" s="20">
        <v>10</v>
      </c>
      <c r="E1000" s="16" t="s">
        <v>16</v>
      </c>
      <c r="F1000" s="49"/>
    </row>
    <row r="1001" spans="1:9" s="1" customFormat="1" x14ac:dyDescent="0.25">
      <c r="A1001" s="23"/>
      <c r="B1001" s="22" t="s">
        <v>1704</v>
      </c>
      <c r="C1001" s="51" t="s">
        <v>33</v>
      </c>
      <c r="D1001" s="20">
        <v>10</v>
      </c>
      <c r="E1001" s="16" t="s">
        <v>16</v>
      </c>
      <c r="F1001" s="49"/>
    </row>
    <row r="1002" spans="1:9" s="1" customFormat="1" x14ac:dyDescent="0.25">
      <c r="A1002" s="23"/>
      <c r="B1002" s="22" t="s">
        <v>1705</v>
      </c>
      <c r="C1002" s="51"/>
      <c r="D1002" s="20"/>
      <c r="E1002" s="16" t="s">
        <v>16</v>
      </c>
      <c r="F1002" s="49"/>
    </row>
    <row r="1003" spans="1:9" s="1" customFormat="1" x14ac:dyDescent="0.25">
      <c r="A1003" s="23"/>
      <c r="B1003" s="22" t="s">
        <v>1706</v>
      </c>
      <c r="C1003" s="51" t="s">
        <v>58</v>
      </c>
      <c r="D1003" s="20">
        <v>60.8</v>
      </c>
      <c r="E1003" s="16" t="s">
        <v>16</v>
      </c>
      <c r="F1003" s="49"/>
    </row>
    <row r="1004" spans="1:9" s="1" customFormat="1" x14ac:dyDescent="0.25">
      <c r="A1004" s="23"/>
      <c r="B1004" s="22" t="s">
        <v>1707</v>
      </c>
      <c r="C1004" s="51" t="s">
        <v>246</v>
      </c>
      <c r="D1004" s="20">
        <v>1</v>
      </c>
      <c r="E1004" s="16" t="s">
        <v>16</v>
      </c>
      <c r="F1004" s="49"/>
    </row>
    <row r="1005" spans="1:9" s="1" customFormat="1" ht="33" x14ac:dyDescent="0.25">
      <c r="A1005" s="23" t="s">
        <v>1722</v>
      </c>
      <c r="B1005" s="22" t="s">
        <v>1721</v>
      </c>
      <c r="C1005" s="51"/>
      <c r="D1005" s="20"/>
      <c r="E1005" s="16" t="s">
        <v>16</v>
      </c>
      <c r="F1005" s="49"/>
      <c r="H1005" s="23" t="s">
        <v>1722</v>
      </c>
      <c r="I1005" s="22" t="s">
        <v>1721</v>
      </c>
    </row>
    <row r="1006" spans="1:9" s="1" customFormat="1" x14ac:dyDescent="0.25">
      <c r="A1006" s="23" t="s">
        <v>1710</v>
      </c>
      <c r="B1006" s="22" t="s">
        <v>1711</v>
      </c>
      <c r="C1006" s="51" t="s">
        <v>1712</v>
      </c>
      <c r="D1006" s="20">
        <v>1</v>
      </c>
      <c r="E1006" s="16" t="s">
        <v>16</v>
      </c>
      <c r="F1006" s="49"/>
    </row>
    <row r="1007" spans="1:9" s="1" customFormat="1" ht="33" x14ac:dyDescent="0.25">
      <c r="A1007" s="23" t="s">
        <v>1713</v>
      </c>
      <c r="B1007" s="22" t="s">
        <v>1714</v>
      </c>
      <c r="C1007" s="51" t="s">
        <v>69</v>
      </c>
      <c r="D1007" s="20">
        <v>0.2</v>
      </c>
      <c r="E1007" s="16" t="s">
        <v>16</v>
      </c>
      <c r="F1007" s="49"/>
    </row>
    <row r="1008" spans="1:9" s="1" customFormat="1" x14ac:dyDescent="0.25">
      <c r="A1008" s="23"/>
      <c r="B1008" s="22" t="s">
        <v>1715</v>
      </c>
      <c r="C1008" s="51"/>
      <c r="D1008" s="20"/>
      <c r="E1008" s="16" t="s">
        <v>16</v>
      </c>
      <c r="F1008" s="49"/>
    </row>
    <row r="1009" spans="1:9" s="1" customFormat="1" x14ac:dyDescent="0.25">
      <c r="A1009" s="23" t="s">
        <v>1716</v>
      </c>
      <c r="B1009" s="22" t="s">
        <v>1717</v>
      </c>
      <c r="C1009" s="51" t="s">
        <v>19</v>
      </c>
      <c r="D1009" s="20">
        <v>3</v>
      </c>
      <c r="E1009" s="16" t="s">
        <v>16</v>
      </c>
      <c r="F1009" s="49"/>
    </row>
    <row r="1010" spans="1:9" s="1" customFormat="1" x14ac:dyDescent="0.25">
      <c r="A1010" s="36" t="s">
        <v>1718</v>
      </c>
      <c r="B1010" s="53" t="s">
        <v>1719</v>
      </c>
      <c r="C1010" s="23" t="s">
        <v>19</v>
      </c>
      <c r="D1010" s="15">
        <v>12</v>
      </c>
      <c r="E1010" s="16"/>
      <c r="F1010" s="49"/>
    </row>
    <row r="1011" spans="1:9" s="1" customFormat="1" x14ac:dyDescent="0.25">
      <c r="A1011" s="23" t="s">
        <v>1341</v>
      </c>
      <c r="B1011" s="21" t="s">
        <v>1346</v>
      </c>
      <c r="C1011" s="23" t="s">
        <v>58</v>
      </c>
      <c r="D1011" s="15">
        <v>90</v>
      </c>
      <c r="E1011" s="16" t="s">
        <v>16</v>
      </c>
      <c r="F1011" s="49"/>
    </row>
    <row r="1012" spans="1:9" s="1" customFormat="1" x14ac:dyDescent="0.25">
      <c r="A1012" s="23" t="s">
        <v>1363</v>
      </c>
      <c r="B1012" s="21" t="s">
        <v>1720</v>
      </c>
      <c r="C1012" s="23" t="s">
        <v>23</v>
      </c>
      <c r="D1012" s="15">
        <v>2</v>
      </c>
      <c r="E1012" s="16" t="s">
        <v>16</v>
      </c>
      <c r="F1012" s="49"/>
    </row>
    <row r="1013" spans="1:9" s="1" customFormat="1" x14ac:dyDescent="0.25">
      <c r="A1013" s="68">
        <v>7</v>
      </c>
      <c r="B1013" s="1" t="s">
        <v>1723</v>
      </c>
      <c r="C1013" s="36"/>
      <c r="D1013" s="44"/>
      <c r="E1013" s="16"/>
      <c r="F1013" s="49"/>
      <c r="H1013" s="1">
        <v>7</v>
      </c>
      <c r="I1013" s="1" t="str">
        <f>+'[3]PL1 TMDT'!$B$51</f>
        <v>Mương cáp và ống luồn cáp quang</v>
      </c>
    </row>
    <row r="1014" spans="1:9" s="1" customFormat="1" ht="33" x14ac:dyDescent="0.25">
      <c r="A1014" s="70"/>
      <c r="B1014" s="71" t="s">
        <v>1724</v>
      </c>
      <c r="C1014" s="23" t="s">
        <v>33</v>
      </c>
      <c r="D1014" s="15">
        <v>28.5337</v>
      </c>
      <c r="E1014" s="16" t="s">
        <v>16</v>
      </c>
      <c r="F1014" s="49"/>
    </row>
    <row r="1015" spans="1:9" s="1" customFormat="1" ht="33" x14ac:dyDescent="0.25">
      <c r="A1015" s="70"/>
      <c r="B1015" s="71" t="s">
        <v>1725</v>
      </c>
      <c r="C1015" s="23" t="s">
        <v>33</v>
      </c>
      <c r="D1015" s="15">
        <v>23.491</v>
      </c>
      <c r="E1015" s="16" t="s">
        <v>16</v>
      </c>
      <c r="F1015" s="49"/>
    </row>
    <row r="1016" spans="1:9" s="1" customFormat="1" ht="33" x14ac:dyDescent="0.25">
      <c r="A1016" s="70"/>
      <c r="B1016" s="71" t="s">
        <v>1726</v>
      </c>
      <c r="C1016" s="23" t="s">
        <v>33</v>
      </c>
      <c r="D1016" s="15">
        <v>21.680399999999999</v>
      </c>
      <c r="E1016" s="16" t="s">
        <v>16</v>
      </c>
      <c r="F1016" s="49"/>
    </row>
    <row r="1017" spans="1:9" s="1" customFormat="1" ht="49.5" x14ac:dyDescent="0.25">
      <c r="A1017" s="70"/>
      <c r="B1017" s="71" t="s">
        <v>1727</v>
      </c>
      <c r="C1017" s="23" t="s">
        <v>69</v>
      </c>
      <c r="D1017" s="15">
        <v>5.0590000000000002</v>
      </c>
      <c r="E1017" s="16" t="s">
        <v>16</v>
      </c>
      <c r="F1017" s="49"/>
    </row>
    <row r="1018" spans="1:9" s="1" customFormat="1" x14ac:dyDescent="0.25">
      <c r="A1018" s="70"/>
      <c r="B1018" s="71" t="s">
        <v>1728</v>
      </c>
      <c r="C1018" s="23" t="s">
        <v>35</v>
      </c>
      <c r="D1018" s="15">
        <v>0.27100000000000002</v>
      </c>
      <c r="E1018" s="16" t="s">
        <v>16</v>
      </c>
      <c r="F1018" s="49"/>
    </row>
    <row r="1019" spans="1:9" s="1" customFormat="1" ht="33" x14ac:dyDescent="0.25">
      <c r="A1019" s="70"/>
      <c r="B1019" s="71" t="s">
        <v>1729</v>
      </c>
      <c r="C1019" s="23" t="s">
        <v>108</v>
      </c>
      <c r="D1019" s="15">
        <v>7.1199999999999999E-2</v>
      </c>
      <c r="E1019" s="16" t="s">
        <v>16</v>
      </c>
      <c r="F1019" s="49"/>
    </row>
    <row r="1020" spans="1:9" s="1" customFormat="1" ht="33" x14ac:dyDescent="0.25">
      <c r="A1020" s="70"/>
      <c r="B1020" s="71" t="s">
        <v>1730</v>
      </c>
      <c r="C1020" s="23" t="s">
        <v>108</v>
      </c>
      <c r="D1020" s="15">
        <v>0.23219999999999999</v>
      </c>
      <c r="E1020" s="16" t="s">
        <v>16</v>
      </c>
      <c r="F1020" s="49"/>
    </row>
    <row r="1021" spans="1:9" s="1" customFormat="1" ht="33" x14ac:dyDescent="0.25">
      <c r="A1021" s="70"/>
      <c r="B1021" s="71" t="s">
        <v>742</v>
      </c>
      <c r="C1021" s="23" t="s">
        <v>108</v>
      </c>
      <c r="D1021" s="15">
        <v>0.23219999999999999</v>
      </c>
      <c r="E1021" s="16" t="s">
        <v>16</v>
      </c>
      <c r="F1021" s="49"/>
    </row>
    <row r="1022" spans="1:9" s="1" customFormat="1" ht="49.5" x14ac:dyDescent="0.25">
      <c r="A1022" s="70"/>
      <c r="B1022" s="71" t="s">
        <v>744</v>
      </c>
      <c r="C1022" s="23" t="s">
        <v>108</v>
      </c>
      <c r="D1022" s="15">
        <v>0.23219999999999999</v>
      </c>
      <c r="E1022" s="16" t="s">
        <v>16</v>
      </c>
      <c r="F1022" s="49"/>
    </row>
    <row r="1023" spans="1:9" s="1" customFormat="1" ht="49.5" x14ac:dyDescent="0.25">
      <c r="A1023" s="36"/>
      <c r="B1023" s="53" t="s">
        <v>872</v>
      </c>
      <c r="C1023" s="36" t="s">
        <v>108</v>
      </c>
      <c r="D1023" s="44">
        <v>0.23219999999999999</v>
      </c>
      <c r="E1023" s="16"/>
      <c r="F1023" s="49"/>
    </row>
    <row r="1024" spans="1:9" s="1" customFormat="1" x14ac:dyDescent="0.25">
      <c r="A1024" s="23"/>
      <c r="B1024" s="21"/>
      <c r="C1024" s="23"/>
      <c r="D1024" s="15"/>
      <c r="E1024" s="16" t="s">
        <v>16</v>
      </c>
      <c r="F1024" s="49"/>
    </row>
    <row r="1025" spans="1:6" s="1" customFormat="1" x14ac:dyDescent="0.25">
      <c r="A1025" s="23"/>
      <c r="B1025" s="21"/>
      <c r="C1025" s="23"/>
      <c r="D1025" s="15"/>
      <c r="E1025" s="16" t="s">
        <v>16</v>
      </c>
      <c r="F1025" s="49"/>
    </row>
    <row r="1026" spans="1:6" s="1" customFormat="1" x14ac:dyDescent="0.25">
      <c r="A1026" s="23"/>
      <c r="B1026" s="21"/>
      <c r="C1026" s="23"/>
      <c r="D1026" s="15"/>
      <c r="E1026" s="16" t="s">
        <v>16</v>
      </c>
      <c r="F1026" s="49"/>
    </row>
    <row r="1027" spans="1:6" s="1" customFormat="1" x14ac:dyDescent="0.25">
      <c r="A1027" s="23"/>
      <c r="B1027" s="21"/>
      <c r="C1027" s="23"/>
      <c r="D1027" s="15"/>
      <c r="E1027" s="16" t="s">
        <v>16</v>
      </c>
      <c r="F1027" s="49"/>
    </row>
    <row r="1028" spans="1:6" s="1" customFormat="1" x14ac:dyDescent="0.25">
      <c r="A1028" s="23"/>
      <c r="B1028" s="21"/>
      <c r="C1028" s="23"/>
      <c r="D1028" s="15"/>
      <c r="E1028" s="16" t="s">
        <v>16</v>
      </c>
      <c r="F1028" s="49"/>
    </row>
    <row r="1029" spans="1:6" s="1" customFormat="1" x14ac:dyDescent="0.25">
      <c r="A1029" s="23"/>
      <c r="B1029" s="21"/>
      <c r="C1029" s="23"/>
      <c r="D1029" s="15"/>
      <c r="E1029" s="16" t="s">
        <v>16</v>
      </c>
      <c r="F1029" s="49"/>
    </row>
    <row r="1030" spans="1:6" s="1" customFormat="1" x14ac:dyDescent="0.25">
      <c r="A1030" s="23"/>
      <c r="B1030" s="21"/>
      <c r="C1030" s="23"/>
      <c r="D1030" s="15"/>
      <c r="E1030" s="16" t="s">
        <v>16</v>
      </c>
      <c r="F1030" s="49"/>
    </row>
    <row r="1031" spans="1:6" s="1" customFormat="1" x14ac:dyDescent="0.25">
      <c r="A1031" s="23"/>
      <c r="B1031" s="21"/>
      <c r="C1031" s="23"/>
      <c r="D1031" s="15"/>
      <c r="E1031" s="16" t="s">
        <v>16</v>
      </c>
      <c r="F1031" s="49"/>
    </row>
    <row r="1032" spans="1:6" s="1" customFormat="1" x14ac:dyDescent="0.25">
      <c r="A1032" s="23"/>
      <c r="B1032" s="21"/>
      <c r="C1032" s="23"/>
      <c r="D1032" s="15"/>
      <c r="E1032" s="16" t="s">
        <v>16</v>
      </c>
      <c r="F1032" s="49"/>
    </row>
    <row r="1033" spans="1:6" s="1" customFormat="1" x14ac:dyDescent="0.25">
      <c r="A1033" s="23"/>
      <c r="B1033" s="21"/>
      <c r="C1033" s="23"/>
      <c r="D1033" s="15"/>
      <c r="E1033" s="16" t="s">
        <v>16</v>
      </c>
      <c r="F1033" s="49"/>
    </row>
    <row r="1034" spans="1:6" s="1" customFormat="1" x14ac:dyDescent="0.25">
      <c r="A1034" s="23"/>
      <c r="B1034" s="21"/>
      <c r="C1034" s="23"/>
      <c r="D1034" s="15"/>
      <c r="E1034" s="16" t="s">
        <v>16</v>
      </c>
      <c r="F1034" s="49"/>
    </row>
    <row r="1035" spans="1:6" s="1" customFormat="1" x14ac:dyDescent="0.25">
      <c r="A1035" s="23"/>
      <c r="B1035" s="21"/>
      <c r="C1035" s="23"/>
      <c r="D1035" s="15"/>
      <c r="E1035" s="16" t="s">
        <v>16</v>
      </c>
      <c r="F1035" s="49"/>
    </row>
    <row r="1036" spans="1:6" s="1" customFormat="1" x14ac:dyDescent="0.25">
      <c r="A1036" s="23"/>
      <c r="B1036" s="21"/>
      <c r="C1036" s="23"/>
      <c r="D1036" s="15"/>
      <c r="E1036" s="16" t="s">
        <v>16</v>
      </c>
      <c r="F1036" s="49"/>
    </row>
    <row r="1037" spans="1:6" s="1" customFormat="1" x14ac:dyDescent="0.25">
      <c r="A1037" s="23"/>
      <c r="B1037" s="21"/>
      <c r="C1037" s="23"/>
      <c r="D1037" s="15"/>
      <c r="E1037" s="16" t="s">
        <v>16</v>
      </c>
      <c r="F1037" s="49"/>
    </row>
    <row r="1038" spans="1:6" s="1" customFormat="1" x14ac:dyDescent="0.25">
      <c r="A1038" s="23"/>
      <c r="B1038" s="21"/>
      <c r="C1038" s="23"/>
      <c r="D1038" s="15"/>
      <c r="E1038" s="16" t="s">
        <v>16</v>
      </c>
      <c r="F1038" s="49"/>
    </row>
    <row r="1039" spans="1:6" s="1" customFormat="1" ht="45" customHeight="1" x14ac:dyDescent="0.25">
      <c r="A1039" s="36"/>
      <c r="B1039" s="54"/>
      <c r="C1039" s="36"/>
      <c r="D1039" s="44"/>
      <c r="E1039" s="16"/>
      <c r="F1039" s="49"/>
    </row>
    <row r="1040" spans="1:6" s="1" customFormat="1" x14ac:dyDescent="0.25">
      <c r="A1040" s="23"/>
      <c r="B1040" s="21"/>
      <c r="C1040" s="23"/>
      <c r="D1040" s="15"/>
      <c r="E1040" s="16" t="s">
        <v>16</v>
      </c>
      <c r="F1040" s="49"/>
    </row>
    <row r="1041" spans="1:6" s="1" customFormat="1" x14ac:dyDescent="0.25">
      <c r="A1041" s="23"/>
      <c r="B1041" s="21"/>
      <c r="C1041" s="23"/>
      <c r="D1041" s="15"/>
      <c r="E1041" s="16" t="s">
        <v>16</v>
      </c>
      <c r="F1041" s="49"/>
    </row>
    <row r="1042" spans="1:6" s="1" customFormat="1" x14ac:dyDescent="0.25">
      <c r="A1042" s="23"/>
      <c r="B1042" s="21"/>
      <c r="C1042" s="23"/>
      <c r="D1042" s="15"/>
      <c r="E1042" s="16" t="s">
        <v>16</v>
      </c>
      <c r="F1042" s="49"/>
    </row>
    <row r="1043" spans="1:6" s="1" customFormat="1" x14ac:dyDescent="0.25">
      <c r="A1043" s="23"/>
      <c r="B1043" s="21"/>
      <c r="C1043" s="23"/>
      <c r="D1043" s="15"/>
      <c r="E1043" s="16" t="s">
        <v>16</v>
      </c>
      <c r="F1043" s="49"/>
    </row>
    <row r="1044" spans="1:6" s="1" customFormat="1" x14ac:dyDescent="0.25">
      <c r="A1044" s="23"/>
      <c r="B1044" s="21"/>
      <c r="C1044" s="23"/>
      <c r="D1044" s="15"/>
      <c r="E1044" s="16" t="s">
        <v>16</v>
      </c>
      <c r="F1044" s="49"/>
    </row>
    <row r="1045" spans="1:6" s="1" customFormat="1" x14ac:dyDescent="0.25">
      <c r="A1045" s="23"/>
      <c r="B1045" s="21"/>
      <c r="C1045" s="23"/>
      <c r="D1045" s="15"/>
      <c r="E1045" s="16" t="s">
        <v>16</v>
      </c>
      <c r="F1045" s="49"/>
    </row>
    <row r="1046" spans="1:6" s="1" customFormat="1" x14ac:dyDescent="0.25">
      <c r="A1046" s="23"/>
      <c r="B1046" s="21"/>
      <c r="C1046" s="23"/>
      <c r="D1046" s="15"/>
      <c r="E1046" s="16" t="s">
        <v>16</v>
      </c>
      <c r="F1046" s="49"/>
    </row>
    <row r="1047" spans="1:6" s="1" customFormat="1" x14ac:dyDescent="0.25">
      <c r="A1047" s="23"/>
      <c r="B1047" s="21"/>
      <c r="C1047" s="23"/>
      <c r="D1047" s="15"/>
      <c r="E1047" s="16" t="s">
        <v>16</v>
      </c>
      <c r="F1047" s="49"/>
    </row>
    <row r="1048" spans="1:6" s="1" customFormat="1" x14ac:dyDescent="0.25">
      <c r="A1048" s="23"/>
      <c r="B1048" s="21"/>
      <c r="C1048" s="23"/>
      <c r="D1048" s="15"/>
      <c r="E1048" s="16" t="s">
        <v>16</v>
      </c>
      <c r="F1048" s="49"/>
    </row>
    <row r="1049" spans="1:6" s="1" customFormat="1" x14ac:dyDescent="0.25">
      <c r="A1049" s="23"/>
      <c r="B1049" s="21"/>
      <c r="C1049" s="23"/>
      <c r="D1049" s="15"/>
      <c r="E1049" s="16" t="s">
        <v>16</v>
      </c>
      <c r="F1049" s="49"/>
    </row>
    <row r="1050" spans="1:6" s="1" customFormat="1" x14ac:dyDescent="0.25">
      <c r="A1050" s="23"/>
      <c r="B1050" s="21"/>
      <c r="C1050" s="23"/>
      <c r="D1050" s="15"/>
      <c r="E1050" s="16" t="s">
        <v>16</v>
      </c>
      <c r="F1050" s="49"/>
    </row>
    <row r="1051" spans="1:6" s="1" customFormat="1" x14ac:dyDescent="0.25">
      <c r="A1051" s="23"/>
      <c r="B1051" s="21"/>
      <c r="C1051" s="23"/>
      <c r="D1051" s="15"/>
      <c r="E1051" s="16" t="s">
        <v>16</v>
      </c>
      <c r="F1051" s="49"/>
    </row>
    <row r="1052" spans="1:6" s="1" customFormat="1" x14ac:dyDescent="0.25">
      <c r="A1052" s="23"/>
      <c r="B1052" s="21"/>
      <c r="C1052" s="23"/>
      <c r="D1052" s="15"/>
      <c r="E1052" s="16" t="s">
        <v>16</v>
      </c>
      <c r="F1052" s="49"/>
    </row>
    <row r="1053" spans="1:6" s="1" customFormat="1" x14ac:dyDescent="0.25">
      <c r="A1053" s="23"/>
      <c r="B1053" s="21"/>
      <c r="C1053" s="23"/>
      <c r="D1053" s="15"/>
      <c r="E1053" s="16" t="s">
        <v>16</v>
      </c>
      <c r="F1053" s="49"/>
    </row>
    <row r="1054" spans="1:6" s="1" customFormat="1" x14ac:dyDescent="0.25">
      <c r="A1054" s="23"/>
      <c r="B1054" s="21"/>
      <c r="C1054" s="23"/>
      <c r="D1054" s="15"/>
      <c r="E1054" s="16" t="s">
        <v>16</v>
      </c>
      <c r="F1054" s="49"/>
    </row>
    <row r="1055" spans="1:6" s="1" customFormat="1" x14ac:dyDescent="0.25">
      <c r="A1055" s="23"/>
      <c r="B1055" s="21"/>
      <c r="C1055" s="23"/>
      <c r="D1055" s="15"/>
      <c r="E1055" s="16" t="s">
        <v>16</v>
      </c>
      <c r="F1055" s="49"/>
    </row>
    <row r="1056" spans="1:6" s="1" customFormat="1" x14ac:dyDescent="0.25">
      <c r="A1056" s="23"/>
      <c r="B1056" s="21"/>
      <c r="C1056" s="23"/>
      <c r="D1056" s="15"/>
      <c r="E1056" s="16" t="s">
        <v>16</v>
      </c>
      <c r="F1056" s="49"/>
    </row>
    <row r="1057" spans="1:6" s="1" customFormat="1" x14ac:dyDescent="0.25">
      <c r="A1057" s="23"/>
      <c r="B1057" s="21"/>
      <c r="C1057" s="23"/>
      <c r="D1057" s="15"/>
      <c r="E1057" s="16" t="s">
        <v>16</v>
      </c>
      <c r="F1057" s="49"/>
    </row>
    <row r="1058" spans="1:6" s="1" customFormat="1" x14ac:dyDescent="0.25">
      <c r="A1058" s="23"/>
      <c r="B1058" s="21"/>
      <c r="C1058" s="23"/>
      <c r="D1058" s="15"/>
      <c r="E1058" s="16" t="s">
        <v>16</v>
      </c>
      <c r="F1058" s="49"/>
    </row>
    <row r="1059" spans="1:6" s="1" customFormat="1" x14ac:dyDescent="0.25">
      <c r="A1059" s="23"/>
      <c r="B1059" s="21"/>
      <c r="C1059" s="23"/>
      <c r="D1059" s="15"/>
      <c r="E1059" s="16" t="s">
        <v>16</v>
      </c>
      <c r="F1059" s="49"/>
    </row>
    <row r="1060" spans="1:6" s="1" customFormat="1" x14ac:dyDescent="0.25">
      <c r="A1060" s="23"/>
      <c r="B1060" s="21"/>
      <c r="C1060" s="23"/>
      <c r="D1060" s="15"/>
      <c r="E1060" s="16" t="s">
        <v>16</v>
      </c>
      <c r="F1060" s="49"/>
    </row>
    <row r="1061" spans="1:6" s="1" customFormat="1" x14ac:dyDescent="0.25">
      <c r="A1061" s="23"/>
      <c r="B1061" s="21"/>
      <c r="C1061" s="23"/>
      <c r="D1061" s="15"/>
      <c r="E1061" s="16" t="s">
        <v>16</v>
      </c>
      <c r="F1061" s="49"/>
    </row>
    <row r="1062" spans="1:6" s="1" customFormat="1" x14ac:dyDescent="0.25">
      <c r="A1062" s="23"/>
      <c r="B1062" s="21"/>
      <c r="C1062" s="23"/>
      <c r="D1062" s="15"/>
      <c r="E1062" s="16" t="s">
        <v>16</v>
      </c>
      <c r="F1062" s="49"/>
    </row>
    <row r="1063" spans="1:6" s="1" customFormat="1" x14ac:dyDescent="0.25">
      <c r="A1063" s="23"/>
      <c r="B1063" s="21"/>
      <c r="C1063" s="23"/>
      <c r="D1063" s="15"/>
      <c r="E1063" s="16" t="s">
        <v>16</v>
      </c>
      <c r="F1063" s="49"/>
    </row>
    <row r="1064" spans="1:6" s="1" customFormat="1" x14ac:dyDescent="0.25">
      <c r="A1064" s="23"/>
      <c r="B1064" s="21"/>
      <c r="C1064" s="23"/>
      <c r="D1064" s="15"/>
      <c r="E1064" s="16" t="s">
        <v>16</v>
      </c>
      <c r="F1064" s="49"/>
    </row>
    <row r="1065" spans="1:6" s="1" customFormat="1" x14ac:dyDescent="0.25">
      <c r="A1065" s="23"/>
      <c r="B1065" s="21"/>
      <c r="C1065" s="23"/>
      <c r="D1065" s="15"/>
      <c r="E1065" s="16" t="s">
        <v>16</v>
      </c>
      <c r="F1065" s="49"/>
    </row>
    <row r="1066" spans="1:6" s="1" customFormat="1" x14ac:dyDescent="0.25">
      <c r="A1066" s="23"/>
      <c r="B1066" s="21"/>
      <c r="C1066" s="23"/>
      <c r="D1066" s="15"/>
      <c r="E1066" s="16" t="s">
        <v>16</v>
      </c>
      <c r="F1066" s="49"/>
    </row>
    <row r="1067" spans="1:6" s="1" customFormat="1" x14ac:dyDescent="0.25">
      <c r="A1067" s="23"/>
      <c r="B1067" s="21"/>
      <c r="C1067" s="23"/>
      <c r="D1067" s="15"/>
      <c r="E1067" s="16" t="s">
        <v>16</v>
      </c>
      <c r="F1067" s="49"/>
    </row>
    <row r="1068" spans="1:6" s="1" customFormat="1" x14ac:dyDescent="0.25">
      <c r="A1068" s="23"/>
      <c r="B1068" s="21"/>
      <c r="C1068" s="23"/>
      <c r="D1068" s="15"/>
      <c r="E1068" s="16" t="s">
        <v>16</v>
      </c>
      <c r="F1068" s="49"/>
    </row>
    <row r="1069" spans="1:6" s="1" customFormat="1" x14ac:dyDescent="0.25">
      <c r="A1069" s="23"/>
      <c r="B1069" s="21"/>
      <c r="C1069" s="23"/>
      <c r="D1069" s="15"/>
      <c r="E1069" s="16" t="s">
        <v>16</v>
      </c>
      <c r="F1069" s="49"/>
    </row>
    <row r="1070" spans="1:6" s="1" customFormat="1" x14ac:dyDescent="0.25">
      <c r="A1070" s="31"/>
      <c r="B1070" s="46"/>
      <c r="C1070" s="31"/>
      <c r="D1070" s="34"/>
      <c r="E1070" s="16"/>
      <c r="F1070" s="49"/>
    </row>
    <row r="1071" spans="1:6" s="1" customFormat="1" x14ac:dyDescent="0.25">
      <c r="A1071" s="16"/>
      <c r="B1071" s="21"/>
      <c r="C1071" s="16"/>
      <c r="D1071" s="25"/>
      <c r="E1071" s="16" t="s">
        <v>16</v>
      </c>
      <c r="F1071" s="49"/>
    </row>
    <row r="1072" spans="1:6" s="1" customFormat="1" x14ac:dyDescent="0.25">
      <c r="A1072" s="16"/>
      <c r="B1072" s="21"/>
      <c r="C1072" s="16"/>
      <c r="D1072" s="25"/>
      <c r="E1072" s="16" t="s">
        <v>16</v>
      </c>
      <c r="F1072" s="49"/>
    </row>
    <row r="1073" spans="1:6" s="1" customFormat="1" x14ac:dyDescent="0.25">
      <c r="A1073" s="16"/>
      <c r="B1073" s="21"/>
      <c r="C1073" s="16"/>
      <c r="D1073" s="25"/>
      <c r="E1073" s="16" t="s">
        <v>16</v>
      </c>
      <c r="F1073" s="49"/>
    </row>
    <row r="1074" spans="1:6" s="1" customFormat="1" x14ac:dyDescent="0.25">
      <c r="A1074" s="16"/>
      <c r="B1074" s="21"/>
      <c r="C1074" s="16"/>
      <c r="D1074" s="25"/>
      <c r="E1074" s="16" t="s">
        <v>16</v>
      </c>
      <c r="F1074" s="49"/>
    </row>
    <row r="1075" spans="1:6" s="1" customFormat="1" x14ac:dyDescent="0.25">
      <c r="A1075" s="16"/>
      <c r="B1075" s="21"/>
      <c r="C1075" s="16"/>
      <c r="D1075" s="25"/>
      <c r="E1075" s="16" t="s">
        <v>16</v>
      </c>
      <c r="F1075" s="49"/>
    </row>
    <row r="1076" spans="1:6" s="1" customFormat="1" x14ac:dyDescent="0.25">
      <c r="A1076" s="16"/>
      <c r="B1076" s="21"/>
      <c r="C1076" s="16"/>
      <c r="D1076" s="25"/>
      <c r="E1076" s="16" t="s">
        <v>16</v>
      </c>
      <c r="F1076" s="49"/>
    </row>
    <row r="1077" spans="1:6" s="1" customFormat="1" x14ac:dyDescent="0.25">
      <c r="A1077" s="16"/>
      <c r="B1077" s="21"/>
      <c r="C1077" s="16"/>
      <c r="D1077" s="25"/>
      <c r="E1077" s="16" t="s">
        <v>16</v>
      </c>
      <c r="F1077" s="49"/>
    </row>
    <row r="1078" spans="1:6" s="1" customFormat="1" x14ac:dyDescent="0.25">
      <c r="A1078" s="16"/>
      <c r="B1078" s="21"/>
      <c r="C1078" s="16"/>
      <c r="D1078" s="25"/>
      <c r="E1078" s="16" t="s">
        <v>16</v>
      </c>
      <c r="F1078" s="49"/>
    </row>
    <row r="1079" spans="1:6" s="1" customFormat="1" x14ac:dyDescent="0.25">
      <c r="A1079" s="16"/>
      <c r="B1079" s="21"/>
      <c r="C1079" s="31"/>
      <c r="D1079" s="25"/>
      <c r="E1079" s="16" t="s">
        <v>16</v>
      </c>
      <c r="F1079" s="49"/>
    </row>
    <row r="1080" spans="1:6" s="1" customFormat="1" x14ac:dyDescent="0.25">
      <c r="A1080" s="16"/>
      <c r="B1080" s="21"/>
      <c r="C1080" s="16"/>
      <c r="D1080" s="25"/>
      <c r="E1080" s="16" t="s">
        <v>16</v>
      </c>
      <c r="F1080" s="49"/>
    </row>
    <row r="1081" spans="1:6" s="1" customFormat="1" x14ac:dyDescent="0.25">
      <c r="A1081" s="16"/>
      <c r="B1081" s="21"/>
      <c r="C1081" s="16"/>
      <c r="D1081" s="25"/>
      <c r="E1081" s="16" t="s">
        <v>16</v>
      </c>
      <c r="F1081" s="49"/>
    </row>
    <row r="1082" spans="1:6" s="1" customFormat="1" x14ac:dyDescent="0.25">
      <c r="A1082" s="16"/>
      <c r="B1082" s="21"/>
      <c r="C1082" s="16"/>
      <c r="D1082" s="25"/>
      <c r="E1082" s="16" t="s">
        <v>16</v>
      </c>
      <c r="F1082" s="49"/>
    </row>
    <row r="1083" spans="1:6" s="1" customFormat="1" x14ac:dyDescent="0.25">
      <c r="A1083" s="16"/>
      <c r="B1083" s="21"/>
      <c r="C1083" s="16"/>
      <c r="D1083" s="25"/>
      <c r="E1083" s="16" t="s">
        <v>16</v>
      </c>
      <c r="F1083" s="49"/>
    </row>
    <row r="1084" spans="1:6" s="1" customFormat="1" x14ac:dyDescent="0.25">
      <c r="A1084" s="16"/>
      <c r="B1084" s="21"/>
      <c r="C1084" s="16"/>
      <c r="D1084" s="25"/>
      <c r="E1084" s="16" t="s">
        <v>16</v>
      </c>
      <c r="F1084" s="49"/>
    </row>
    <row r="1085" spans="1:6" s="1" customFormat="1" x14ac:dyDescent="0.25">
      <c r="A1085" s="16"/>
      <c r="B1085" s="21"/>
      <c r="C1085" s="16"/>
      <c r="D1085" s="25"/>
      <c r="E1085" s="16" t="s">
        <v>16</v>
      </c>
      <c r="F1085" s="49"/>
    </row>
    <row r="1086" spans="1:6" s="1" customFormat="1" x14ac:dyDescent="0.25">
      <c r="A1086" s="16"/>
      <c r="B1086" s="21"/>
      <c r="C1086" s="16"/>
      <c r="D1086" s="25"/>
      <c r="E1086" s="16" t="s">
        <v>16</v>
      </c>
      <c r="F1086" s="49"/>
    </row>
    <row r="1087" spans="1:6" s="1" customFormat="1" x14ac:dyDescent="0.25">
      <c r="A1087" s="16"/>
      <c r="B1087" s="21"/>
      <c r="C1087" s="16"/>
      <c r="D1087" s="25"/>
      <c r="E1087" s="16" t="s">
        <v>16</v>
      </c>
      <c r="F1087" s="49"/>
    </row>
    <row r="1088" spans="1:6" s="1" customFormat="1" x14ac:dyDescent="0.25">
      <c r="A1088" s="16"/>
      <c r="B1088" s="21"/>
      <c r="C1088" s="16"/>
      <c r="D1088" s="25"/>
      <c r="E1088" s="16" t="s">
        <v>16</v>
      </c>
      <c r="F1088" s="49"/>
    </row>
    <row r="1089" spans="1:6" s="1" customFormat="1" x14ac:dyDescent="0.25">
      <c r="A1089" s="16"/>
      <c r="B1089" s="21"/>
      <c r="C1089" s="16"/>
      <c r="D1089" s="25"/>
      <c r="E1089" s="16" t="s">
        <v>16</v>
      </c>
      <c r="F1089" s="49"/>
    </row>
    <row r="1090" spans="1:6" s="1" customFormat="1" x14ac:dyDescent="0.25">
      <c r="A1090" s="16"/>
      <c r="B1090" s="21"/>
      <c r="C1090" s="16"/>
      <c r="D1090" s="25"/>
      <c r="E1090" s="16" t="s">
        <v>16</v>
      </c>
      <c r="F1090" s="49"/>
    </row>
    <row r="1091" spans="1:6" s="1" customFormat="1" x14ac:dyDescent="0.25">
      <c r="A1091" s="16"/>
      <c r="B1091" s="21"/>
      <c r="C1091" s="16"/>
      <c r="D1091" s="25"/>
      <c r="E1091" s="16" t="s">
        <v>16</v>
      </c>
      <c r="F1091" s="49"/>
    </row>
    <row r="1092" spans="1:6" s="1" customFormat="1" x14ac:dyDescent="0.25">
      <c r="A1092" s="16"/>
      <c r="B1092" s="21"/>
      <c r="C1092" s="16"/>
      <c r="D1092" s="25"/>
      <c r="E1092" s="16" t="s">
        <v>16</v>
      </c>
      <c r="F1092" s="49"/>
    </row>
    <row r="1093" spans="1:6" s="1" customFormat="1" x14ac:dyDescent="0.25">
      <c r="A1093" s="16"/>
      <c r="B1093" s="21"/>
      <c r="C1093" s="16"/>
      <c r="D1093" s="25"/>
      <c r="E1093" s="16" t="s">
        <v>16</v>
      </c>
      <c r="F1093" s="49"/>
    </row>
    <row r="1094" spans="1:6" s="1" customFormat="1" x14ac:dyDescent="0.25">
      <c r="A1094" s="16"/>
      <c r="B1094" s="21"/>
      <c r="C1094" s="16"/>
      <c r="D1094" s="25"/>
      <c r="E1094" s="16" t="s">
        <v>16</v>
      </c>
      <c r="F1094" s="49"/>
    </row>
    <row r="1095" spans="1:6" s="1" customFormat="1" x14ac:dyDescent="0.25">
      <c r="A1095" s="16"/>
      <c r="B1095" s="21"/>
      <c r="C1095" s="16"/>
      <c r="D1095" s="25"/>
      <c r="E1095" s="16" t="s">
        <v>16</v>
      </c>
      <c r="F1095" s="49"/>
    </row>
    <row r="1096" spans="1:6" s="1" customFormat="1" x14ac:dyDescent="0.25">
      <c r="A1096" s="16"/>
      <c r="B1096" s="21"/>
      <c r="C1096" s="16"/>
      <c r="D1096" s="25"/>
      <c r="E1096" s="16" t="s">
        <v>16</v>
      </c>
      <c r="F1096" s="49"/>
    </row>
    <row r="1097" spans="1:6" s="1" customFormat="1" x14ac:dyDescent="0.25">
      <c r="A1097" s="16"/>
      <c r="B1097" s="21"/>
      <c r="C1097" s="16"/>
      <c r="D1097" s="25"/>
      <c r="E1097" s="16" t="s">
        <v>16</v>
      </c>
      <c r="F1097" s="49"/>
    </row>
    <row r="1098" spans="1:6" s="1" customFormat="1" x14ac:dyDescent="0.25">
      <c r="A1098" s="16"/>
      <c r="B1098" s="21"/>
      <c r="C1098" s="16"/>
      <c r="D1098" s="25"/>
      <c r="E1098" s="16" t="s">
        <v>16</v>
      </c>
      <c r="F1098" s="49"/>
    </row>
    <row r="1099" spans="1:6" s="1" customFormat="1" x14ac:dyDescent="0.25">
      <c r="A1099" s="16"/>
      <c r="B1099" s="21"/>
      <c r="C1099" s="16"/>
      <c r="D1099" s="25"/>
      <c r="E1099" s="16" t="s">
        <v>16</v>
      </c>
      <c r="F1099" s="49"/>
    </row>
    <row r="1100" spans="1:6" s="1" customFormat="1" x14ac:dyDescent="0.25">
      <c r="A1100" s="16"/>
      <c r="B1100" s="21"/>
      <c r="C1100" s="16"/>
      <c r="D1100" s="25"/>
      <c r="E1100" s="16" t="s">
        <v>16</v>
      </c>
      <c r="F1100" s="49"/>
    </row>
    <row r="1101" spans="1:6" s="1" customFormat="1" x14ac:dyDescent="0.25">
      <c r="A1101" s="16"/>
      <c r="B1101" s="21"/>
      <c r="C1101" s="16"/>
      <c r="D1101" s="25"/>
      <c r="E1101" s="16" t="s">
        <v>16</v>
      </c>
      <c r="F1101" s="49"/>
    </row>
    <row r="1102" spans="1:6" s="1" customFormat="1" x14ac:dyDescent="0.25">
      <c r="A1102" s="16"/>
      <c r="B1102" s="21"/>
      <c r="C1102" s="16"/>
      <c r="D1102" s="25"/>
      <c r="E1102" s="16" t="s">
        <v>16</v>
      </c>
      <c r="F1102" s="49"/>
    </row>
    <row r="1103" spans="1:6" s="1" customFormat="1" x14ac:dyDescent="0.25">
      <c r="A1103" s="16"/>
      <c r="B1103" s="21"/>
      <c r="C1103" s="16"/>
      <c r="D1103" s="25"/>
      <c r="E1103" s="16" t="s">
        <v>16</v>
      </c>
      <c r="F1103" s="49"/>
    </row>
    <row r="1104" spans="1:6" s="1" customFormat="1" x14ac:dyDescent="0.25">
      <c r="A1104" s="16"/>
      <c r="B1104" s="21"/>
      <c r="C1104" s="16"/>
      <c r="D1104" s="25"/>
      <c r="E1104" s="16" t="s">
        <v>16</v>
      </c>
      <c r="F1104" s="49"/>
    </row>
    <row r="1105" spans="1:6" s="1" customFormat="1" x14ac:dyDescent="0.25">
      <c r="A1105" s="16"/>
      <c r="B1105" s="21"/>
      <c r="C1105" s="16"/>
      <c r="D1105" s="25"/>
      <c r="E1105" s="16" t="s">
        <v>16</v>
      </c>
      <c r="F1105" s="49"/>
    </row>
    <row r="1106" spans="1:6" s="1" customFormat="1" x14ac:dyDescent="0.25">
      <c r="A1106" s="16"/>
      <c r="B1106" s="21"/>
      <c r="C1106" s="16"/>
      <c r="D1106" s="25"/>
      <c r="E1106" s="16" t="s">
        <v>16</v>
      </c>
      <c r="F1106" s="49"/>
    </row>
    <row r="1107" spans="1:6" s="1" customFormat="1" x14ac:dyDescent="0.25">
      <c r="A1107" s="16"/>
      <c r="B1107" s="21"/>
      <c r="C1107" s="16"/>
      <c r="D1107" s="25"/>
      <c r="E1107" s="16" t="s">
        <v>16</v>
      </c>
      <c r="F1107" s="49"/>
    </row>
    <row r="1108" spans="1:6" s="1" customFormat="1" x14ac:dyDescent="0.25">
      <c r="A1108" s="16"/>
      <c r="B1108" s="21"/>
      <c r="C1108" s="16"/>
      <c r="D1108" s="25"/>
      <c r="E1108" s="16" t="s">
        <v>16</v>
      </c>
      <c r="F1108" s="49"/>
    </row>
    <row r="1109" spans="1:6" s="1" customFormat="1" x14ac:dyDescent="0.25">
      <c r="A1109" s="16"/>
      <c r="B1109" s="21"/>
      <c r="C1109" s="16"/>
      <c r="D1109" s="25"/>
      <c r="E1109" s="16" t="s">
        <v>16</v>
      </c>
      <c r="F1109" s="49"/>
    </row>
    <row r="1110" spans="1:6" s="1" customFormat="1" x14ac:dyDescent="0.25">
      <c r="A1110" s="16"/>
      <c r="B1110" s="21"/>
      <c r="C1110" s="16"/>
      <c r="D1110" s="25"/>
      <c r="E1110" s="16" t="s">
        <v>16</v>
      </c>
      <c r="F1110" s="49"/>
    </row>
    <row r="1111" spans="1:6" s="1" customFormat="1" x14ac:dyDescent="0.25">
      <c r="A1111" s="16"/>
      <c r="B1111" s="21"/>
      <c r="C1111" s="16"/>
      <c r="D1111" s="25"/>
      <c r="E1111" s="16" t="s">
        <v>16</v>
      </c>
      <c r="F1111" s="49"/>
    </row>
    <row r="1112" spans="1:6" s="1" customFormat="1" x14ac:dyDescent="0.25">
      <c r="A1112" s="16"/>
      <c r="B1112" s="21"/>
      <c r="C1112" s="16"/>
      <c r="D1112" s="25"/>
      <c r="E1112" s="16" t="s">
        <v>16</v>
      </c>
      <c r="F1112" s="49"/>
    </row>
    <row r="1113" spans="1:6" s="1" customFormat="1" x14ac:dyDescent="0.25">
      <c r="A1113" s="16"/>
      <c r="B1113" s="21"/>
      <c r="C1113" s="16"/>
      <c r="D1113" s="25"/>
      <c r="E1113" s="16" t="s">
        <v>16</v>
      </c>
      <c r="F1113" s="49"/>
    </row>
    <row r="1114" spans="1:6" s="1" customFormat="1" x14ac:dyDescent="0.25">
      <c r="A1114" s="16"/>
      <c r="B1114" s="21"/>
      <c r="C1114" s="16"/>
      <c r="D1114" s="25"/>
      <c r="E1114" s="16" t="s">
        <v>16</v>
      </c>
      <c r="F1114" s="49"/>
    </row>
    <row r="1115" spans="1:6" s="1" customFormat="1" x14ac:dyDescent="0.25">
      <c r="A1115" s="16"/>
      <c r="B1115" s="21"/>
      <c r="C1115" s="16"/>
      <c r="D1115" s="25"/>
      <c r="E1115" s="16" t="s">
        <v>16</v>
      </c>
      <c r="F1115" s="49"/>
    </row>
    <row r="1116" spans="1:6" s="1" customFormat="1" x14ac:dyDescent="0.25">
      <c r="A1116" s="16"/>
      <c r="B1116" s="21"/>
      <c r="C1116" s="16"/>
      <c r="D1116" s="25"/>
      <c r="E1116" s="16" t="s">
        <v>16</v>
      </c>
      <c r="F1116" s="49"/>
    </row>
    <row r="1117" spans="1:6" s="1" customFormat="1" x14ac:dyDescent="0.25">
      <c r="A1117" s="16"/>
      <c r="B1117" s="21"/>
      <c r="C1117" s="16"/>
      <c r="D1117" s="25"/>
      <c r="E1117" s="16" t="s">
        <v>16</v>
      </c>
      <c r="F1117" s="49"/>
    </row>
    <row r="1118" spans="1:6" s="1" customFormat="1" x14ac:dyDescent="0.25">
      <c r="A1118" s="16"/>
      <c r="B1118" s="21"/>
      <c r="C1118" s="16"/>
      <c r="D1118" s="25"/>
      <c r="E1118" s="16" t="s">
        <v>16</v>
      </c>
      <c r="F1118" s="49"/>
    </row>
    <row r="1119" spans="1:6" s="1" customFormat="1" x14ac:dyDescent="0.25">
      <c r="A1119" s="16"/>
      <c r="B1119" s="21"/>
      <c r="C1119" s="16"/>
      <c r="D1119" s="25"/>
      <c r="E1119" s="16" t="s">
        <v>16</v>
      </c>
      <c r="F1119" s="49"/>
    </row>
    <row r="1120" spans="1:6" s="1" customFormat="1" x14ac:dyDescent="0.25">
      <c r="A1120" s="16"/>
      <c r="B1120" s="21"/>
      <c r="C1120" s="16"/>
      <c r="D1120" s="25"/>
      <c r="E1120" s="16" t="s">
        <v>16</v>
      </c>
      <c r="F1120" s="49"/>
    </row>
    <row r="1121" spans="1:6" s="1" customFormat="1" x14ac:dyDescent="0.25">
      <c r="A1121" s="16"/>
      <c r="B1121" s="21"/>
      <c r="C1121" s="16"/>
      <c r="D1121" s="25"/>
      <c r="E1121" s="16" t="s">
        <v>16</v>
      </c>
      <c r="F1121" s="49"/>
    </row>
    <row r="1122" spans="1:6" s="1" customFormat="1" x14ac:dyDescent="0.25">
      <c r="A1122" s="16"/>
      <c r="B1122" s="21"/>
      <c r="C1122" s="16"/>
      <c r="D1122" s="25"/>
      <c r="E1122" s="16" t="s">
        <v>16</v>
      </c>
      <c r="F1122" s="49"/>
    </row>
    <row r="1123" spans="1:6" s="1" customFormat="1" x14ac:dyDescent="0.25">
      <c r="A1123" s="16"/>
      <c r="B1123" s="21"/>
      <c r="C1123" s="16"/>
      <c r="D1123" s="25"/>
      <c r="E1123" s="16" t="s">
        <v>16</v>
      </c>
      <c r="F1123" s="49"/>
    </row>
    <row r="1124" spans="1:6" s="1" customFormat="1" x14ac:dyDescent="0.25">
      <c r="A1124" s="16"/>
      <c r="B1124" s="21"/>
      <c r="C1124" s="16"/>
      <c r="D1124" s="25"/>
      <c r="E1124" s="16" t="s">
        <v>16</v>
      </c>
      <c r="F1124" s="49"/>
    </row>
    <row r="1125" spans="1:6" s="1" customFormat="1" x14ac:dyDescent="0.25">
      <c r="A1125" s="16"/>
      <c r="B1125" s="21"/>
      <c r="C1125" s="16"/>
      <c r="D1125" s="25"/>
      <c r="E1125" s="16" t="s">
        <v>16</v>
      </c>
      <c r="F1125" s="49"/>
    </row>
    <row r="1126" spans="1:6" s="1" customFormat="1" x14ac:dyDescent="0.25">
      <c r="A1126" s="16"/>
      <c r="B1126" s="21"/>
      <c r="C1126" s="16"/>
      <c r="D1126" s="25"/>
      <c r="E1126" s="16" t="s">
        <v>16</v>
      </c>
      <c r="F1126" s="49"/>
    </row>
    <row r="1127" spans="1:6" s="1" customFormat="1" x14ac:dyDescent="0.25">
      <c r="A1127" s="16"/>
      <c r="B1127" s="21"/>
      <c r="C1127" s="16"/>
      <c r="D1127" s="25"/>
      <c r="E1127" s="16" t="s">
        <v>16</v>
      </c>
      <c r="F1127" s="49"/>
    </row>
    <row r="1128" spans="1:6" s="1" customFormat="1" x14ac:dyDescent="0.25">
      <c r="A1128" s="16"/>
      <c r="B1128" s="21"/>
      <c r="C1128" s="16"/>
      <c r="D1128" s="25"/>
      <c r="E1128" s="16" t="s">
        <v>16</v>
      </c>
      <c r="F1128" s="49"/>
    </row>
    <row r="1129" spans="1:6" s="1" customFormat="1" x14ac:dyDescent="0.25">
      <c r="A1129" s="16"/>
      <c r="B1129" s="21"/>
      <c r="C1129" s="16"/>
      <c r="D1129" s="25"/>
      <c r="E1129" s="16" t="s">
        <v>16</v>
      </c>
      <c r="F1129" s="49"/>
    </row>
    <row r="1130" spans="1:6" s="1" customFormat="1" x14ac:dyDescent="0.25">
      <c r="A1130" s="16"/>
      <c r="B1130" s="21"/>
      <c r="C1130" s="16"/>
      <c r="D1130" s="25"/>
      <c r="E1130" s="16" t="s">
        <v>16</v>
      </c>
      <c r="F1130" s="49"/>
    </row>
    <row r="1131" spans="1:6" s="1" customFormat="1" x14ac:dyDescent="0.25">
      <c r="A1131" s="16"/>
      <c r="B1131" s="21"/>
      <c r="C1131" s="16"/>
      <c r="D1131" s="25"/>
      <c r="E1131" s="16" t="s">
        <v>16</v>
      </c>
      <c r="F1131" s="49"/>
    </row>
    <row r="1132" spans="1:6" s="1" customFormat="1" x14ac:dyDescent="0.25">
      <c r="A1132" s="16"/>
      <c r="B1132" s="21"/>
      <c r="C1132" s="16"/>
      <c r="D1132" s="25"/>
      <c r="E1132" s="16" t="s">
        <v>16</v>
      </c>
      <c r="F1132" s="49"/>
    </row>
    <row r="1133" spans="1:6" s="1" customFormat="1" x14ac:dyDescent="0.25">
      <c r="A1133" s="16"/>
      <c r="B1133" s="21"/>
      <c r="C1133" s="16"/>
      <c r="D1133" s="25"/>
      <c r="E1133" s="16" t="s">
        <v>16</v>
      </c>
      <c r="F1133" s="49"/>
    </row>
    <row r="1134" spans="1:6" s="1" customFormat="1" x14ac:dyDescent="0.25">
      <c r="A1134" s="16"/>
      <c r="B1134" s="21"/>
      <c r="C1134" s="16"/>
      <c r="D1134" s="25"/>
      <c r="E1134" s="16" t="s">
        <v>16</v>
      </c>
      <c r="F1134" s="49"/>
    </row>
    <row r="1135" spans="1:6" s="1" customFormat="1" x14ac:dyDescent="0.25">
      <c r="A1135" s="16"/>
      <c r="B1135" s="21"/>
      <c r="C1135" s="16"/>
      <c r="D1135" s="25"/>
      <c r="E1135" s="16" t="s">
        <v>16</v>
      </c>
      <c r="F1135" s="49"/>
    </row>
    <row r="1136" spans="1:6" s="1" customFormat="1" x14ac:dyDescent="0.25">
      <c r="A1136" s="16"/>
      <c r="B1136" s="21"/>
      <c r="C1136" s="16"/>
      <c r="D1136" s="25"/>
      <c r="E1136" s="16" t="s">
        <v>16</v>
      </c>
      <c r="F1136" s="49"/>
    </row>
    <row r="1137" spans="1:6" s="1" customFormat="1" x14ac:dyDescent="0.25">
      <c r="A1137" s="16"/>
      <c r="B1137" s="21"/>
      <c r="C1137" s="16"/>
      <c r="D1137" s="25"/>
      <c r="E1137" s="16" t="s">
        <v>16</v>
      </c>
      <c r="F1137" s="49"/>
    </row>
    <row r="1138" spans="1:6" s="1" customFormat="1" x14ac:dyDescent="0.25">
      <c r="A1138" s="16"/>
      <c r="B1138" s="21"/>
      <c r="C1138" s="16"/>
      <c r="D1138" s="25"/>
      <c r="E1138" s="16" t="s">
        <v>16</v>
      </c>
      <c r="F1138" s="49"/>
    </row>
    <row r="1139" spans="1:6" s="1" customFormat="1" x14ac:dyDescent="0.25">
      <c r="A1139" s="16"/>
      <c r="B1139" s="21"/>
      <c r="C1139" s="16"/>
      <c r="D1139" s="25"/>
      <c r="E1139" s="16" t="s">
        <v>16</v>
      </c>
      <c r="F1139" s="49"/>
    </row>
    <row r="1140" spans="1:6" s="1" customFormat="1" x14ac:dyDescent="0.25">
      <c r="A1140" s="16"/>
      <c r="B1140" s="21"/>
      <c r="C1140" s="16"/>
      <c r="D1140" s="25"/>
      <c r="E1140" s="16" t="s">
        <v>16</v>
      </c>
      <c r="F1140" s="49"/>
    </row>
    <row r="1141" spans="1:6" s="1" customFormat="1" x14ac:dyDescent="0.25">
      <c r="A1141" s="16"/>
      <c r="B1141" s="21"/>
      <c r="C1141" s="16"/>
      <c r="D1141" s="25"/>
      <c r="E1141" s="16" t="s">
        <v>16</v>
      </c>
      <c r="F1141" s="49"/>
    </row>
    <row r="1142" spans="1:6" s="1" customFormat="1" x14ac:dyDescent="0.25">
      <c r="A1142" s="16"/>
      <c r="B1142" s="21"/>
      <c r="C1142" s="16"/>
      <c r="D1142" s="25"/>
      <c r="E1142" s="16" t="s">
        <v>16</v>
      </c>
      <c r="F1142" s="49"/>
    </row>
    <row r="1143" spans="1:6" s="1" customFormat="1" x14ac:dyDescent="0.25">
      <c r="A1143" s="16"/>
      <c r="B1143" s="21"/>
      <c r="C1143" s="16"/>
      <c r="D1143" s="25"/>
      <c r="E1143" s="16" t="s">
        <v>16</v>
      </c>
      <c r="F1143" s="49"/>
    </row>
    <row r="1144" spans="1:6" s="1" customFormat="1" x14ac:dyDescent="0.25">
      <c r="A1144" s="16"/>
      <c r="B1144" s="21"/>
      <c r="C1144" s="16"/>
      <c r="D1144" s="25"/>
      <c r="E1144" s="16" t="s">
        <v>16</v>
      </c>
      <c r="F1144" s="49"/>
    </row>
    <row r="1145" spans="1:6" s="1" customFormat="1" x14ac:dyDescent="0.25">
      <c r="A1145" s="16"/>
      <c r="B1145" s="21"/>
      <c r="C1145" s="16"/>
      <c r="D1145" s="25"/>
      <c r="E1145" s="16" t="s">
        <v>16</v>
      </c>
      <c r="F1145" s="49"/>
    </row>
    <row r="1146" spans="1:6" s="1" customFormat="1" x14ac:dyDescent="0.25">
      <c r="A1146" s="16"/>
      <c r="B1146" s="21"/>
      <c r="C1146" s="16"/>
      <c r="D1146" s="25"/>
      <c r="E1146" s="16" t="s">
        <v>16</v>
      </c>
      <c r="F1146" s="49"/>
    </row>
    <row r="1147" spans="1:6" s="1" customFormat="1" x14ac:dyDescent="0.25">
      <c r="A1147" s="16"/>
      <c r="B1147" s="21"/>
      <c r="C1147" s="16"/>
      <c r="D1147" s="25"/>
      <c r="E1147" s="16" t="s">
        <v>16</v>
      </c>
      <c r="F1147" s="49"/>
    </row>
    <row r="1148" spans="1:6" s="1" customFormat="1" x14ac:dyDescent="0.25">
      <c r="A1148" s="16"/>
      <c r="B1148" s="21"/>
      <c r="C1148" s="16"/>
      <c r="D1148" s="25"/>
      <c r="E1148" s="16" t="s">
        <v>16</v>
      </c>
      <c r="F1148" s="49"/>
    </row>
    <row r="1149" spans="1:6" s="1" customFormat="1" x14ac:dyDescent="0.25">
      <c r="A1149" s="16"/>
      <c r="B1149" s="21"/>
      <c r="C1149" s="16"/>
      <c r="D1149" s="25"/>
      <c r="E1149" s="16" t="s">
        <v>16</v>
      </c>
      <c r="F1149" s="49"/>
    </row>
    <row r="1150" spans="1:6" s="1" customFormat="1" x14ac:dyDescent="0.25">
      <c r="A1150" s="16"/>
      <c r="B1150" s="21"/>
      <c r="C1150" s="16"/>
      <c r="D1150" s="25"/>
      <c r="E1150" s="16" t="s">
        <v>16</v>
      </c>
      <c r="F1150" s="49"/>
    </row>
    <row r="1151" spans="1:6" s="1" customFormat="1" x14ac:dyDescent="0.25">
      <c r="A1151" s="16"/>
      <c r="B1151" s="21"/>
      <c r="C1151" s="16"/>
      <c r="D1151" s="25"/>
      <c r="E1151" s="16" t="s">
        <v>16</v>
      </c>
      <c r="F1151" s="49"/>
    </row>
    <row r="1152" spans="1:6" s="1" customFormat="1" x14ac:dyDescent="0.25">
      <c r="A1152" s="31"/>
      <c r="B1152" s="53"/>
      <c r="C1152" s="16"/>
      <c r="D1152" s="25"/>
      <c r="E1152" s="16"/>
      <c r="F1152" s="49"/>
    </row>
    <row r="1153" spans="1:6" s="1" customFormat="1" x14ac:dyDescent="0.25">
      <c r="A1153" s="16"/>
      <c r="B1153" s="21"/>
      <c r="C1153" s="16"/>
      <c r="D1153" s="25"/>
      <c r="E1153" s="16" t="s">
        <v>16</v>
      </c>
      <c r="F1153" s="49"/>
    </row>
    <row r="1154" spans="1:6" s="1" customFormat="1" x14ac:dyDescent="0.25">
      <c r="A1154" s="16"/>
      <c r="B1154" s="21"/>
      <c r="C1154" s="16"/>
      <c r="D1154" s="25"/>
      <c r="E1154" s="16" t="s">
        <v>16</v>
      </c>
      <c r="F1154" s="49"/>
    </row>
    <row r="1155" spans="1:6" s="1" customFormat="1" x14ac:dyDescent="0.25">
      <c r="A1155" s="16"/>
      <c r="B1155" s="21"/>
      <c r="C1155" s="16"/>
      <c r="D1155" s="25"/>
      <c r="E1155" s="16" t="s">
        <v>16</v>
      </c>
      <c r="F1155" s="49"/>
    </row>
    <row r="1156" spans="1:6" s="1" customFormat="1" x14ac:dyDescent="0.25">
      <c r="A1156" s="16"/>
      <c r="B1156" s="21"/>
      <c r="C1156" s="16"/>
      <c r="D1156" s="25"/>
      <c r="E1156" s="16" t="s">
        <v>16</v>
      </c>
      <c r="F1156" s="49"/>
    </row>
    <row r="1157" spans="1:6" s="1" customFormat="1" x14ac:dyDescent="0.25">
      <c r="A1157" s="16"/>
      <c r="B1157" s="21"/>
      <c r="C1157" s="16"/>
      <c r="D1157" s="25"/>
      <c r="E1157" s="16" t="s">
        <v>16</v>
      </c>
      <c r="F1157" s="49"/>
    </row>
    <row r="1158" spans="1:6" s="1" customFormat="1" x14ac:dyDescent="0.25">
      <c r="A1158" s="16"/>
      <c r="B1158" s="21"/>
      <c r="C1158" s="16"/>
      <c r="D1158" s="25"/>
      <c r="E1158" s="16" t="s">
        <v>16</v>
      </c>
      <c r="F1158" s="49"/>
    </row>
    <row r="1159" spans="1:6" s="1" customFormat="1" x14ac:dyDescent="0.25">
      <c r="A1159" s="16"/>
      <c r="B1159" s="21"/>
      <c r="C1159" s="16"/>
      <c r="D1159" s="25"/>
      <c r="E1159" s="16" t="s">
        <v>16</v>
      </c>
      <c r="F1159" s="49"/>
    </row>
    <row r="1160" spans="1:6" s="1" customFormat="1" x14ac:dyDescent="0.25">
      <c r="A1160" s="16"/>
      <c r="B1160" s="21"/>
      <c r="C1160" s="16"/>
      <c r="D1160" s="25"/>
      <c r="E1160" s="16" t="s">
        <v>16</v>
      </c>
      <c r="F1160" s="49"/>
    </row>
    <row r="1161" spans="1:6" s="1" customFormat="1" x14ac:dyDescent="0.25">
      <c r="A1161" s="16"/>
      <c r="B1161" s="21"/>
      <c r="C1161" s="16"/>
      <c r="D1161" s="25"/>
      <c r="E1161" s="16" t="s">
        <v>16</v>
      </c>
      <c r="F1161" s="49"/>
    </row>
    <row r="1162" spans="1:6" s="1" customFormat="1" x14ac:dyDescent="0.25">
      <c r="A1162" s="16"/>
      <c r="B1162" s="21"/>
      <c r="C1162" s="16"/>
      <c r="D1162" s="25"/>
      <c r="E1162" s="16" t="s">
        <v>16</v>
      </c>
      <c r="F1162" s="49"/>
    </row>
    <row r="1163" spans="1:6" s="1" customFormat="1" x14ac:dyDescent="0.25">
      <c r="A1163" s="16"/>
      <c r="B1163" s="21"/>
      <c r="C1163" s="16"/>
      <c r="D1163" s="25"/>
      <c r="E1163" s="16" t="s">
        <v>16</v>
      </c>
      <c r="F1163" s="49"/>
    </row>
    <row r="1164" spans="1:6" s="1" customFormat="1" x14ac:dyDescent="0.25">
      <c r="A1164" s="16"/>
      <c r="B1164" s="21"/>
      <c r="C1164" s="16"/>
      <c r="D1164" s="25"/>
      <c r="E1164" s="16" t="s">
        <v>16</v>
      </c>
      <c r="F1164" s="49"/>
    </row>
    <row r="1165" spans="1:6" s="1" customFormat="1" x14ac:dyDescent="0.25">
      <c r="A1165" s="16"/>
      <c r="B1165" s="21"/>
      <c r="C1165" s="16"/>
      <c r="D1165" s="25"/>
      <c r="E1165" s="16" t="s">
        <v>16</v>
      </c>
      <c r="F1165" s="49"/>
    </row>
    <row r="1166" spans="1:6" s="1" customFormat="1" x14ac:dyDescent="0.25">
      <c r="A1166" s="16"/>
      <c r="B1166" s="21"/>
      <c r="C1166" s="16"/>
      <c r="D1166" s="25"/>
      <c r="E1166" s="16" t="s">
        <v>16</v>
      </c>
      <c r="F1166" s="49"/>
    </row>
    <row r="1167" spans="1:6" s="1" customFormat="1" x14ac:dyDescent="0.25">
      <c r="A1167" s="16"/>
      <c r="B1167" s="21"/>
      <c r="C1167" s="16"/>
      <c r="D1167" s="25"/>
      <c r="E1167" s="16" t="s">
        <v>16</v>
      </c>
      <c r="F1167" s="49"/>
    </row>
    <row r="1168" spans="1:6" s="1" customFormat="1" x14ac:dyDescent="0.25">
      <c r="A1168" s="16"/>
      <c r="B1168" s="21"/>
      <c r="C1168" s="16"/>
      <c r="D1168" s="25"/>
      <c r="E1168" s="16" t="s">
        <v>16</v>
      </c>
      <c r="F1168" s="49"/>
    </row>
    <row r="1169" spans="1:6" s="1" customFormat="1" x14ac:dyDescent="0.25">
      <c r="A1169" s="16"/>
      <c r="B1169" s="21"/>
      <c r="C1169" s="16"/>
      <c r="D1169" s="25"/>
      <c r="E1169" s="16" t="s">
        <v>16</v>
      </c>
      <c r="F1169" s="49"/>
    </row>
    <row r="1170" spans="1:6" s="1" customFormat="1" x14ac:dyDescent="0.25">
      <c r="A1170" s="16"/>
      <c r="B1170" s="21"/>
      <c r="C1170" s="16"/>
      <c r="D1170" s="25"/>
      <c r="E1170" s="16" t="s">
        <v>16</v>
      </c>
      <c r="F1170" s="49"/>
    </row>
    <row r="1171" spans="1:6" s="1" customFormat="1" x14ac:dyDescent="0.25">
      <c r="A1171" s="16"/>
      <c r="B1171" s="21"/>
      <c r="C1171" s="16"/>
      <c r="D1171" s="25"/>
      <c r="E1171" s="16" t="s">
        <v>16</v>
      </c>
      <c r="F1171" s="49"/>
    </row>
    <row r="1172" spans="1:6" s="1" customFormat="1" x14ac:dyDescent="0.25">
      <c r="A1172" s="16"/>
      <c r="B1172" s="21"/>
      <c r="C1172" s="16"/>
      <c r="D1172" s="25"/>
      <c r="E1172" s="16" t="s">
        <v>16</v>
      </c>
      <c r="F1172" s="49"/>
    </row>
    <row r="1173" spans="1:6" s="1" customFormat="1" x14ac:dyDescent="0.25">
      <c r="A1173" s="16"/>
      <c r="B1173" s="21"/>
      <c r="C1173" s="16"/>
      <c r="D1173" s="25"/>
      <c r="E1173" s="16" t="s">
        <v>16</v>
      </c>
      <c r="F1173" s="49"/>
    </row>
    <row r="1174" spans="1:6" s="1" customFormat="1" x14ac:dyDescent="0.25">
      <c r="A1174" s="16"/>
      <c r="B1174" s="21"/>
      <c r="C1174" s="16"/>
      <c r="D1174" s="25"/>
      <c r="E1174" s="16" t="s">
        <v>16</v>
      </c>
      <c r="F1174" s="49"/>
    </row>
    <row r="1175" spans="1:6" s="1" customFormat="1" x14ac:dyDescent="0.25">
      <c r="A1175" s="16"/>
      <c r="B1175" s="21"/>
      <c r="C1175" s="16"/>
      <c r="D1175" s="25"/>
      <c r="E1175" s="16" t="s">
        <v>16</v>
      </c>
      <c r="F1175" s="49"/>
    </row>
    <row r="1176" spans="1:6" s="1" customFormat="1" x14ac:dyDescent="0.25">
      <c r="A1176" s="16"/>
      <c r="B1176" s="21"/>
      <c r="C1176" s="16"/>
      <c r="D1176" s="25"/>
      <c r="E1176" s="16" t="s">
        <v>16</v>
      </c>
      <c r="F1176" s="49"/>
    </row>
    <row r="1177" spans="1:6" s="1" customFormat="1" x14ac:dyDescent="0.25">
      <c r="A1177" s="16"/>
      <c r="B1177" s="21"/>
      <c r="C1177" s="16"/>
      <c r="D1177" s="25"/>
      <c r="E1177" s="16" t="s">
        <v>16</v>
      </c>
      <c r="F1177" s="49"/>
    </row>
    <row r="1178" spans="1:6" s="1" customFormat="1" x14ac:dyDescent="0.25">
      <c r="A1178" s="16"/>
      <c r="B1178" s="21"/>
      <c r="C1178" s="16"/>
      <c r="D1178" s="25"/>
      <c r="E1178" s="16" t="s">
        <v>16</v>
      </c>
      <c r="F1178" s="49"/>
    </row>
    <row r="1179" spans="1:6" s="1" customFormat="1" x14ac:dyDescent="0.25">
      <c r="A1179" s="16"/>
      <c r="B1179" s="21"/>
      <c r="C1179" s="16"/>
      <c r="D1179" s="25"/>
      <c r="E1179" s="16" t="s">
        <v>16</v>
      </c>
      <c r="F1179" s="49"/>
    </row>
    <row r="1180" spans="1:6" s="1" customFormat="1" x14ac:dyDescent="0.25">
      <c r="A1180" s="16"/>
      <c r="B1180" s="21"/>
      <c r="C1180" s="16"/>
      <c r="D1180" s="25"/>
      <c r="E1180" s="16" t="s">
        <v>16</v>
      </c>
      <c r="F1180" s="49"/>
    </row>
    <row r="1181" spans="1:6" s="1" customFormat="1" x14ac:dyDescent="0.25">
      <c r="A1181" s="16"/>
      <c r="B1181" s="21"/>
      <c r="C1181" s="16"/>
      <c r="D1181" s="25"/>
      <c r="E1181" s="16" t="s">
        <v>16</v>
      </c>
      <c r="F1181" s="49"/>
    </row>
    <row r="1182" spans="1:6" s="1" customFormat="1" x14ac:dyDescent="0.25">
      <c r="A1182" s="16"/>
      <c r="B1182" s="21"/>
      <c r="C1182" s="16"/>
      <c r="D1182" s="25"/>
      <c r="E1182" s="16" t="s">
        <v>16</v>
      </c>
      <c r="F1182" s="49"/>
    </row>
    <row r="1183" spans="1:6" s="1" customFormat="1" x14ac:dyDescent="0.25">
      <c r="A1183" s="16"/>
      <c r="B1183" s="21"/>
      <c r="C1183" s="16"/>
      <c r="D1183" s="25"/>
      <c r="E1183" s="16" t="s">
        <v>16</v>
      </c>
      <c r="F1183" s="49"/>
    </row>
    <row r="1184" spans="1:6" s="1" customFormat="1" x14ac:dyDescent="0.25">
      <c r="A1184" s="16"/>
      <c r="B1184" s="21"/>
      <c r="C1184" s="16"/>
      <c r="D1184" s="25"/>
      <c r="E1184" s="16" t="s">
        <v>16</v>
      </c>
      <c r="F1184" s="49"/>
    </row>
    <row r="1185" spans="1:6" s="1" customFormat="1" x14ac:dyDescent="0.25">
      <c r="A1185" s="16"/>
      <c r="B1185" s="21"/>
      <c r="C1185" s="16"/>
      <c r="D1185" s="25"/>
      <c r="E1185" s="16" t="s">
        <v>16</v>
      </c>
      <c r="F1185" s="49"/>
    </row>
    <row r="1186" spans="1:6" s="1" customFormat="1" x14ac:dyDescent="0.25">
      <c r="A1186" s="16"/>
      <c r="B1186" s="21"/>
      <c r="C1186" s="16"/>
      <c r="D1186" s="25"/>
      <c r="E1186" s="16" t="s">
        <v>16</v>
      </c>
      <c r="F1186" s="49"/>
    </row>
    <row r="1187" spans="1:6" s="1" customFormat="1" x14ac:dyDescent="0.25">
      <c r="A1187" s="16"/>
      <c r="B1187" s="21"/>
      <c r="C1187" s="16"/>
      <c r="D1187" s="25"/>
      <c r="E1187" s="16" t="s">
        <v>16</v>
      </c>
      <c r="F1187" s="49"/>
    </row>
    <row r="1188" spans="1:6" s="1" customFormat="1" x14ac:dyDescent="0.25">
      <c r="A1188" s="16"/>
      <c r="B1188" s="21"/>
      <c r="C1188" s="16"/>
      <c r="D1188" s="25"/>
      <c r="E1188" s="16" t="s">
        <v>16</v>
      </c>
      <c r="F1188" s="49"/>
    </row>
    <row r="1189" spans="1:6" s="1" customFormat="1" x14ac:dyDescent="0.25">
      <c r="A1189" s="16"/>
      <c r="B1189" s="21"/>
      <c r="C1189" s="16"/>
      <c r="D1189" s="25"/>
      <c r="E1189" s="16" t="s">
        <v>16</v>
      </c>
      <c r="F1189" s="49"/>
    </row>
    <row r="1190" spans="1:6" s="1" customFormat="1" x14ac:dyDescent="0.25">
      <c r="A1190" s="16"/>
      <c r="B1190" s="21"/>
      <c r="C1190" s="16"/>
      <c r="D1190" s="25"/>
      <c r="E1190" s="16" t="s">
        <v>16</v>
      </c>
      <c r="F1190" s="49"/>
    </row>
    <row r="1191" spans="1:6" s="1" customFormat="1" x14ac:dyDescent="0.25">
      <c r="A1191" s="16"/>
      <c r="B1191" s="21"/>
      <c r="C1191" s="16"/>
      <c r="D1191" s="25"/>
      <c r="E1191" s="16" t="s">
        <v>16</v>
      </c>
      <c r="F1191" s="49"/>
    </row>
    <row r="1192" spans="1:6" s="1" customFormat="1" x14ac:dyDescent="0.25">
      <c r="A1192" s="16"/>
      <c r="B1192" s="21"/>
      <c r="C1192" s="16"/>
      <c r="D1192" s="25"/>
      <c r="E1192" s="16" t="s">
        <v>16</v>
      </c>
      <c r="F1192" s="49"/>
    </row>
    <row r="1193" spans="1:6" s="1" customFormat="1" x14ac:dyDescent="0.25">
      <c r="A1193" s="16"/>
      <c r="B1193" s="21"/>
      <c r="C1193" s="16"/>
      <c r="D1193" s="25"/>
      <c r="E1193" s="16" t="s">
        <v>16</v>
      </c>
      <c r="F1193" s="49"/>
    </row>
    <row r="1194" spans="1:6" s="1" customFormat="1" x14ac:dyDescent="0.25">
      <c r="A1194" s="16"/>
      <c r="B1194" s="21"/>
      <c r="C1194" s="16"/>
      <c r="D1194" s="25"/>
      <c r="E1194" s="16" t="s">
        <v>16</v>
      </c>
      <c r="F1194" s="49"/>
    </row>
    <row r="1195" spans="1:6" s="1" customFormat="1" x14ac:dyDescent="0.25">
      <c r="A1195" s="16"/>
      <c r="B1195" s="21"/>
      <c r="C1195" s="16"/>
      <c r="D1195" s="25"/>
      <c r="E1195" s="16" t="s">
        <v>16</v>
      </c>
      <c r="F1195" s="49"/>
    </row>
    <row r="1196" spans="1:6" s="1" customFormat="1" x14ac:dyDescent="0.25">
      <c r="A1196" s="16"/>
      <c r="B1196" s="21"/>
      <c r="C1196" s="16"/>
      <c r="D1196" s="25"/>
      <c r="E1196" s="16" t="s">
        <v>16</v>
      </c>
      <c r="F1196" s="49"/>
    </row>
    <row r="1197" spans="1:6" s="1" customFormat="1" x14ac:dyDescent="0.25">
      <c r="A1197" s="16"/>
      <c r="B1197" s="21"/>
      <c r="C1197" s="16"/>
      <c r="D1197" s="25"/>
      <c r="E1197" s="16" t="s">
        <v>16</v>
      </c>
      <c r="F1197" s="49"/>
    </row>
    <row r="1198" spans="1:6" s="1" customFormat="1" x14ac:dyDescent="0.25">
      <c r="A1198" s="16"/>
      <c r="B1198" s="21"/>
      <c r="C1198" s="16"/>
      <c r="D1198" s="25"/>
      <c r="E1198" s="16" t="s">
        <v>16</v>
      </c>
      <c r="F1198" s="49"/>
    </row>
    <row r="1199" spans="1:6" s="1" customFormat="1" x14ac:dyDescent="0.25">
      <c r="A1199" s="16"/>
      <c r="B1199" s="21"/>
      <c r="C1199" s="16"/>
      <c r="D1199" s="25"/>
      <c r="E1199" s="16" t="s">
        <v>16</v>
      </c>
      <c r="F1199" s="49"/>
    </row>
    <row r="1200" spans="1:6" s="1" customFormat="1" x14ac:dyDescent="0.25">
      <c r="A1200" s="16"/>
      <c r="B1200" s="21"/>
      <c r="C1200" s="16"/>
      <c r="D1200" s="25"/>
      <c r="E1200" s="16" t="s">
        <v>16</v>
      </c>
      <c r="F1200" s="49"/>
    </row>
    <row r="1201" spans="1:6" s="1" customFormat="1" x14ac:dyDescent="0.25">
      <c r="A1201" s="16"/>
      <c r="B1201" s="21"/>
      <c r="C1201" s="16"/>
      <c r="D1201" s="25"/>
      <c r="E1201" s="16" t="s">
        <v>16</v>
      </c>
      <c r="F1201" s="49"/>
    </row>
    <row r="1202" spans="1:6" s="1" customFormat="1" x14ac:dyDescent="0.25">
      <c r="A1202" s="16"/>
      <c r="B1202" s="21"/>
      <c r="C1202" s="16"/>
      <c r="D1202" s="25"/>
      <c r="E1202" s="16" t="s">
        <v>16</v>
      </c>
      <c r="F1202" s="49"/>
    </row>
    <row r="1203" spans="1:6" s="1" customFormat="1" x14ac:dyDescent="0.25">
      <c r="A1203" s="31"/>
      <c r="B1203" s="53"/>
      <c r="C1203" s="16"/>
      <c r="D1203" s="25"/>
      <c r="E1203" s="16"/>
      <c r="F1203" s="49"/>
    </row>
    <row r="1204" spans="1:6" s="1" customFormat="1" x14ac:dyDescent="0.25">
      <c r="A1204" s="16"/>
      <c r="B1204" s="21"/>
      <c r="C1204" s="16"/>
      <c r="D1204" s="25"/>
      <c r="E1204" s="16" t="s">
        <v>16</v>
      </c>
      <c r="F1204" s="49"/>
    </row>
    <row r="1205" spans="1:6" s="1" customFormat="1" x14ac:dyDescent="0.25">
      <c r="A1205" s="16"/>
      <c r="B1205" s="21"/>
      <c r="C1205" s="16"/>
      <c r="D1205" s="25"/>
      <c r="E1205" s="16" t="s">
        <v>16</v>
      </c>
      <c r="F1205" s="49"/>
    </row>
    <row r="1206" spans="1:6" s="1" customFormat="1" x14ac:dyDescent="0.25">
      <c r="A1206" s="16"/>
      <c r="B1206" s="21"/>
      <c r="C1206" s="16"/>
      <c r="D1206" s="25"/>
      <c r="E1206" s="16" t="s">
        <v>16</v>
      </c>
      <c r="F1206" s="49"/>
    </row>
    <row r="1207" spans="1:6" s="1" customFormat="1" x14ac:dyDescent="0.25">
      <c r="A1207" s="16"/>
      <c r="B1207" s="21"/>
      <c r="C1207" s="16"/>
      <c r="D1207" s="25"/>
      <c r="E1207" s="16" t="s">
        <v>16</v>
      </c>
      <c r="F1207" s="49"/>
    </row>
    <row r="1208" spans="1:6" s="1" customFormat="1" x14ac:dyDescent="0.25">
      <c r="A1208" s="16"/>
      <c r="B1208" s="21"/>
      <c r="C1208" s="16"/>
      <c r="D1208" s="25"/>
      <c r="E1208" s="16" t="s">
        <v>16</v>
      </c>
      <c r="F1208" s="49"/>
    </row>
    <row r="1209" spans="1:6" s="1" customFormat="1" x14ac:dyDescent="0.25">
      <c r="A1209" s="16"/>
      <c r="B1209" s="21"/>
      <c r="C1209" s="16"/>
      <c r="D1209" s="25"/>
      <c r="E1209" s="16" t="s">
        <v>16</v>
      </c>
      <c r="F1209" s="49"/>
    </row>
    <row r="1210" spans="1:6" s="1" customFormat="1" x14ac:dyDescent="0.25">
      <c r="A1210" s="16"/>
      <c r="B1210" s="21"/>
      <c r="C1210" s="16"/>
      <c r="D1210" s="25"/>
      <c r="E1210" s="16" t="s">
        <v>16</v>
      </c>
      <c r="F1210" s="49"/>
    </row>
    <row r="1211" spans="1:6" s="1" customFormat="1" x14ac:dyDescent="0.25">
      <c r="A1211" s="16"/>
      <c r="B1211" s="21"/>
      <c r="C1211" s="16"/>
      <c r="D1211" s="25"/>
      <c r="E1211" s="16" t="s">
        <v>16</v>
      </c>
      <c r="F1211" s="49"/>
    </row>
    <row r="1212" spans="1:6" s="1" customFormat="1" x14ac:dyDescent="0.25">
      <c r="A1212" s="16"/>
      <c r="B1212" s="21"/>
      <c r="C1212" s="16"/>
      <c r="D1212" s="25"/>
      <c r="E1212" s="16" t="s">
        <v>16</v>
      </c>
      <c r="F1212" s="49"/>
    </row>
    <row r="1213" spans="1:6" s="1" customFormat="1" x14ac:dyDescent="0.25">
      <c r="A1213" s="16"/>
      <c r="B1213" s="21"/>
      <c r="C1213" s="16"/>
      <c r="D1213" s="25"/>
      <c r="E1213" s="16" t="s">
        <v>16</v>
      </c>
      <c r="F1213" s="49"/>
    </row>
    <row r="1214" spans="1:6" s="1" customFormat="1" x14ac:dyDescent="0.25">
      <c r="A1214" s="16"/>
      <c r="B1214" s="21"/>
      <c r="C1214" s="16"/>
      <c r="D1214" s="25"/>
      <c r="E1214" s="16" t="s">
        <v>16</v>
      </c>
      <c r="F1214" s="49"/>
    </row>
    <row r="1215" spans="1:6" s="1" customFormat="1" x14ac:dyDescent="0.25">
      <c r="A1215" s="16"/>
      <c r="B1215" s="21"/>
      <c r="C1215" s="16"/>
      <c r="D1215" s="25"/>
      <c r="E1215" s="16" t="s">
        <v>16</v>
      </c>
      <c r="F1215" s="49"/>
    </row>
    <row r="1216" spans="1:6" s="1" customFormat="1" x14ac:dyDescent="0.25">
      <c r="A1216" s="16"/>
      <c r="B1216" s="21"/>
      <c r="C1216" s="16"/>
      <c r="D1216" s="25"/>
      <c r="E1216" s="16" t="s">
        <v>16</v>
      </c>
      <c r="F1216" s="49"/>
    </row>
    <row r="1217" spans="1:6" s="1" customFormat="1" x14ac:dyDescent="0.25">
      <c r="A1217" s="16"/>
      <c r="B1217" s="21"/>
      <c r="C1217" s="16"/>
      <c r="D1217" s="25"/>
      <c r="E1217" s="16" t="s">
        <v>16</v>
      </c>
      <c r="F1217" s="49"/>
    </row>
    <row r="1218" spans="1:6" s="1" customFormat="1" x14ac:dyDescent="0.25">
      <c r="A1218" s="31"/>
      <c r="B1218" s="53"/>
      <c r="C1218" s="16"/>
      <c r="D1218" s="25"/>
      <c r="E1218" s="16"/>
      <c r="F1218" s="49"/>
    </row>
    <row r="1219" spans="1:6" s="1" customFormat="1" x14ac:dyDescent="0.25">
      <c r="A1219" s="16"/>
      <c r="B1219" s="21"/>
      <c r="C1219" s="16"/>
      <c r="D1219" s="25"/>
      <c r="E1219" s="16" t="s">
        <v>16</v>
      </c>
      <c r="F1219" s="49"/>
    </row>
    <row r="1220" spans="1:6" s="1" customFormat="1" x14ac:dyDescent="0.25">
      <c r="A1220" s="16"/>
      <c r="B1220" s="21"/>
      <c r="C1220" s="16"/>
      <c r="D1220" s="25"/>
      <c r="E1220" s="16" t="s">
        <v>16</v>
      </c>
      <c r="F1220" s="49"/>
    </row>
    <row r="1221" spans="1:6" s="1" customFormat="1" x14ac:dyDescent="0.25">
      <c r="A1221" s="16"/>
      <c r="B1221" s="21"/>
      <c r="C1221" s="16"/>
      <c r="D1221" s="25"/>
      <c r="E1221" s="16" t="s">
        <v>16</v>
      </c>
      <c r="F1221" s="49"/>
    </row>
    <row r="1222" spans="1:6" s="1" customFormat="1" x14ac:dyDescent="0.25">
      <c r="A1222" s="16"/>
      <c r="B1222" s="21"/>
      <c r="C1222" s="16"/>
      <c r="D1222" s="25"/>
      <c r="E1222" s="16" t="s">
        <v>16</v>
      </c>
      <c r="F1222" s="49"/>
    </row>
    <row r="1223" spans="1:6" s="1" customFormat="1" x14ac:dyDescent="0.25">
      <c r="A1223" s="16"/>
      <c r="B1223" s="21"/>
      <c r="C1223" s="16"/>
      <c r="D1223" s="25"/>
      <c r="E1223" s="16" t="s">
        <v>16</v>
      </c>
      <c r="F1223" s="49"/>
    </row>
    <row r="1224" spans="1:6" s="1" customFormat="1" x14ac:dyDescent="0.25">
      <c r="A1224" s="16"/>
      <c r="B1224" s="21"/>
      <c r="C1224" s="16"/>
      <c r="D1224" s="25"/>
      <c r="E1224" s="16" t="s">
        <v>16</v>
      </c>
      <c r="F1224" s="49"/>
    </row>
    <row r="1225" spans="1:6" s="1" customFormat="1" x14ac:dyDescent="0.25">
      <c r="A1225" s="16"/>
      <c r="B1225" s="21"/>
      <c r="C1225" s="16"/>
      <c r="D1225" s="25"/>
      <c r="E1225" s="16" t="s">
        <v>16</v>
      </c>
      <c r="F1225" s="49"/>
    </row>
    <row r="1226" spans="1:6" s="1" customFormat="1" x14ac:dyDescent="0.25">
      <c r="A1226" s="16"/>
      <c r="B1226" s="21"/>
      <c r="C1226" s="16"/>
      <c r="D1226" s="25"/>
      <c r="E1226" s="16" t="s">
        <v>16</v>
      </c>
      <c r="F1226" s="49"/>
    </row>
    <row r="1227" spans="1:6" s="1" customFormat="1" x14ac:dyDescent="0.25">
      <c r="A1227" s="16"/>
      <c r="B1227" s="21"/>
      <c r="C1227" s="16"/>
      <c r="D1227" s="25"/>
      <c r="E1227" s="16" t="s">
        <v>16</v>
      </c>
      <c r="F1227" s="49"/>
    </row>
    <row r="1228" spans="1:6" s="1" customFormat="1" x14ac:dyDescent="0.25">
      <c r="A1228" s="31"/>
      <c r="B1228" s="53"/>
      <c r="C1228" s="16"/>
      <c r="D1228" s="25"/>
      <c r="E1228" s="16"/>
      <c r="F1228" s="49"/>
    </row>
    <row r="1229" spans="1:6" s="1" customFormat="1" x14ac:dyDescent="0.25">
      <c r="A1229" s="16"/>
      <c r="B1229" s="21"/>
      <c r="C1229" s="16"/>
      <c r="D1229" s="25"/>
      <c r="E1229" s="16" t="s">
        <v>16</v>
      </c>
      <c r="F1229" s="49"/>
    </row>
    <row r="1230" spans="1:6" s="1" customFormat="1" x14ac:dyDescent="0.25">
      <c r="A1230" s="16"/>
      <c r="B1230" s="21"/>
      <c r="C1230" s="16"/>
      <c r="D1230" s="25"/>
      <c r="E1230" s="16" t="s">
        <v>16</v>
      </c>
      <c r="F1230" s="49"/>
    </row>
    <row r="1231" spans="1:6" s="1" customFormat="1" x14ac:dyDescent="0.25">
      <c r="A1231" s="16"/>
      <c r="B1231" s="21"/>
      <c r="C1231" s="16"/>
      <c r="D1231" s="25"/>
      <c r="E1231" s="16" t="s">
        <v>16</v>
      </c>
      <c r="F1231" s="49"/>
    </row>
    <row r="1232" spans="1:6" s="1" customFormat="1" x14ac:dyDescent="0.25">
      <c r="A1232" s="16"/>
      <c r="B1232" s="21"/>
      <c r="C1232" s="16"/>
      <c r="D1232" s="25"/>
      <c r="E1232" s="16" t="s">
        <v>16</v>
      </c>
      <c r="F1232" s="49"/>
    </row>
    <row r="1233" spans="1:6" s="1" customFormat="1" x14ac:dyDescent="0.25">
      <c r="A1233" s="16"/>
      <c r="B1233" s="21"/>
      <c r="C1233" s="16"/>
      <c r="D1233" s="25"/>
      <c r="E1233" s="16" t="s">
        <v>16</v>
      </c>
      <c r="F1233" s="49"/>
    </row>
    <row r="1234" spans="1:6" s="1" customFormat="1" x14ac:dyDescent="0.25">
      <c r="A1234" s="16"/>
      <c r="B1234" s="21"/>
      <c r="C1234" s="16"/>
      <c r="D1234" s="25"/>
      <c r="E1234" s="16" t="s">
        <v>16</v>
      </c>
      <c r="F1234" s="49"/>
    </row>
    <row r="1235" spans="1:6" s="1" customFormat="1" x14ac:dyDescent="0.25">
      <c r="A1235" s="16"/>
      <c r="B1235" s="21"/>
      <c r="C1235" s="16"/>
      <c r="D1235" s="25"/>
      <c r="E1235" s="16" t="s">
        <v>16</v>
      </c>
      <c r="F1235" s="49"/>
    </row>
    <row r="1236" spans="1:6" s="1" customFormat="1" x14ac:dyDescent="0.25">
      <c r="A1236" s="16"/>
      <c r="B1236" s="21"/>
      <c r="C1236" s="16"/>
      <c r="D1236" s="25"/>
      <c r="E1236" s="16" t="s">
        <v>16</v>
      </c>
      <c r="F1236" s="49"/>
    </row>
    <row r="1237" spans="1:6" s="1" customFormat="1" x14ac:dyDescent="0.25">
      <c r="A1237" s="16"/>
      <c r="B1237" s="21"/>
      <c r="C1237" s="16"/>
      <c r="D1237" s="25"/>
      <c r="E1237" s="16" t="s">
        <v>16</v>
      </c>
      <c r="F1237" s="49"/>
    </row>
    <row r="1238" spans="1:6" s="1" customFormat="1" x14ac:dyDescent="0.25">
      <c r="A1238" s="16"/>
      <c r="B1238" s="21"/>
      <c r="C1238" s="16"/>
      <c r="D1238" s="25"/>
      <c r="E1238" s="16" t="s">
        <v>16</v>
      </c>
      <c r="F1238" s="49"/>
    </row>
    <row r="1239" spans="1:6" s="1" customFormat="1" x14ac:dyDescent="0.25">
      <c r="A1239" s="16"/>
      <c r="B1239" s="21"/>
      <c r="C1239" s="16"/>
      <c r="D1239" s="25"/>
      <c r="E1239" s="16" t="s">
        <v>16</v>
      </c>
      <c r="F1239" s="49"/>
    </row>
    <row r="1240" spans="1:6" s="1" customFormat="1" x14ac:dyDescent="0.25">
      <c r="A1240" s="16"/>
      <c r="B1240" s="21"/>
      <c r="C1240" s="16"/>
      <c r="D1240" s="25"/>
      <c r="E1240" s="16" t="s">
        <v>16</v>
      </c>
      <c r="F1240" s="49"/>
    </row>
    <row r="1241" spans="1:6" s="1" customFormat="1" x14ac:dyDescent="0.25">
      <c r="A1241" s="16"/>
      <c r="B1241" s="21"/>
      <c r="C1241" s="16"/>
      <c r="D1241" s="25"/>
      <c r="E1241" s="16" t="s">
        <v>16</v>
      </c>
      <c r="F1241" s="49"/>
    </row>
    <row r="1242" spans="1:6" s="1" customFormat="1" x14ac:dyDescent="0.25">
      <c r="A1242" s="16"/>
      <c r="B1242" s="21"/>
      <c r="C1242" s="16"/>
      <c r="D1242" s="25"/>
      <c r="E1242" s="16" t="s">
        <v>16</v>
      </c>
      <c r="F1242" s="49"/>
    </row>
    <row r="1243" spans="1:6" s="1" customFormat="1" x14ac:dyDescent="0.25">
      <c r="A1243" s="16"/>
      <c r="B1243" s="21"/>
      <c r="C1243" s="16"/>
      <c r="D1243" s="25"/>
      <c r="E1243" s="16" t="s">
        <v>16</v>
      </c>
      <c r="F1243" s="49"/>
    </row>
    <row r="1244" spans="1:6" s="1" customFormat="1" x14ac:dyDescent="0.25">
      <c r="A1244" s="16"/>
      <c r="B1244" s="21"/>
      <c r="C1244" s="16"/>
      <c r="D1244" s="25"/>
      <c r="E1244" s="16" t="s">
        <v>16</v>
      </c>
      <c r="F1244" s="49"/>
    </row>
    <row r="1245" spans="1:6" s="1" customFormat="1" x14ac:dyDescent="0.25">
      <c r="A1245" s="16"/>
      <c r="B1245" s="21"/>
      <c r="C1245" s="16"/>
      <c r="D1245" s="25"/>
      <c r="E1245" s="16" t="s">
        <v>16</v>
      </c>
      <c r="F1245" s="49"/>
    </row>
    <row r="1246" spans="1:6" s="1" customFormat="1" x14ac:dyDescent="0.25">
      <c r="A1246" s="16"/>
      <c r="B1246" s="21"/>
      <c r="C1246" s="16"/>
      <c r="D1246" s="25"/>
      <c r="E1246" s="16" t="s">
        <v>16</v>
      </c>
      <c r="F1246" s="49"/>
    </row>
    <row r="1247" spans="1:6" s="1" customFormat="1" x14ac:dyDescent="0.25">
      <c r="A1247" s="16"/>
      <c r="B1247" s="21"/>
      <c r="C1247" s="16"/>
      <c r="D1247" s="25"/>
      <c r="E1247" s="16" t="s">
        <v>16</v>
      </c>
      <c r="F1247" s="49"/>
    </row>
    <row r="1248" spans="1:6" s="1" customFormat="1" x14ac:dyDescent="0.25">
      <c r="A1248" s="16"/>
      <c r="B1248" s="21"/>
      <c r="C1248" s="16"/>
      <c r="D1248" s="25"/>
      <c r="E1248" s="16" t="s">
        <v>16</v>
      </c>
      <c r="F1248" s="49"/>
    </row>
    <row r="1249" spans="1:6" s="1" customFormat="1" x14ac:dyDescent="0.25">
      <c r="A1249" s="16"/>
      <c r="B1249" s="21"/>
      <c r="C1249" s="16"/>
      <c r="D1249" s="25"/>
      <c r="E1249" s="16" t="s">
        <v>16</v>
      </c>
      <c r="F1249" s="49"/>
    </row>
    <row r="1250" spans="1:6" s="1" customFormat="1" x14ac:dyDescent="0.25">
      <c r="A1250" s="16"/>
      <c r="B1250" s="21"/>
      <c r="C1250" s="16"/>
      <c r="D1250" s="25"/>
      <c r="E1250" s="16" t="s">
        <v>16</v>
      </c>
      <c r="F1250" s="49"/>
    </row>
    <row r="1251" spans="1:6" s="1" customFormat="1" x14ac:dyDescent="0.25">
      <c r="A1251" s="16"/>
      <c r="B1251" s="21"/>
      <c r="C1251" s="16"/>
      <c r="D1251" s="25"/>
      <c r="E1251" s="16" t="s">
        <v>16</v>
      </c>
      <c r="F1251" s="49"/>
    </row>
    <row r="1252" spans="1:6" s="1" customFormat="1" x14ac:dyDescent="0.25">
      <c r="A1252" s="16"/>
      <c r="B1252" s="21"/>
      <c r="C1252" s="16"/>
      <c r="D1252" s="25"/>
      <c r="E1252" s="16" t="s">
        <v>16</v>
      </c>
      <c r="F1252" s="49"/>
    </row>
    <row r="1253" spans="1:6" s="1" customFormat="1" x14ac:dyDescent="0.25">
      <c r="A1253" s="16"/>
      <c r="B1253" s="21"/>
      <c r="C1253" s="16"/>
      <c r="D1253" s="25"/>
      <c r="E1253" s="16" t="s">
        <v>16</v>
      </c>
      <c r="F1253" s="49"/>
    </row>
    <row r="1254" spans="1:6" s="1" customFormat="1" x14ac:dyDescent="0.25">
      <c r="A1254" s="16"/>
      <c r="B1254" s="21"/>
      <c r="C1254" s="16"/>
      <c r="D1254" s="25"/>
      <c r="E1254" s="16" t="s">
        <v>16</v>
      </c>
      <c r="F1254" s="49"/>
    </row>
    <row r="1255" spans="1:6" s="1" customFormat="1" x14ac:dyDescent="0.25">
      <c r="A1255" s="16"/>
      <c r="B1255" s="21"/>
      <c r="C1255" s="16"/>
      <c r="D1255" s="25"/>
      <c r="E1255" s="16" t="s">
        <v>16</v>
      </c>
      <c r="F1255" s="49"/>
    </row>
    <row r="1256" spans="1:6" s="1" customFormat="1" x14ac:dyDescent="0.25">
      <c r="A1256" s="16"/>
      <c r="B1256" s="21"/>
      <c r="C1256" s="16"/>
      <c r="D1256" s="25"/>
      <c r="E1256" s="16" t="s">
        <v>16</v>
      </c>
      <c r="F1256" s="49"/>
    </row>
    <row r="1257" spans="1:6" s="1" customFormat="1" x14ac:dyDescent="0.25">
      <c r="A1257" s="16"/>
      <c r="B1257" s="21"/>
      <c r="C1257" s="16"/>
      <c r="D1257" s="25"/>
      <c r="E1257" s="16" t="s">
        <v>16</v>
      </c>
      <c r="F1257" s="49"/>
    </row>
    <row r="1258" spans="1:6" s="1" customFormat="1" x14ac:dyDescent="0.25">
      <c r="A1258" s="16"/>
      <c r="B1258" s="21"/>
      <c r="C1258" s="16"/>
      <c r="D1258" s="25"/>
      <c r="E1258" s="16" t="s">
        <v>16</v>
      </c>
      <c r="F1258" s="49"/>
    </row>
    <row r="1259" spans="1:6" s="1" customFormat="1" x14ac:dyDescent="0.25">
      <c r="A1259" s="16"/>
      <c r="B1259" s="21"/>
      <c r="C1259" s="16"/>
      <c r="D1259" s="25"/>
      <c r="E1259" s="16" t="s">
        <v>16</v>
      </c>
      <c r="F1259" s="49"/>
    </row>
    <row r="1260" spans="1:6" s="1" customFormat="1" x14ac:dyDescent="0.25">
      <c r="A1260" s="16"/>
      <c r="B1260" s="21"/>
      <c r="C1260" s="16"/>
      <c r="D1260" s="25"/>
      <c r="E1260" s="16" t="s">
        <v>16</v>
      </c>
      <c r="F1260" s="49"/>
    </row>
    <row r="1261" spans="1:6" s="1" customFormat="1" x14ac:dyDescent="0.25">
      <c r="A1261" s="16"/>
      <c r="B1261" s="21"/>
      <c r="C1261" s="16"/>
      <c r="D1261" s="25"/>
      <c r="E1261" s="16" t="s">
        <v>16</v>
      </c>
      <c r="F1261" s="49"/>
    </row>
    <row r="1262" spans="1:6" s="1" customFormat="1" x14ac:dyDescent="0.25">
      <c r="A1262" s="16"/>
      <c r="B1262" s="21"/>
      <c r="C1262" s="16"/>
      <c r="D1262" s="25"/>
      <c r="E1262" s="16" t="s">
        <v>16</v>
      </c>
      <c r="F1262" s="49"/>
    </row>
    <row r="1263" spans="1:6" s="1" customFormat="1" x14ac:dyDescent="0.25">
      <c r="A1263" s="16"/>
      <c r="B1263" s="21"/>
      <c r="C1263" s="16"/>
      <c r="D1263" s="25"/>
      <c r="E1263" s="16" t="s">
        <v>16</v>
      </c>
      <c r="F1263" s="49"/>
    </row>
    <row r="1264" spans="1:6" s="1" customFormat="1" x14ac:dyDescent="0.25">
      <c r="A1264" s="16"/>
      <c r="B1264" s="21"/>
      <c r="C1264" s="16"/>
      <c r="D1264" s="25"/>
      <c r="E1264" s="16" t="s">
        <v>16</v>
      </c>
      <c r="F1264" s="49"/>
    </row>
    <row r="1265" spans="1:6" s="1" customFormat="1" x14ac:dyDescent="0.25">
      <c r="A1265" s="16"/>
      <c r="B1265" s="21"/>
      <c r="C1265" s="16"/>
      <c r="D1265" s="25"/>
      <c r="E1265" s="16" t="s">
        <v>16</v>
      </c>
      <c r="F1265" s="49"/>
    </row>
    <row r="1266" spans="1:6" s="1" customFormat="1" x14ac:dyDescent="0.25">
      <c r="A1266" s="16"/>
      <c r="B1266" s="21"/>
      <c r="C1266" s="16"/>
      <c r="D1266" s="25"/>
      <c r="E1266" s="16" t="s">
        <v>16</v>
      </c>
      <c r="F1266" s="49"/>
    </row>
    <row r="1267" spans="1:6" s="1" customFormat="1" x14ac:dyDescent="0.25">
      <c r="A1267" s="16"/>
      <c r="B1267" s="21"/>
      <c r="C1267" s="16"/>
      <c r="D1267" s="25"/>
      <c r="E1267" s="16" t="s">
        <v>16</v>
      </c>
      <c r="F1267" s="49"/>
    </row>
    <row r="1268" spans="1:6" s="1" customFormat="1" x14ac:dyDescent="0.25">
      <c r="A1268" s="16"/>
      <c r="B1268" s="21"/>
      <c r="C1268" s="16"/>
      <c r="D1268" s="25"/>
      <c r="E1268" s="16" t="s">
        <v>16</v>
      </c>
      <c r="F1268" s="49"/>
    </row>
    <row r="1269" spans="1:6" s="1" customFormat="1" x14ac:dyDescent="0.25">
      <c r="A1269" s="16"/>
      <c r="B1269" s="21"/>
      <c r="C1269" s="16"/>
      <c r="D1269" s="25"/>
      <c r="E1269" s="16" t="s">
        <v>16</v>
      </c>
      <c r="F1269" s="49"/>
    </row>
    <row r="1270" spans="1:6" s="1" customFormat="1" x14ac:dyDescent="0.25">
      <c r="A1270" s="16"/>
      <c r="B1270" s="21"/>
      <c r="C1270" s="16"/>
      <c r="D1270" s="25"/>
      <c r="E1270" s="16" t="s">
        <v>16</v>
      </c>
      <c r="F1270" s="49"/>
    </row>
    <row r="1271" spans="1:6" s="1" customFormat="1" x14ac:dyDescent="0.25">
      <c r="A1271" s="16"/>
      <c r="B1271" s="21"/>
      <c r="C1271" s="16"/>
      <c r="D1271" s="25"/>
      <c r="E1271" s="16" t="s">
        <v>16</v>
      </c>
      <c r="F1271" s="49"/>
    </row>
    <row r="1272" spans="1:6" s="1" customFormat="1" x14ac:dyDescent="0.25">
      <c r="A1272" s="16"/>
      <c r="B1272" s="21"/>
      <c r="C1272" s="16"/>
      <c r="D1272" s="25"/>
      <c r="E1272" s="16" t="s">
        <v>16</v>
      </c>
      <c r="F1272" s="49"/>
    </row>
    <row r="1273" spans="1:6" s="1" customFormat="1" x14ac:dyDescent="0.25">
      <c r="A1273" s="16"/>
      <c r="B1273" s="21"/>
      <c r="C1273" s="16"/>
      <c r="D1273" s="25"/>
      <c r="E1273" s="16" t="s">
        <v>16</v>
      </c>
      <c r="F1273" s="49"/>
    </row>
    <row r="1274" spans="1:6" s="1" customFormat="1" x14ac:dyDescent="0.25">
      <c r="A1274" s="16"/>
      <c r="B1274" s="21"/>
      <c r="C1274" s="16"/>
      <c r="D1274" s="25"/>
      <c r="E1274" s="16" t="s">
        <v>16</v>
      </c>
      <c r="F1274" s="49"/>
    </row>
    <row r="1275" spans="1:6" s="1" customFormat="1" x14ac:dyDescent="0.25">
      <c r="A1275" s="16"/>
      <c r="B1275" s="21"/>
      <c r="C1275" s="16"/>
      <c r="D1275" s="25"/>
      <c r="E1275" s="16" t="s">
        <v>16</v>
      </c>
      <c r="F1275" s="49"/>
    </row>
    <row r="1276" spans="1:6" s="1" customFormat="1" x14ac:dyDescent="0.25">
      <c r="A1276" s="16"/>
      <c r="B1276" s="21"/>
      <c r="C1276" s="16"/>
      <c r="D1276" s="25"/>
      <c r="E1276" s="16" t="s">
        <v>16</v>
      </c>
      <c r="F1276" s="49"/>
    </row>
    <row r="1277" spans="1:6" s="1" customFormat="1" x14ac:dyDescent="0.25">
      <c r="A1277" s="16"/>
      <c r="B1277" s="21"/>
      <c r="C1277" s="16"/>
      <c r="D1277" s="25"/>
      <c r="E1277" s="16" t="s">
        <v>16</v>
      </c>
      <c r="F1277" s="49"/>
    </row>
    <row r="1278" spans="1:6" s="1" customFormat="1" x14ac:dyDescent="0.25">
      <c r="A1278" s="16"/>
      <c r="B1278" s="49"/>
      <c r="C1278" s="23"/>
      <c r="D1278" s="15"/>
      <c r="E1278" s="16" t="s">
        <v>16</v>
      </c>
      <c r="F1278" s="49"/>
    </row>
    <row r="1279" spans="1:6" s="1" customFormat="1" x14ac:dyDescent="0.25">
      <c r="A1279" s="16"/>
      <c r="B1279" s="49"/>
      <c r="C1279" s="23"/>
      <c r="D1279" s="15"/>
      <c r="E1279" s="16" t="s">
        <v>16</v>
      </c>
      <c r="F1279" s="49"/>
    </row>
    <row r="1280" spans="1:6" s="1" customFormat="1" x14ac:dyDescent="0.25">
      <c r="A1280" s="16"/>
      <c r="B1280" s="49"/>
      <c r="C1280" s="23"/>
      <c r="D1280" s="15"/>
      <c r="E1280" s="16" t="s">
        <v>16</v>
      </c>
      <c r="F1280" s="49"/>
    </row>
    <row r="1281" spans="1:6" s="1" customFormat="1" x14ac:dyDescent="0.25">
      <c r="A1281" s="16"/>
      <c r="B1281" s="49"/>
      <c r="C1281" s="23"/>
      <c r="D1281" s="15"/>
      <c r="E1281" s="16" t="s">
        <v>16</v>
      </c>
      <c r="F1281" s="49"/>
    </row>
    <row r="1282" spans="1:6" s="1" customFormat="1" x14ac:dyDescent="0.25">
      <c r="A1282" s="16"/>
      <c r="B1282" s="49"/>
      <c r="C1282" s="23"/>
      <c r="D1282" s="15"/>
      <c r="E1282" s="16" t="s">
        <v>16</v>
      </c>
      <c r="F1282" s="49"/>
    </row>
    <row r="1283" spans="1:6" s="1" customFormat="1" x14ac:dyDescent="0.25">
      <c r="A1283" s="16"/>
      <c r="B1283" s="49"/>
      <c r="C1283" s="23"/>
      <c r="D1283" s="15"/>
      <c r="E1283" s="16" t="s">
        <v>16</v>
      </c>
      <c r="F1283" s="49"/>
    </row>
    <row r="1284" spans="1:6" s="1" customFormat="1" x14ac:dyDescent="0.25">
      <c r="A1284" s="16"/>
      <c r="B1284" s="49"/>
      <c r="C1284" s="23"/>
      <c r="D1284" s="15"/>
      <c r="E1284" s="16" t="s">
        <v>16</v>
      </c>
      <c r="F1284" s="49"/>
    </row>
    <row r="1285" spans="1:6" s="1" customFormat="1" x14ac:dyDescent="0.25">
      <c r="A1285" s="16"/>
      <c r="B1285" s="49"/>
      <c r="C1285" s="23"/>
      <c r="D1285" s="15"/>
      <c r="E1285" s="16" t="s">
        <v>16</v>
      </c>
      <c r="F1285" s="49"/>
    </row>
    <row r="1286" spans="1:6" s="1" customFormat="1" x14ac:dyDescent="0.25">
      <c r="A1286" s="16"/>
      <c r="B1286" s="49"/>
      <c r="C1286" s="23"/>
      <c r="D1286" s="15"/>
      <c r="E1286" s="16" t="s">
        <v>16</v>
      </c>
      <c r="F1286" s="49"/>
    </row>
    <row r="1287" spans="1:6" s="1" customFormat="1" x14ac:dyDescent="0.25">
      <c r="A1287" s="16"/>
      <c r="B1287" s="49"/>
      <c r="C1287" s="23"/>
      <c r="D1287" s="15"/>
      <c r="E1287" s="16" t="s">
        <v>16</v>
      </c>
      <c r="F1287" s="49"/>
    </row>
    <row r="1288" spans="1:6" s="1" customFormat="1" x14ac:dyDescent="0.25">
      <c r="A1288" s="16"/>
      <c r="B1288" s="49"/>
      <c r="C1288" s="23"/>
      <c r="D1288" s="15"/>
      <c r="E1288" s="16" t="s">
        <v>16</v>
      </c>
      <c r="F1288" s="49"/>
    </row>
    <row r="1289" spans="1:6" s="1" customFormat="1" x14ac:dyDescent="0.25">
      <c r="A1289" s="16"/>
      <c r="B1289" s="49"/>
      <c r="C1289" s="23"/>
      <c r="D1289" s="15"/>
      <c r="E1289" s="16" t="s">
        <v>16</v>
      </c>
      <c r="F1289" s="49"/>
    </row>
    <row r="1290" spans="1:6" s="1" customFormat="1" x14ac:dyDescent="0.25">
      <c r="A1290" s="16"/>
      <c r="B1290" s="49"/>
      <c r="C1290" s="23"/>
      <c r="D1290" s="15"/>
      <c r="E1290" s="16" t="s">
        <v>16</v>
      </c>
      <c r="F1290" s="49"/>
    </row>
    <row r="1291" spans="1:6" s="1" customFormat="1" x14ac:dyDescent="0.25">
      <c r="A1291" s="16"/>
      <c r="B1291" s="49"/>
      <c r="C1291" s="23"/>
      <c r="D1291" s="15"/>
      <c r="E1291" s="16" t="s">
        <v>16</v>
      </c>
      <c r="F1291" s="49"/>
    </row>
    <row r="1292" spans="1:6" s="1" customFormat="1" x14ac:dyDescent="0.25">
      <c r="A1292" s="16"/>
      <c r="B1292" s="49"/>
      <c r="C1292" s="23"/>
      <c r="D1292" s="15"/>
      <c r="E1292" s="16" t="s">
        <v>16</v>
      </c>
      <c r="F1292" s="49"/>
    </row>
    <row r="1293" spans="1:6" s="1" customFormat="1" x14ac:dyDescent="0.25">
      <c r="A1293" s="16"/>
      <c r="B1293" s="49"/>
      <c r="C1293" s="23"/>
      <c r="D1293" s="15"/>
      <c r="E1293" s="16" t="s">
        <v>16</v>
      </c>
      <c r="F1293" s="49"/>
    </row>
    <row r="1294" spans="1:6" s="1" customFormat="1" x14ac:dyDescent="0.25">
      <c r="A1294" s="16"/>
      <c r="B1294" s="49"/>
      <c r="C1294" s="23"/>
      <c r="D1294" s="15"/>
      <c r="E1294" s="16" t="s">
        <v>16</v>
      </c>
      <c r="F1294" s="49"/>
    </row>
    <row r="1295" spans="1:6" s="1" customFormat="1" x14ac:dyDescent="0.25">
      <c r="A1295" s="16"/>
      <c r="B1295" s="49"/>
      <c r="C1295" s="23"/>
      <c r="D1295" s="15"/>
      <c r="E1295" s="16" t="s">
        <v>16</v>
      </c>
      <c r="F1295" s="49"/>
    </row>
    <row r="1296" spans="1:6" s="1" customFormat="1" x14ac:dyDescent="0.25">
      <c r="A1296" s="16"/>
      <c r="B1296" s="49"/>
      <c r="C1296" s="23"/>
      <c r="D1296" s="15"/>
      <c r="E1296" s="16" t="s">
        <v>16</v>
      </c>
      <c r="F1296" s="49"/>
    </row>
    <row r="1297" spans="1:6" s="1" customFormat="1" x14ac:dyDescent="0.25">
      <c r="A1297" s="16"/>
      <c r="B1297" s="49"/>
      <c r="C1297" s="23"/>
      <c r="D1297" s="15"/>
      <c r="E1297" s="16" t="s">
        <v>16</v>
      </c>
      <c r="F1297" s="49"/>
    </row>
    <row r="1298" spans="1:6" s="1" customFormat="1" x14ac:dyDescent="0.25">
      <c r="A1298" s="16"/>
      <c r="B1298" s="49"/>
      <c r="C1298" s="23"/>
      <c r="D1298" s="15"/>
      <c r="E1298" s="16" t="s">
        <v>16</v>
      </c>
      <c r="F1298" s="49"/>
    </row>
    <row r="1299" spans="1:6" s="1" customFormat="1" x14ac:dyDescent="0.25">
      <c r="A1299" s="16"/>
      <c r="B1299" s="49"/>
      <c r="C1299" s="23"/>
      <c r="D1299" s="15"/>
      <c r="E1299" s="16" t="s">
        <v>16</v>
      </c>
      <c r="F1299" s="49"/>
    </row>
    <row r="1300" spans="1:6" s="1" customFormat="1" x14ac:dyDescent="0.25">
      <c r="A1300" s="16"/>
      <c r="B1300" s="49"/>
      <c r="C1300" s="23"/>
      <c r="D1300" s="15"/>
      <c r="E1300" s="16" t="s">
        <v>16</v>
      </c>
      <c r="F1300" s="49"/>
    </row>
    <row r="1301" spans="1:6" s="1" customFormat="1" x14ac:dyDescent="0.25">
      <c r="A1301" s="16"/>
      <c r="B1301" s="49"/>
      <c r="C1301" s="23"/>
      <c r="D1301" s="15"/>
      <c r="E1301" s="16" t="s">
        <v>16</v>
      </c>
      <c r="F1301" s="49"/>
    </row>
    <row r="1302" spans="1:6" s="1" customFormat="1" x14ac:dyDescent="0.25">
      <c r="A1302" s="16"/>
      <c r="B1302" s="49"/>
      <c r="C1302" s="23"/>
      <c r="D1302" s="15"/>
      <c r="E1302" s="16" t="s">
        <v>16</v>
      </c>
      <c r="F1302" s="49"/>
    </row>
    <row r="1303" spans="1:6" s="1" customFormat="1" x14ac:dyDescent="0.25">
      <c r="A1303" s="16"/>
      <c r="B1303" s="49"/>
      <c r="C1303" s="23"/>
      <c r="D1303" s="15"/>
      <c r="E1303" s="16" t="s">
        <v>16</v>
      </c>
      <c r="F1303" s="49"/>
    </row>
    <row r="1304" spans="1:6" s="1" customFormat="1" x14ac:dyDescent="0.25">
      <c r="A1304" s="16"/>
      <c r="B1304" s="49"/>
      <c r="C1304" s="23"/>
      <c r="D1304" s="15"/>
      <c r="E1304" s="16" t="s">
        <v>16</v>
      </c>
      <c r="F1304" s="49"/>
    </row>
    <row r="1305" spans="1:6" s="1" customFormat="1" x14ac:dyDescent="0.25">
      <c r="A1305" s="16"/>
      <c r="B1305" s="49"/>
      <c r="C1305" s="23"/>
      <c r="D1305" s="15"/>
      <c r="E1305" s="16" t="s">
        <v>16</v>
      </c>
      <c r="F1305" s="49"/>
    </row>
    <row r="1306" spans="1:6" s="1" customFormat="1" x14ac:dyDescent="0.25">
      <c r="A1306" s="16"/>
      <c r="B1306" s="49"/>
      <c r="C1306" s="23"/>
      <c r="D1306" s="15"/>
      <c r="E1306" s="16" t="s">
        <v>16</v>
      </c>
      <c r="F1306" s="49"/>
    </row>
    <row r="1307" spans="1:6" s="1" customFormat="1" x14ac:dyDescent="0.25">
      <c r="A1307" s="16"/>
      <c r="B1307" s="49"/>
      <c r="C1307" s="23"/>
      <c r="D1307" s="15"/>
      <c r="E1307" s="16" t="s">
        <v>16</v>
      </c>
      <c r="F1307" s="49"/>
    </row>
    <row r="1308" spans="1:6" s="1" customFormat="1" x14ac:dyDescent="0.25">
      <c r="A1308" s="16"/>
      <c r="B1308" s="49"/>
      <c r="C1308" s="23"/>
      <c r="D1308" s="15"/>
      <c r="E1308" s="16" t="s">
        <v>16</v>
      </c>
      <c r="F1308" s="49"/>
    </row>
    <row r="1309" spans="1:6" s="1" customFormat="1" x14ac:dyDescent="0.25">
      <c r="A1309" s="16"/>
      <c r="B1309" s="49"/>
      <c r="C1309" s="23"/>
      <c r="D1309" s="15"/>
      <c r="E1309" s="16" t="s">
        <v>16</v>
      </c>
      <c r="F1309" s="49"/>
    </row>
    <row r="1310" spans="1:6" s="1" customFormat="1" x14ac:dyDescent="0.25">
      <c r="A1310" s="16"/>
      <c r="B1310" s="49"/>
      <c r="C1310" s="23"/>
      <c r="D1310" s="15"/>
      <c r="E1310" s="16" t="s">
        <v>16</v>
      </c>
      <c r="F1310" s="49"/>
    </row>
    <row r="1311" spans="1:6" s="1" customFormat="1" x14ac:dyDescent="0.25">
      <c r="A1311" s="16"/>
      <c r="B1311" s="49"/>
      <c r="C1311" s="23"/>
      <c r="D1311" s="15"/>
      <c r="E1311" s="16" t="s">
        <v>16</v>
      </c>
      <c r="F1311" s="49"/>
    </row>
    <row r="1312" spans="1:6" s="1" customFormat="1" x14ac:dyDescent="0.25">
      <c r="A1312" s="16"/>
      <c r="B1312" s="49"/>
      <c r="C1312" s="23"/>
      <c r="D1312" s="15"/>
      <c r="E1312" s="16" t="s">
        <v>16</v>
      </c>
      <c r="F1312" s="49"/>
    </row>
    <row r="1313" spans="1:6" s="1" customFormat="1" x14ac:dyDescent="0.25">
      <c r="A1313" s="16"/>
      <c r="B1313" s="49"/>
      <c r="C1313" s="23"/>
      <c r="D1313" s="15"/>
      <c r="E1313" s="16" t="s">
        <v>16</v>
      </c>
      <c r="F1313" s="49"/>
    </row>
    <row r="1314" spans="1:6" s="1" customFormat="1" x14ac:dyDescent="0.25">
      <c r="A1314" s="16"/>
      <c r="B1314" s="49"/>
      <c r="C1314" s="23"/>
      <c r="D1314" s="15"/>
      <c r="E1314" s="16" t="s">
        <v>16</v>
      </c>
      <c r="F1314" s="49"/>
    </row>
    <row r="1315" spans="1:6" s="1" customFormat="1" x14ac:dyDescent="0.25">
      <c r="A1315" s="16"/>
      <c r="B1315" s="49"/>
      <c r="C1315" s="23"/>
      <c r="D1315" s="15"/>
      <c r="E1315" s="16" t="s">
        <v>16</v>
      </c>
      <c r="F1315" s="49"/>
    </row>
    <row r="1316" spans="1:6" s="1" customFormat="1" x14ac:dyDescent="0.25">
      <c r="A1316" s="16"/>
      <c r="B1316" s="49"/>
      <c r="C1316" s="23"/>
      <c r="D1316" s="15"/>
      <c r="E1316" s="16" t="s">
        <v>16</v>
      </c>
      <c r="F1316" s="49"/>
    </row>
    <row r="1317" spans="1:6" s="1" customFormat="1" x14ac:dyDescent="0.25">
      <c r="A1317" s="16"/>
      <c r="B1317" s="49"/>
      <c r="C1317" s="23"/>
      <c r="D1317" s="15"/>
      <c r="E1317" s="16" t="s">
        <v>16</v>
      </c>
      <c r="F1317" s="49"/>
    </row>
    <row r="1318" spans="1:6" s="1" customFormat="1" x14ac:dyDescent="0.25">
      <c r="A1318" s="16"/>
      <c r="B1318" s="49"/>
      <c r="C1318" s="23"/>
      <c r="D1318" s="15"/>
      <c r="E1318" s="16" t="s">
        <v>16</v>
      </c>
      <c r="F1318" s="49"/>
    </row>
    <row r="1319" spans="1:6" s="1" customFormat="1" x14ac:dyDescent="0.25">
      <c r="A1319" s="16"/>
      <c r="B1319" s="49"/>
      <c r="C1319" s="23"/>
      <c r="D1319" s="15"/>
      <c r="E1319" s="16" t="s">
        <v>16</v>
      </c>
      <c r="F1319" s="49"/>
    </row>
    <row r="1320" spans="1:6" s="1" customFormat="1" x14ac:dyDescent="0.25">
      <c r="A1320" s="16"/>
      <c r="B1320" s="49"/>
      <c r="C1320" s="23"/>
      <c r="D1320" s="15"/>
      <c r="E1320" s="16" t="s">
        <v>16</v>
      </c>
      <c r="F1320" s="49"/>
    </row>
    <row r="1321" spans="1:6" s="1" customFormat="1" x14ac:dyDescent="0.25">
      <c r="A1321" s="16"/>
      <c r="B1321" s="49"/>
      <c r="C1321" s="23"/>
      <c r="D1321" s="15"/>
      <c r="E1321" s="16" t="s">
        <v>16</v>
      </c>
      <c r="F1321" s="49"/>
    </row>
    <row r="1322" spans="1:6" s="1" customFormat="1" x14ac:dyDescent="0.25">
      <c r="A1322" s="16"/>
      <c r="B1322" s="49"/>
      <c r="C1322" s="23"/>
      <c r="D1322" s="15"/>
      <c r="E1322" s="16" t="s">
        <v>16</v>
      </c>
      <c r="F1322" s="49"/>
    </row>
    <row r="1323" spans="1:6" s="1" customFormat="1" x14ac:dyDescent="0.25">
      <c r="A1323" s="16"/>
      <c r="B1323" s="49"/>
      <c r="C1323" s="23"/>
      <c r="D1323" s="15"/>
      <c r="E1323" s="16" t="s">
        <v>16</v>
      </c>
      <c r="F1323" s="49"/>
    </row>
    <row r="1324" spans="1:6" s="1" customFormat="1" x14ac:dyDescent="0.25">
      <c r="A1324" s="16"/>
      <c r="B1324" s="49"/>
      <c r="C1324" s="23"/>
      <c r="D1324" s="15"/>
      <c r="E1324" s="16" t="s">
        <v>16</v>
      </c>
      <c r="F1324" s="49"/>
    </row>
    <row r="1325" spans="1:6" s="1" customFormat="1" x14ac:dyDescent="0.25">
      <c r="A1325" s="16"/>
      <c r="B1325" s="49"/>
      <c r="C1325" s="23"/>
      <c r="D1325" s="15"/>
      <c r="E1325" s="16" t="s">
        <v>16</v>
      </c>
      <c r="F1325" s="49"/>
    </row>
    <row r="1326" spans="1:6" s="1" customFormat="1" x14ac:dyDescent="0.25">
      <c r="A1326" s="16"/>
      <c r="B1326" s="49"/>
      <c r="C1326" s="23"/>
      <c r="D1326" s="15"/>
      <c r="E1326" s="16" t="s">
        <v>16</v>
      </c>
      <c r="F1326" s="49"/>
    </row>
    <row r="1327" spans="1:6" s="1" customFormat="1" x14ac:dyDescent="0.25">
      <c r="A1327" s="16"/>
      <c r="B1327" s="49"/>
      <c r="C1327" s="23"/>
      <c r="D1327" s="15"/>
      <c r="E1327" s="16" t="s">
        <v>16</v>
      </c>
      <c r="F1327" s="49"/>
    </row>
    <row r="1328" spans="1:6" s="1" customFormat="1" x14ac:dyDescent="0.25">
      <c r="A1328" s="16"/>
      <c r="B1328" s="49"/>
      <c r="C1328" s="23"/>
      <c r="D1328" s="15"/>
      <c r="E1328" s="16" t="s">
        <v>16</v>
      </c>
      <c r="F1328" s="49"/>
    </row>
    <row r="1329" spans="1:6" s="1" customFormat="1" x14ac:dyDescent="0.25">
      <c r="A1329" s="16"/>
      <c r="B1329" s="49"/>
      <c r="C1329" s="23"/>
      <c r="D1329" s="15"/>
      <c r="E1329" s="16" t="s">
        <v>16</v>
      </c>
      <c r="F1329" s="49"/>
    </row>
    <row r="1330" spans="1:6" s="1" customFormat="1" x14ac:dyDescent="0.25">
      <c r="A1330" s="16"/>
      <c r="B1330" s="49"/>
      <c r="C1330" s="23"/>
      <c r="D1330" s="15"/>
      <c r="E1330" s="16" t="s">
        <v>16</v>
      </c>
      <c r="F1330" s="49"/>
    </row>
    <row r="1331" spans="1:6" s="1" customFormat="1" x14ac:dyDescent="0.25">
      <c r="A1331" s="16"/>
      <c r="B1331" s="49"/>
      <c r="C1331" s="23"/>
      <c r="D1331" s="15"/>
      <c r="E1331" s="16" t="s">
        <v>16</v>
      </c>
      <c r="F1331" s="49"/>
    </row>
    <row r="1332" spans="1:6" s="1" customFormat="1" x14ac:dyDescent="0.25">
      <c r="A1332" s="16"/>
      <c r="B1332" s="49"/>
      <c r="C1332" s="23"/>
      <c r="D1332" s="15"/>
      <c r="E1332" s="16" t="s">
        <v>16</v>
      </c>
      <c r="F1332" s="49"/>
    </row>
    <row r="1333" spans="1:6" s="1" customFormat="1" x14ac:dyDescent="0.25">
      <c r="A1333" s="16"/>
      <c r="B1333" s="49"/>
      <c r="C1333" s="23"/>
      <c r="D1333" s="15"/>
      <c r="E1333" s="16" t="s">
        <v>16</v>
      </c>
      <c r="F1333" s="49"/>
    </row>
    <row r="1334" spans="1:6" s="1" customFormat="1" x14ac:dyDescent="0.25">
      <c r="A1334" s="16"/>
      <c r="B1334" s="49"/>
      <c r="C1334" s="23"/>
      <c r="D1334" s="15"/>
      <c r="E1334" s="16" t="s">
        <v>16</v>
      </c>
      <c r="F1334" s="49"/>
    </row>
    <row r="1335" spans="1:6" s="1" customFormat="1" x14ac:dyDescent="0.25">
      <c r="A1335" s="16"/>
      <c r="B1335" s="49"/>
      <c r="C1335" s="23"/>
      <c r="D1335" s="15"/>
      <c r="E1335" s="16" t="s">
        <v>16</v>
      </c>
      <c r="F1335" s="49"/>
    </row>
    <row r="1336" spans="1:6" s="1" customFormat="1" x14ac:dyDescent="0.25">
      <c r="A1336" s="16"/>
      <c r="B1336" s="49"/>
      <c r="C1336" s="23"/>
      <c r="D1336" s="15"/>
      <c r="E1336" s="16" t="s">
        <v>16</v>
      </c>
      <c r="F1336" s="49"/>
    </row>
    <row r="1337" spans="1:6" s="1" customFormat="1" x14ac:dyDescent="0.25">
      <c r="A1337" s="16"/>
      <c r="B1337" s="49"/>
      <c r="C1337" s="23"/>
      <c r="D1337" s="15"/>
      <c r="E1337" s="16" t="s">
        <v>16</v>
      </c>
      <c r="F1337" s="49"/>
    </row>
    <row r="1338" spans="1:6" s="1" customFormat="1" x14ac:dyDescent="0.25">
      <c r="A1338" s="16"/>
      <c r="B1338" s="49"/>
      <c r="C1338" s="23"/>
      <c r="D1338" s="15"/>
      <c r="E1338" s="16" t="s">
        <v>16</v>
      </c>
      <c r="F1338" s="49"/>
    </row>
    <row r="1339" spans="1:6" s="1" customFormat="1" x14ac:dyDescent="0.25">
      <c r="A1339" s="16"/>
      <c r="B1339" s="49"/>
      <c r="C1339" s="23"/>
      <c r="D1339" s="15"/>
      <c r="E1339" s="16" t="s">
        <v>16</v>
      </c>
      <c r="F1339" s="49"/>
    </row>
    <row r="1340" spans="1:6" s="1" customFormat="1" x14ac:dyDescent="0.25">
      <c r="A1340" s="16"/>
      <c r="B1340" s="49"/>
      <c r="C1340" s="23"/>
      <c r="D1340" s="15"/>
      <c r="E1340" s="16" t="s">
        <v>16</v>
      </c>
      <c r="F1340" s="49"/>
    </row>
    <row r="1341" spans="1:6" s="1" customFormat="1" x14ac:dyDescent="0.25">
      <c r="A1341" s="16"/>
      <c r="B1341" s="49"/>
      <c r="C1341" s="23"/>
      <c r="D1341" s="15"/>
      <c r="E1341" s="16" t="s">
        <v>16</v>
      </c>
      <c r="F1341" s="49"/>
    </row>
    <row r="1342" spans="1:6" s="1" customFormat="1" x14ac:dyDescent="0.25">
      <c r="A1342" s="16"/>
      <c r="B1342" s="49"/>
      <c r="C1342" s="23"/>
      <c r="D1342" s="15"/>
      <c r="E1342" s="16" t="s">
        <v>16</v>
      </c>
      <c r="F1342" s="49"/>
    </row>
    <row r="1343" spans="1:6" s="1" customFormat="1" x14ac:dyDescent="0.25">
      <c r="A1343" s="16"/>
      <c r="B1343" s="49"/>
      <c r="C1343" s="23"/>
      <c r="D1343" s="15"/>
      <c r="E1343" s="16" t="s">
        <v>16</v>
      </c>
      <c r="F1343" s="49"/>
    </row>
    <row r="1344" spans="1:6" s="1" customFormat="1" x14ac:dyDescent="0.25">
      <c r="A1344" s="16"/>
      <c r="B1344" s="49"/>
      <c r="C1344" s="23"/>
      <c r="D1344" s="15"/>
      <c r="E1344" s="16" t="s">
        <v>16</v>
      </c>
      <c r="F1344" s="49"/>
    </row>
    <row r="1345" spans="1:6" s="1" customFormat="1" x14ac:dyDescent="0.25">
      <c r="A1345" s="16"/>
      <c r="B1345" s="49"/>
      <c r="C1345" s="23"/>
      <c r="D1345" s="15"/>
      <c r="E1345" s="16" t="s">
        <v>16</v>
      </c>
      <c r="F1345" s="49"/>
    </row>
    <row r="1346" spans="1:6" s="1" customFormat="1" x14ac:dyDescent="0.25">
      <c r="A1346" s="16"/>
      <c r="B1346" s="49"/>
      <c r="C1346" s="23"/>
      <c r="D1346" s="15"/>
      <c r="E1346" s="16" t="s">
        <v>16</v>
      </c>
      <c r="F1346" s="49"/>
    </row>
    <row r="1347" spans="1:6" s="1" customFormat="1" x14ac:dyDescent="0.25">
      <c r="A1347" s="16"/>
      <c r="B1347" s="49"/>
      <c r="C1347" s="23"/>
      <c r="D1347" s="15"/>
      <c r="E1347" s="16" t="s">
        <v>16</v>
      </c>
      <c r="F1347" s="49"/>
    </row>
    <row r="1348" spans="1:6" s="1" customFormat="1" x14ac:dyDescent="0.25">
      <c r="A1348" s="16"/>
      <c r="B1348" s="49"/>
      <c r="C1348" s="23"/>
      <c r="D1348" s="15"/>
      <c r="E1348" s="16" t="s">
        <v>16</v>
      </c>
      <c r="F1348" s="49"/>
    </row>
    <row r="1349" spans="1:6" s="1" customFormat="1" x14ac:dyDescent="0.25">
      <c r="A1349" s="16"/>
      <c r="B1349" s="49"/>
      <c r="C1349" s="23"/>
      <c r="D1349" s="15"/>
      <c r="E1349" s="16" t="s">
        <v>16</v>
      </c>
      <c r="F1349" s="49"/>
    </row>
    <row r="1350" spans="1:6" s="1" customFormat="1" x14ac:dyDescent="0.25">
      <c r="A1350" s="16"/>
      <c r="B1350" s="49"/>
      <c r="C1350" s="23"/>
      <c r="D1350" s="15"/>
      <c r="E1350" s="16" t="s">
        <v>16</v>
      </c>
      <c r="F1350" s="49"/>
    </row>
    <row r="1351" spans="1:6" s="1" customFormat="1" x14ac:dyDescent="0.25">
      <c r="A1351" s="16"/>
      <c r="B1351" s="49"/>
      <c r="C1351" s="23"/>
      <c r="D1351" s="15"/>
      <c r="E1351" s="16" t="s">
        <v>16</v>
      </c>
      <c r="F1351" s="49"/>
    </row>
    <row r="1352" spans="1:6" s="1" customFormat="1" x14ac:dyDescent="0.25">
      <c r="A1352" s="16"/>
      <c r="B1352" s="49"/>
      <c r="C1352" s="23"/>
      <c r="D1352" s="15"/>
      <c r="E1352" s="16" t="s">
        <v>16</v>
      </c>
      <c r="F1352" s="49"/>
    </row>
    <row r="1353" spans="1:6" s="1" customFormat="1" x14ac:dyDescent="0.25">
      <c r="A1353" s="16"/>
      <c r="B1353" s="49"/>
      <c r="C1353" s="23"/>
      <c r="D1353" s="15"/>
      <c r="E1353" s="16" t="s">
        <v>16</v>
      </c>
      <c r="F1353" s="49"/>
    </row>
    <row r="1354" spans="1:6" s="1" customFormat="1" x14ac:dyDescent="0.25">
      <c r="A1354" s="16"/>
      <c r="B1354" s="49"/>
      <c r="C1354" s="23"/>
      <c r="D1354" s="15"/>
      <c r="E1354" s="16" t="s">
        <v>16</v>
      </c>
      <c r="F1354" s="49"/>
    </row>
    <row r="1355" spans="1:6" s="1" customFormat="1" x14ac:dyDescent="0.25">
      <c r="A1355" s="16"/>
      <c r="B1355" s="49"/>
      <c r="C1355" s="23"/>
      <c r="D1355" s="15"/>
      <c r="E1355" s="16" t="s">
        <v>16</v>
      </c>
      <c r="F1355" s="49"/>
    </row>
    <row r="1356" spans="1:6" s="1" customFormat="1" x14ac:dyDescent="0.25">
      <c r="A1356" s="16"/>
      <c r="B1356" s="49"/>
      <c r="C1356" s="23"/>
      <c r="D1356" s="15"/>
      <c r="E1356" s="16" t="s">
        <v>16</v>
      </c>
      <c r="F1356" s="49"/>
    </row>
    <row r="1357" spans="1:6" s="1" customFormat="1" x14ac:dyDescent="0.25">
      <c r="A1357" s="16"/>
      <c r="B1357" s="49"/>
      <c r="C1357" s="23"/>
      <c r="D1357" s="15"/>
      <c r="E1357" s="16" t="s">
        <v>16</v>
      </c>
      <c r="F1357" s="49"/>
    </row>
    <row r="1358" spans="1:6" s="1" customFormat="1" x14ac:dyDescent="0.25">
      <c r="A1358" s="16"/>
      <c r="B1358" s="49"/>
      <c r="C1358" s="23"/>
      <c r="D1358" s="15"/>
      <c r="E1358" s="16" t="s">
        <v>16</v>
      </c>
      <c r="F1358" s="49"/>
    </row>
    <row r="1359" spans="1:6" s="1" customFormat="1" x14ac:dyDescent="0.25">
      <c r="A1359" s="36"/>
      <c r="B1359" s="30"/>
      <c r="C1359" s="51"/>
      <c r="D1359" s="20"/>
      <c r="E1359" s="16"/>
      <c r="F1359" s="49"/>
    </row>
    <row r="1360" spans="1:6" s="1" customFormat="1" x14ac:dyDescent="0.25">
      <c r="A1360" s="23"/>
      <c r="B1360" s="22"/>
      <c r="C1360" s="51"/>
      <c r="D1360" s="20"/>
      <c r="E1360" s="16" t="s">
        <v>16</v>
      </c>
      <c r="F1360" s="49"/>
    </row>
    <row r="1361" spans="1:6" s="1" customFormat="1" x14ac:dyDescent="0.25">
      <c r="A1361" s="23"/>
      <c r="B1361" s="22"/>
      <c r="C1361" s="51"/>
      <c r="D1361" s="20"/>
      <c r="E1361" s="16" t="s">
        <v>16</v>
      </c>
      <c r="F1361" s="49"/>
    </row>
    <row r="1362" spans="1:6" s="1" customFormat="1" x14ac:dyDescent="0.25">
      <c r="A1362" s="23"/>
      <c r="B1362" s="22"/>
      <c r="C1362" s="51"/>
      <c r="D1362" s="20"/>
      <c r="E1362" s="16" t="s">
        <v>16</v>
      </c>
      <c r="F1362" s="49"/>
    </row>
    <row r="1363" spans="1:6" s="1" customFormat="1" x14ac:dyDescent="0.25">
      <c r="A1363" s="23"/>
      <c r="B1363" s="22"/>
      <c r="C1363" s="51"/>
      <c r="D1363" s="20"/>
      <c r="E1363" s="16" t="s">
        <v>16</v>
      </c>
      <c r="F1363" s="49"/>
    </row>
    <row r="1364" spans="1:6" s="1" customFormat="1" x14ac:dyDescent="0.25">
      <c r="A1364" s="23"/>
      <c r="B1364" s="22"/>
      <c r="C1364" s="51"/>
      <c r="D1364" s="20"/>
      <c r="E1364" s="16" t="s">
        <v>16</v>
      </c>
      <c r="F1364" s="49"/>
    </row>
    <row r="1365" spans="1:6" s="1" customFormat="1" x14ac:dyDescent="0.25">
      <c r="A1365" s="36"/>
      <c r="B1365" s="30"/>
      <c r="C1365" s="51"/>
      <c r="D1365" s="20"/>
      <c r="E1365" s="16"/>
      <c r="F1365" s="49"/>
    </row>
    <row r="1366" spans="1:6" s="1" customFormat="1" x14ac:dyDescent="0.25">
      <c r="A1366" s="23"/>
      <c r="B1366" s="22"/>
      <c r="C1366" s="51"/>
      <c r="D1366" s="20"/>
      <c r="E1366" s="16" t="s">
        <v>16</v>
      </c>
      <c r="F1366" s="49"/>
    </row>
    <row r="1367" spans="1:6" s="1" customFormat="1" x14ac:dyDescent="0.25">
      <c r="A1367" s="23"/>
      <c r="B1367" s="22"/>
      <c r="C1367" s="51"/>
      <c r="D1367" s="20"/>
      <c r="E1367" s="16" t="s">
        <v>16</v>
      </c>
      <c r="F1367" s="49"/>
    </row>
    <row r="1368" spans="1:6" s="1" customFormat="1" x14ac:dyDescent="0.25">
      <c r="A1368" s="23"/>
      <c r="B1368" s="22"/>
      <c r="C1368" s="51"/>
      <c r="D1368" s="20"/>
      <c r="E1368" s="16" t="s">
        <v>16</v>
      </c>
      <c r="F1368" s="49"/>
    </row>
    <row r="1369" spans="1:6" s="1" customFormat="1" x14ac:dyDescent="0.25">
      <c r="A1369" s="36"/>
      <c r="B1369" s="30"/>
      <c r="C1369" s="51"/>
      <c r="D1369" s="20"/>
      <c r="E1369" s="16"/>
      <c r="F1369" s="49"/>
    </row>
    <row r="1370" spans="1:6" s="1" customFormat="1" x14ac:dyDescent="0.25">
      <c r="A1370" s="23"/>
      <c r="B1370" s="22"/>
      <c r="C1370" s="51"/>
      <c r="D1370" s="20"/>
      <c r="E1370" s="16" t="s">
        <v>16</v>
      </c>
      <c r="F1370" s="49"/>
    </row>
    <row r="1371" spans="1:6" s="1" customFormat="1" x14ac:dyDescent="0.25">
      <c r="A1371" s="23"/>
      <c r="B1371" s="22"/>
      <c r="C1371" s="51"/>
      <c r="D1371" s="20"/>
      <c r="E1371" s="16" t="s">
        <v>16</v>
      </c>
      <c r="F1371" s="49"/>
    </row>
    <row r="1372" spans="1:6" s="1" customFormat="1" x14ac:dyDescent="0.25">
      <c r="A1372" s="23"/>
      <c r="B1372" s="22"/>
      <c r="C1372" s="51"/>
      <c r="D1372" s="20"/>
      <c r="E1372" s="16" t="s">
        <v>16</v>
      </c>
      <c r="F1372" s="49"/>
    </row>
    <row r="1373" spans="1:6" s="1" customFormat="1" x14ac:dyDescent="0.25">
      <c r="A1373" s="23"/>
      <c r="B1373" s="22"/>
      <c r="C1373" s="51"/>
      <c r="D1373" s="20"/>
      <c r="E1373" s="16" t="s">
        <v>16</v>
      </c>
      <c r="F1373" s="49"/>
    </row>
    <row r="1374" spans="1:6" s="1" customFormat="1" x14ac:dyDescent="0.25">
      <c r="A1374" s="23"/>
      <c r="B1374" s="22"/>
      <c r="C1374" s="51"/>
      <c r="D1374" s="20"/>
      <c r="E1374" s="16" t="s">
        <v>16</v>
      </c>
      <c r="F1374" s="49"/>
    </row>
    <row r="1375" spans="1:6" s="1" customFormat="1" x14ac:dyDescent="0.25">
      <c r="A1375" s="23"/>
      <c r="B1375" s="22"/>
      <c r="C1375" s="51"/>
      <c r="D1375" s="20"/>
      <c r="E1375" s="16" t="s">
        <v>16</v>
      </c>
      <c r="F1375" s="49"/>
    </row>
    <row r="1376" spans="1:6" s="1" customFormat="1" x14ac:dyDescent="0.25">
      <c r="A1376" s="36"/>
      <c r="B1376" s="30"/>
      <c r="C1376" s="51"/>
      <c r="D1376" s="20"/>
      <c r="E1376" s="16"/>
      <c r="F1376" s="49"/>
    </row>
    <row r="1377" spans="1:6" s="1" customFormat="1" x14ac:dyDescent="0.25">
      <c r="A1377" s="23"/>
      <c r="B1377" s="22"/>
      <c r="C1377" s="51"/>
      <c r="D1377" s="20"/>
      <c r="E1377" s="16" t="s">
        <v>16</v>
      </c>
      <c r="F1377" s="49"/>
    </row>
    <row r="1378" spans="1:6" s="1" customFormat="1" x14ac:dyDescent="0.25">
      <c r="A1378" s="23"/>
      <c r="B1378" s="22"/>
      <c r="C1378" s="51"/>
      <c r="D1378" s="20"/>
      <c r="E1378" s="16" t="s">
        <v>16</v>
      </c>
      <c r="F1378" s="49"/>
    </row>
    <row r="1379" spans="1:6" s="2" customFormat="1" x14ac:dyDescent="0.25">
      <c r="A1379" s="36"/>
      <c r="B1379" s="30"/>
      <c r="C1379" s="55"/>
      <c r="D1379" s="37"/>
      <c r="E1379" s="31"/>
      <c r="F1379" s="56"/>
    </row>
    <row r="1380" spans="1:6" s="1" customFormat="1" x14ac:dyDescent="0.25">
      <c r="A1380" s="23"/>
      <c r="B1380" s="22"/>
      <c r="C1380" s="51"/>
      <c r="D1380" s="20"/>
      <c r="E1380" s="16" t="s">
        <v>16</v>
      </c>
      <c r="F1380" s="49"/>
    </row>
    <row r="1381" spans="1:6" s="1" customFormat="1" x14ac:dyDescent="0.25">
      <c r="A1381" s="23"/>
      <c r="B1381" s="22"/>
      <c r="C1381" s="51"/>
      <c r="D1381" s="20"/>
      <c r="E1381" s="16" t="s">
        <v>16</v>
      </c>
      <c r="F1381" s="49"/>
    </row>
    <row r="1382" spans="1:6" s="1" customFormat="1" x14ac:dyDescent="0.25">
      <c r="A1382" s="36"/>
      <c r="B1382" s="30"/>
      <c r="C1382" s="51"/>
      <c r="D1382" s="20"/>
      <c r="E1382" s="16"/>
      <c r="F1382" s="49"/>
    </row>
    <row r="1383" spans="1:6" s="1" customFormat="1" x14ac:dyDescent="0.25">
      <c r="A1383" s="23"/>
      <c r="B1383" s="22"/>
      <c r="C1383" s="51"/>
      <c r="D1383" s="20"/>
      <c r="E1383" s="16" t="s">
        <v>16</v>
      </c>
      <c r="F1383" s="49"/>
    </row>
    <row r="1384" spans="1:6" s="1" customFormat="1" x14ac:dyDescent="0.25">
      <c r="A1384" s="23"/>
      <c r="B1384" s="22"/>
      <c r="C1384" s="51"/>
      <c r="D1384" s="20"/>
      <c r="E1384" s="16" t="s">
        <v>16</v>
      </c>
      <c r="F1384" s="49"/>
    </row>
    <row r="1385" spans="1:6" s="1" customFormat="1" x14ac:dyDescent="0.25">
      <c r="A1385" s="23"/>
      <c r="B1385" s="22"/>
      <c r="C1385" s="51"/>
      <c r="D1385" s="20"/>
      <c r="E1385" s="16" t="s">
        <v>16</v>
      </c>
      <c r="F1385" s="49"/>
    </row>
    <row r="1386" spans="1:6" s="1" customFormat="1" x14ac:dyDescent="0.25">
      <c r="A1386" s="23"/>
      <c r="B1386" s="22"/>
      <c r="C1386" s="51"/>
      <c r="D1386" s="20"/>
      <c r="E1386" s="16" t="s">
        <v>16</v>
      </c>
      <c r="F1386" s="49"/>
    </row>
    <row r="1387" spans="1:6" s="1" customFormat="1" x14ac:dyDescent="0.25">
      <c r="A1387" s="23"/>
      <c r="B1387" s="22"/>
      <c r="C1387" s="51"/>
      <c r="D1387" s="20"/>
      <c r="E1387" s="16" t="s">
        <v>16</v>
      </c>
      <c r="F1387" s="49"/>
    </row>
    <row r="1388" spans="1:6" s="1" customFormat="1" x14ac:dyDescent="0.25">
      <c r="A1388" s="23"/>
      <c r="B1388" s="22"/>
      <c r="C1388" s="51"/>
      <c r="D1388" s="20"/>
      <c r="E1388" s="16" t="s">
        <v>16</v>
      </c>
      <c r="F1388" s="49"/>
    </row>
    <row r="1389" spans="1:6" s="1" customFormat="1" x14ac:dyDescent="0.25">
      <c r="A1389" s="23"/>
      <c r="B1389" s="22"/>
      <c r="C1389" s="51"/>
      <c r="D1389" s="20"/>
      <c r="E1389" s="16" t="s">
        <v>16</v>
      </c>
      <c r="F1389" s="49"/>
    </row>
    <row r="1390" spans="1:6" s="1" customFormat="1" x14ac:dyDescent="0.25">
      <c r="A1390" s="23"/>
      <c r="B1390" s="22"/>
      <c r="C1390" s="51"/>
      <c r="D1390" s="20"/>
      <c r="E1390" s="16" t="s">
        <v>16</v>
      </c>
      <c r="F1390" s="49"/>
    </row>
    <row r="1391" spans="1:6" s="1" customFormat="1" x14ac:dyDescent="0.25">
      <c r="A1391" s="23"/>
      <c r="B1391" s="22"/>
      <c r="C1391" s="51"/>
      <c r="D1391" s="20"/>
      <c r="E1391" s="16" t="s">
        <v>16</v>
      </c>
      <c r="F1391" s="49"/>
    </row>
    <row r="1392" spans="1:6" s="1" customFormat="1" x14ac:dyDescent="0.25">
      <c r="A1392" s="23"/>
      <c r="B1392" s="22"/>
      <c r="C1392" s="51"/>
      <c r="D1392" s="20"/>
      <c r="E1392" s="16" t="s">
        <v>16</v>
      </c>
      <c r="F1392" s="49"/>
    </row>
    <row r="1393" spans="1:6" s="1" customFormat="1" x14ac:dyDescent="0.25">
      <c r="A1393" s="23"/>
      <c r="B1393" s="49"/>
      <c r="C1393" s="51"/>
      <c r="D1393" s="20"/>
      <c r="E1393" s="16" t="s">
        <v>16</v>
      </c>
      <c r="F1393" s="49"/>
    </row>
    <row r="1394" spans="1:6" s="1" customFormat="1" x14ac:dyDescent="0.25">
      <c r="A1394" s="23"/>
      <c r="B1394" s="22"/>
      <c r="C1394" s="51"/>
      <c r="D1394" s="20"/>
      <c r="E1394" s="16" t="s">
        <v>16</v>
      </c>
      <c r="F1394" s="49"/>
    </row>
    <row r="1395" spans="1:6" s="1" customFormat="1" x14ac:dyDescent="0.25">
      <c r="A1395" s="23"/>
      <c r="B1395" s="22"/>
      <c r="C1395" s="51"/>
      <c r="D1395" s="20"/>
      <c r="E1395" s="16" t="s">
        <v>16</v>
      </c>
      <c r="F1395" s="49"/>
    </row>
    <row r="1396" spans="1:6" s="1" customFormat="1" x14ac:dyDescent="0.25">
      <c r="A1396" s="36"/>
      <c r="B1396" s="30"/>
      <c r="C1396" s="51"/>
      <c r="D1396" s="20"/>
      <c r="E1396" s="16"/>
      <c r="F1396" s="49"/>
    </row>
    <row r="1397" spans="1:6" s="1" customFormat="1" x14ac:dyDescent="0.25">
      <c r="A1397" s="23"/>
      <c r="B1397" s="22"/>
      <c r="C1397" s="51"/>
      <c r="D1397" s="20"/>
      <c r="E1397" s="16" t="s">
        <v>16</v>
      </c>
      <c r="F1397" s="49"/>
    </row>
    <row r="1398" spans="1:6" s="1" customFormat="1" x14ac:dyDescent="0.25">
      <c r="A1398" s="23"/>
      <c r="B1398" s="22"/>
      <c r="C1398" s="51"/>
      <c r="D1398" s="20"/>
      <c r="E1398" s="16" t="s">
        <v>16</v>
      </c>
      <c r="F1398" s="49"/>
    </row>
    <row r="1399" spans="1:6" s="1" customFormat="1" x14ac:dyDescent="0.25">
      <c r="A1399" s="36"/>
      <c r="B1399" s="30"/>
      <c r="C1399" s="51"/>
      <c r="D1399" s="20"/>
      <c r="E1399" s="16"/>
      <c r="F1399" s="49"/>
    </row>
    <row r="1400" spans="1:6" s="1" customFormat="1" x14ac:dyDescent="0.25">
      <c r="A1400" s="23"/>
      <c r="B1400" s="22"/>
      <c r="C1400" s="51"/>
      <c r="D1400" s="20"/>
      <c r="E1400" s="16" t="s">
        <v>16</v>
      </c>
      <c r="F1400" s="49"/>
    </row>
    <row r="1401" spans="1:6" s="1" customFormat="1" x14ac:dyDescent="0.25">
      <c r="A1401" s="23"/>
      <c r="B1401" s="22"/>
      <c r="C1401" s="51"/>
      <c r="D1401" s="20"/>
      <c r="E1401" s="16" t="s">
        <v>16</v>
      </c>
      <c r="F1401" s="49"/>
    </row>
    <row r="1402" spans="1:6" s="1" customFormat="1" x14ac:dyDescent="0.25">
      <c r="A1402" s="23"/>
      <c r="B1402" s="22"/>
      <c r="C1402" s="51"/>
      <c r="D1402" s="20"/>
      <c r="E1402" s="16" t="s">
        <v>16</v>
      </c>
      <c r="F1402" s="49"/>
    </row>
    <row r="1403" spans="1:6" s="1" customFormat="1" x14ac:dyDescent="0.25">
      <c r="A1403" s="23"/>
      <c r="B1403" s="22"/>
      <c r="C1403" s="51"/>
      <c r="D1403" s="20"/>
      <c r="E1403" s="16" t="s">
        <v>16</v>
      </c>
      <c r="F1403" s="49"/>
    </row>
    <row r="1404" spans="1:6" s="1" customFormat="1" x14ac:dyDescent="0.25">
      <c r="A1404" s="23"/>
      <c r="B1404" s="22"/>
      <c r="C1404" s="51"/>
      <c r="D1404" s="20"/>
      <c r="E1404" s="16" t="s">
        <v>16</v>
      </c>
      <c r="F1404" s="49"/>
    </row>
    <row r="1405" spans="1:6" s="1" customFormat="1" x14ac:dyDescent="0.25">
      <c r="A1405" s="23"/>
      <c r="B1405" s="22"/>
      <c r="C1405" s="51"/>
      <c r="D1405" s="20"/>
      <c r="E1405" s="16" t="s">
        <v>16</v>
      </c>
      <c r="F1405" s="49"/>
    </row>
    <row r="1406" spans="1:6" s="1" customFormat="1" x14ac:dyDescent="0.25">
      <c r="A1406" s="23"/>
      <c r="B1406" s="22"/>
      <c r="C1406" s="51"/>
      <c r="D1406" s="20"/>
      <c r="E1406" s="16" t="s">
        <v>16</v>
      </c>
      <c r="F1406" s="49"/>
    </row>
    <row r="1407" spans="1:6" s="1" customFormat="1" x14ac:dyDescent="0.25">
      <c r="A1407" s="23"/>
      <c r="B1407" s="22"/>
      <c r="C1407" s="51"/>
      <c r="D1407" s="20"/>
      <c r="E1407" s="16" t="s">
        <v>16</v>
      </c>
      <c r="F1407" s="49"/>
    </row>
    <row r="1408" spans="1:6" s="1" customFormat="1" x14ac:dyDescent="0.25">
      <c r="A1408" s="23"/>
      <c r="B1408" s="22"/>
      <c r="C1408" s="51"/>
      <c r="D1408" s="20"/>
      <c r="E1408" s="16" t="s">
        <v>16</v>
      </c>
      <c r="F1408" s="49"/>
    </row>
    <row r="1409" spans="1:6" s="1" customFormat="1" x14ac:dyDescent="0.25">
      <c r="A1409" s="23"/>
      <c r="B1409" s="22"/>
      <c r="C1409" s="51"/>
      <c r="D1409" s="20"/>
      <c r="E1409" s="16" t="s">
        <v>16</v>
      </c>
      <c r="F1409" s="49"/>
    </row>
    <row r="1410" spans="1:6" s="1" customFormat="1" x14ac:dyDescent="0.25">
      <c r="A1410" s="23"/>
      <c r="B1410" s="22"/>
      <c r="C1410" s="51"/>
      <c r="D1410" s="20"/>
      <c r="E1410" s="16" t="s">
        <v>16</v>
      </c>
      <c r="F1410" s="49"/>
    </row>
    <row r="1411" spans="1:6" s="1" customFormat="1" x14ac:dyDescent="0.25">
      <c r="A1411" s="23"/>
      <c r="B1411" s="22"/>
      <c r="C1411" s="51"/>
      <c r="D1411" s="20"/>
      <c r="E1411" s="16" t="s">
        <v>16</v>
      </c>
      <c r="F1411" s="49"/>
    </row>
    <row r="1412" spans="1:6" s="1" customFormat="1" x14ac:dyDescent="0.25">
      <c r="A1412" s="23"/>
      <c r="B1412" s="22"/>
      <c r="C1412" s="51"/>
      <c r="D1412" s="20"/>
      <c r="E1412" s="16" t="s">
        <v>16</v>
      </c>
      <c r="F1412" s="49"/>
    </row>
    <row r="1413" spans="1:6" s="1" customFormat="1" x14ac:dyDescent="0.25">
      <c r="A1413" s="23"/>
      <c r="B1413" s="22"/>
      <c r="C1413" s="51"/>
      <c r="D1413" s="20"/>
      <c r="E1413" s="16" t="s">
        <v>16</v>
      </c>
      <c r="F1413" s="49"/>
    </row>
    <row r="1414" spans="1:6" s="1" customFormat="1" x14ac:dyDescent="0.25">
      <c r="A1414" s="23"/>
      <c r="B1414" s="22"/>
      <c r="C1414" s="51"/>
      <c r="D1414" s="20"/>
      <c r="E1414" s="16" t="s">
        <v>16</v>
      </c>
      <c r="F1414" s="49"/>
    </row>
    <row r="1415" spans="1:6" s="1" customFormat="1" x14ac:dyDescent="0.25">
      <c r="A1415" s="23"/>
      <c r="B1415" s="22"/>
      <c r="C1415" s="51"/>
      <c r="D1415" s="20"/>
      <c r="E1415" s="16" t="s">
        <v>16</v>
      </c>
      <c r="F1415" s="49"/>
    </row>
    <row r="1416" spans="1:6" s="1" customFormat="1" x14ac:dyDescent="0.25">
      <c r="A1416" s="23"/>
      <c r="B1416" s="22"/>
      <c r="C1416" s="51"/>
      <c r="D1416" s="20"/>
      <c r="E1416" s="16" t="s">
        <v>16</v>
      </c>
      <c r="F1416" s="49"/>
    </row>
    <row r="1417" spans="1:6" s="1" customFormat="1" x14ac:dyDescent="0.25">
      <c r="A1417" s="23"/>
      <c r="B1417" s="22"/>
      <c r="C1417" s="51"/>
      <c r="D1417" s="20"/>
      <c r="E1417" s="16" t="s">
        <v>16</v>
      </c>
      <c r="F1417" s="49"/>
    </row>
    <row r="1418" spans="1:6" s="1" customFormat="1" x14ac:dyDescent="0.25">
      <c r="A1418" s="23"/>
      <c r="B1418" s="22"/>
      <c r="C1418" s="51"/>
      <c r="D1418" s="20"/>
      <c r="E1418" s="16" t="s">
        <v>16</v>
      </c>
      <c r="F1418" s="49"/>
    </row>
    <row r="1419" spans="1:6" s="1" customFormat="1" x14ac:dyDescent="0.25">
      <c r="A1419" s="23"/>
      <c r="B1419" s="22"/>
      <c r="C1419" s="51"/>
      <c r="D1419" s="20"/>
      <c r="E1419" s="16" t="s">
        <v>16</v>
      </c>
      <c r="F1419" s="49"/>
    </row>
    <row r="1420" spans="1:6" s="1" customFormat="1" x14ac:dyDescent="0.25">
      <c r="A1420" s="23"/>
      <c r="B1420" s="22"/>
      <c r="C1420" s="51"/>
      <c r="D1420" s="20"/>
      <c r="E1420" s="16" t="s">
        <v>16</v>
      </c>
      <c r="F1420" s="49"/>
    </row>
    <row r="1421" spans="1:6" s="1" customFormat="1" x14ac:dyDescent="0.25">
      <c r="A1421" s="23"/>
      <c r="B1421" s="22"/>
      <c r="C1421" s="51"/>
      <c r="D1421" s="20"/>
      <c r="E1421" s="16" t="s">
        <v>16</v>
      </c>
      <c r="F1421" s="49"/>
    </row>
    <row r="1422" spans="1:6" s="1" customFormat="1" x14ac:dyDescent="0.25">
      <c r="A1422" s="23"/>
      <c r="B1422" s="22"/>
      <c r="C1422" s="51"/>
      <c r="D1422" s="20"/>
      <c r="E1422" s="16" t="s">
        <v>16</v>
      </c>
      <c r="F1422" s="49"/>
    </row>
    <row r="1423" spans="1:6" s="1" customFormat="1" x14ac:dyDescent="0.25">
      <c r="A1423" s="23"/>
      <c r="B1423" s="22"/>
      <c r="C1423" s="51"/>
      <c r="D1423" s="20"/>
      <c r="E1423" s="16" t="s">
        <v>16</v>
      </c>
      <c r="F1423" s="49"/>
    </row>
    <row r="1424" spans="1:6" s="1" customFormat="1" x14ac:dyDescent="0.25">
      <c r="A1424" s="23"/>
      <c r="B1424" s="22"/>
      <c r="C1424" s="51"/>
      <c r="D1424" s="20"/>
      <c r="E1424" s="16" t="s">
        <v>16</v>
      </c>
      <c r="F1424" s="49"/>
    </row>
    <row r="1425" spans="1:6" s="1" customFormat="1" x14ac:dyDescent="0.25">
      <c r="A1425" s="23"/>
      <c r="B1425" s="22"/>
      <c r="C1425" s="51"/>
      <c r="D1425" s="20"/>
      <c r="E1425" s="16" t="s">
        <v>16</v>
      </c>
      <c r="F1425" s="49"/>
    </row>
    <row r="1426" spans="1:6" s="1" customFormat="1" x14ac:dyDescent="0.25">
      <c r="A1426" s="23"/>
      <c r="B1426" s="22"/>
      <c r="C1426" s="51"/>
      <c r="D1426" s="20"/>
      <c r="E1426" s="16" t="s">
        <v>16</v>
      </c>
      <c r="F1426" s="49"/>
    </row>
    <row r="1427" spans="1:6" s="1" customFormat="1" x14ac:dyDescent="0.25">
      <c r="A1427" s="23"/>
      <c r="B1427" s="22"/>
      <c r="C1427" s="51"/>
      <c r="D1427" s="20"/>
      <c r="E1427" s="16" t="s">
        <v>16</v>
      </c>
      <c r="F1427" s="49"/>
    </row>
    <row r="1428" spans="1:6" s="1" customFormat="1" x14ac:dyDescent="0.25">
      <c r="A1428" s="23"/>
      <c r="B1428" s="22"/>
      <c r="C1428" s="51"/>
      <c r="D1428" s="20"/>
      <c r="E1428" s="16" t="s">
        <v>16</v>
      </c>
      <c r="F1428" s="49"/>
    </row>
    <row r="1429" spans="1:6" s="1" customFormat="1" x14ac:dyDescent="0.25">
      <c r="A1429" s="23"/>
      <c r="B1429" s="22"/>
      <c r="C1429" s="51"/>
      <c r="D1429" s="20"/>
      <c r="E1429" s="16" t="s">
        <v>16</v>
      </c>
      <c r="F1429" s="49"/>
    </row>
    <row r="1430" spans="1:6" s="1" customFormat="1" x14ac:dyDescent="0.25">
      <c r="A1430" s="23"/>
      <c r="B1430" s="22"/>
      <c r="C1430" s="51"/>
      <c r="D1430" s="20"/>
      <c r="E1430" s="16" t="s">
        <v>16</v>
      </c>
      <c r="F1430" s="49"/>
    </row>
    <row r="1431" spans="1:6" s="1" customFormat="1" x14ac:dyDescent="0.25">
      <c r="A1431" s="23"/>
      <c r="B1431" s="22"/>
      <c r="C1431" s="51"/>
      <c r="D1431" s="20"/>
      <c r="E1431" s="16" t="s">
        <v>16</v>
      </c>
      <c r="F1431" s="49"/>
    </row>
    <row r="1432" spans="1:6" s="1" customFormat="1" x14ac:dyDescent="0.25">
      <c r="A1432" s="23"/>
      <c r="B1432" s="22"/>
      <c r="C1432" s="51"/>
      <c r="D1432" s="20"/>
      <c r="E1432" s="16" t="s">
        <v>16</v>
      </c>
      <c r="F1432" s="49"/>
    </row>
    <row r="1433" spans="1:6" s="1" customFormat="1" x14ac:dyDescent="0.25">
      <c r="A1433" s="23"/>
      <c r="B1433" s="22"/>
      <c r="C1433" s="51"/>
      <c r="D1433" s="20"/>
      <c r="E1433" s="16" t="s">
        <v>16</v>
      </c>
      <c r="F1433" s="49"/>
    </row>
    <row r="1434" spans="1:6" s="1" customFormat="1" x14ac:dyDescent="0.25">
      <c r="A1434" s="23"/>
      <c r="B1434" s="22"/>
      <c r="C1434" s="51"/>
      <c r="D1434" s="20"/>
      <c r="E1434" s="16" t="s">
        <v>16</v>
      </c>
      <c r="F1434" s="49"/>
    </row>
    <row r="1435" spans="1:6" s="1" customFormat="1" x14ac:dyDescent="0.25">
      <c r="A1435" s="23"/>
      <c r="B1435" s="22"/>
      <c r="C1435" s="51"/>
      <c r="D1435" s="20"/>
      <c r="E1435" s="16" t="s">
        <v>16</v>
      </c>
      <c r="F1435" s="49"/>
    </row>
    <row r="1436" spans="1:6" s="1" customFormat="1" x14ac:dyDescent="0.25">
      <c r="A1436" s="23"/>
      <c r="B1436" s="22"/>
      <c r="C1436" s="51"/>
      <c r="D1436" s="20"/>
      <c r="E1436" s="16" t="s">
        <v>16</v>
      </c>
      <c r="F1436" s="49"/>
    </row>
    <row r="1437" spans="1:6" s="1" customFormat="1" x14ac:dyDescent="0.25">
      <c r="A1437" s="23"/>
      <c r="B1437" s="22"/>
      <c r="C1437" s="51"/>
      <c r="D1437" s="20"/>
      <c r="E1437" s="16" t="s">
        <v>16</v>
      </c>
      <c r="F1437" s="49"/>
    </row>
    <row r="1438" spans="1:6" s="1" customFormat="1" x14ac:dyDescent="0.25">
      <c r="A1438" s="23"/>
      <c r="B1438" s="22"/>
      <c r="C1438" s="51"/>
      <c r="D1438" s="20"/>
      <c r="E1438" s="16" t="s">
        <v>16</v>
      </c>
      <c r="F1438" s="49"/>
    </row>
    <row r="1439" spans="1:6" s="1" customFormat="1" x14ac:dyDescent="0.25">
      <c r="A1439" s="23"/>
      <c r="B1439" s="22"/>
      <c r="C1439" s="51"/>
      <c r="D1439" s="20"/>
      <c r="E1439" s="16" t="s">
        <v>16</v>
      </c>
      <c r="F1439" s="49"/>
    </row>
    <row r="1440" spans="1:6" s="1" customFormat="1" x14ac:dyDescent="0.25">
      <c r="A1440" s="23"/>
      <c r="B1440" s="22"/>
      <c r="C1440" s="51"/>
      <c r="D1440" s="20"/>
      <c r="E1440" s="16" t="s">
        <v>16</v>
      </c>
      <c r="F1440" s="49"/>
    </row>
    <row r="1441" spans="1:6" s="1" customFormat="1" x14ac:dyDescent="0.25">
      <c r="A1441" s="23"/>
      <c r="B1441" s="22"/>
      <c r="C1441" s="51"/>
      <c r="D1441" s="20"/>
      <c r="E1441" s="16" t="s">
        <v>16</v>
      </c>
      <c r="F1441" s="49"/>
    </row>
    <row r="1442" spans="1:6" s="1" customFormat="1" x14ac:dyDescent="0.25">
      <c r="A1442" s="23"/>
      <c r="B1442" s="22"/>
      <c r="C1442" s="51"/>
      <c r="D1442" s="20"/>
      <c r="E1442" s="16" t="s">
        <v>16</v>
      </c>
      <c r="F1442" s="49"/>
    </row>
    <row r="1443" spans="1:6" s="1" customFormat="1" x14ac:dyDescent="0.25">
      <c r="A1443" s="23"/>
      <c r="B1443" s="22"/>
      <c r="C1443" s="51"/>
      <c r="D1443" s="20"/>
      <c r="E1443" s="16" t="s">
        <v>16</v>
      </c>
      <c r="F1443" s="49"/>
    </row>
    <row r="1444" spans="1:6" s="1" customFormat="1" x14ac:dyDescent="0.25">
      <c r="A1444" s="23"/>
      <c r="B1444" s="22"/>
      <c r="C1444" s="51"/>
      <c r="D1444" s="20"/>
      <c r="E1444" s="16" t="s">
        <v>16</v>
      </c>
      <c r="F1444" s="49"/>
    </row>
    <row r="1445" spans="1:6" s="1" customFormat="1" x14ac:dyDescent="0.25">
      <c r="A1445" s="23"/>
      <c r="B1445" s="22"/>
      <c r="C1445" s="51"/>
      <c r="D1445" s="20"/>
      <c r="E1445" s="16" t="s">
        <v>16</v>
      </c>
      <c r="F1445" s="49"/>
    </row>
    <row r="1446" spans="1:6" s="1" customFormat="1" x14ac:dyDescent="0.25">
      <c r="A1446" s="23"/>
      <c r="B1446" s="22"/>
      <c r="C1446" s="51"/>
      <c r="D1446" s="20"/>
      <c r="E1446" s="16" t="s">
        <v>16</v>
      </c>
      <c r="F1446" s="49"/>
    </row>
    <row r="1447" spans="1:6" s="1" customFormat="1" x14ac:dyDescent="0.25">
      <c r="A1447" s="23"/>
      <c r="B1447" s="22"/>
      <c r="C1447" s="51"/>
      <c r="D1447" s="20"/>
      <c r="E1447" s="16" t="s">
        <v>16</v>
      </c>
      <c r="F1447" s="49"/>
    </row>
    <row r="1448" spans="1:6" s="1" customFormat="1" x14ac:dyDescent="0.25">
      <c r="A1448" s="23"/>
      <c r="B1448" s="22"/>
      <c r="C1448" s="51"/>
      <c r="D1448" s="20"/>
      <c r="E1448" s="16" t="s">
        <v>16</v>
      </c>
      <c r="F1448" s="49"/>
    </row>
    <row r="1449" spans="1:6" s="1" customFormat="1" x14ac:dyDescent="0.25">
      <c r="A1449" s="23"/>
      <c r="B1449" s="22"/>
      <c r="C1449" s="51"/>
      <c r="D1449" s="20"/>
      <c r="E1449" s="16" t="s">
        <v>16</v>
      </c>
      <c r="F1449" s="49"/>
    </row>
    <row r="1450" spans="1:6" s="1" customFormat="1" x14ac:dyDescent="0.25">
      <c r="A1450" s="23"/>
      <c r="B1450" s="22"/>
      <c r="C1450" s="51"/>
      <c r="D1450" s="20"/>
      <c r="E1450" s="16" t="s">
        <v>16</v>
      </c>
      <c r="F1450" s="49"/>
    </row>
    <row r="1451" spans="1:6" s="1" customFormat="1" x14ac:dyDescent="0.25">
      <c r="A1451" s="23"/>
      <c r="B1451" s="22"/>
      <c r="C1451" s="51"/>
      <c r="D1451" s="20"/>
      <c r="E1451" s="16" t="s">
        <v>16</v>
      </c>
      <c r="F1451" s="49"/>
    </row>
    <row r="1452" spans="1:6" s="1" customFormat="1" x14ac:dyDescent="0.25">
      <c r="A1452" s="23"/>
      <c r="B1452" s="22"/>
      <c r="C1452" s="51"/>
      <c r="D1452" s="20"/>
      <c r="E1452" s="16" t="s">
        <v>16</v>
      </c>
      <c r="F1452" s="49"/>
    </row>
    <row r="1453" spans="1:6" s="1" customFormat="1" x14ac:dyDescent="0.25">
      <c r="A1453" s="23"/>
      <c r="B1453" s="22"/>
      <c r="C1453" s="51"/>
      <c r="D1453" s="20"/>
      <c r="E1453" s="16" t="s">
        <v>16</v>
      </c>
      <c r="F1453" s="49"/>
    </row>
    <row r="1454" spans="1:6" s="1" customFormat="1" x14ac:dyDescent="0.25">
      <c r="A1454" s="23"/>
      <c r="B1454" s="22"/>
      <c r="C1454" s="51"/>
      <c r="D1454" s="20"/>
      <c r="E1454" s="16" t="s">
        <v>16</v>
      </c>
      <c r="F1454" s="49"/>
    </row>
    <row r="1455" spans="1:6" s="1" customFormat="1" x14ac:dyDescent="0.25">
      <c r="A1455" s="23"/>
      <c r="B1455" s="22"/>
      <c r="C1455" s="51"/>
      <c r="D1455" s="20"/>
      <c r="E1455" s="16" t="s">
        <v>16</v>
      </c>
      <c r="F1455" s="49"/>
    </row>
    <row r="1456" spans="1:6" s="1" customFormat="1" x14ac:dyDescent="0.25">
      <c r="A1456" s="23"/>
      <c r="B1456" s="22"/>
      <c r="C1456" s="51"/>
      <c r="D1456" s="20"/>
      <c r="E1456" s="16" t="s">
        <v>16</v>
      </c>
      <c r="F1456" s="49"/>
    </row>
    <row r="1457" spans="1:6" s="1" customFormat="1" x14ac:dyDescent="0.25">
      <c r="A1457" s="23"/>
      <c r="B1457" s="22"/>
      <c r="C1457" s="51"/>
      <c r="D1457" s="20"/>
      <c r="E1457" s="16" t="s">
        <v>16</v>
      </c>
      <c r="F1457" s="49"/>
    </row>
    <row r="1458" spans="1:6" s="1" customFormat="1" x14ac:dyDescent="0.25">
      <c r="A1458" s="23"/>
      <c r="B1458" s="22"/>
      <c r="C1458" s="51"/>
      <c r="D1458" s="20"/>
      <c r="E1458" s="16" t="s">
        <v>16</v>
      </c>
      <c r="F1458" s="49"/>
    </row>
    <row r="1459" spans="1:6" s="1" customFormat="1" x14ac:dyDescent="0.25">
      <c r="A1459" s="23"/>
      <c r="B1459" s="22"/>
      <c r="C1459" s="51"/>
      <c r="D1459" s="20"/>
      <c r="E1459" s="16" t="s">
        <v>16</v>
      </c>
      <c r="F1459" s="49"/>
    </row>
    <row r="1460" spans="1:6" s="1" customFormat="1" x14ac:dyDescent="0.25">
      <c r="A1460" s="23"/>
      <c r="B1460" s="22"/>
      <c r="C1460" s="51"/>
      <c r="D1460" s="20"/>
      <c r="E1460" s="16" t="s">
        <v>16</v>
      </c>
      <c r="F1460" s="49"/>
    </row>
    <row r="1461" spans="1:6" s="1" customFormat="1" x14ac:dyDescent="0.25">
      <c r="A1461" s="23"/>
      <c r="B1461" s="22"/>
      <c r="C1461" s="51"/>
      <c r="D1461" s="20"/>
      <c r="E1461" s="16" t="s">
        <v>16</v>
      </c>
      <c r="F1461" s="49"/>
    </row>
    <row r="1462" spans="1:6" s="1" customFormat="1" x14ac:dyDescent="0.25">
      <c r="A1462" s="23"/>
      <c r="B1462" s="22"/>
      <c r="C1462" s="51"/>
      <c r="D1462" s="20"/>
      <c r="E1462" s="16" t="s">
        <v>16</v>
      </c>
      <c r="F1462" s="49"/>
    </row>
    <row r="1463" spans="1:6" s="1" customFormat="1" x14ac:dyDescent="0.25">
      <c r="A1463" s="23"/>
      <c r="B1463" s="22"/>
      <c r="C1463" s="51"/>
      <c r="D1463" s="20"/>
      <c r="E1463" s="16" t="s">
        <v>16</v>
      </c>
      <c r="F1463" s="49"/>
    </row>
    <row r="1464" spans="1:6" s="1" customFormat="1" x14ac:dyDescent="0.25">
      <c r="A1464" s="23"/>
      <c r="B1464" s="22"/>
      <c r="C1464" s="51"/>
      <c r="D1464" s="20"/>
      <c r="E1464" s="16" t="s">
        <v>16</v>
      </c>
      <c r="F1464" s="49"/>
    </row>
    <row r="1465" spans="1:6" s="1" customFormat="1" x14ac:dyDescent="0.25">
      <c r="A1465" s="23"/>
      <c r="B1465" s="22"/>
      <c r="C1465" s="51"/>
      <c r="D1465" s="20"/>
      <c r="E1465" s="16" t="s">
        <v>16</v>
      </c>
      <c r="F1465" s="49"/>
    </row>
    <row r="1466" spans="1:6" s="1" customFormat="1" x14ac:dyDescent="0.25">
      <c r="A1466" s="23"/>
      <c r="B1466" s="22"/>
      <c r="C1466" s="51"/>
      <c r="D1466" s="20"/>
      <c r="E1466" s="16" t="s">
        <v>16</v>
      </c>
      <c r="F1466" s="49"/>
    </row>
    <row r="1467" spans="1:6" s="1" customFormat="1" x14ac:dyDescent="0.25">
      <c r="A1467" s="23"/>
      <c r="B1467" s="22"/>
      <c r="C1467" s="51"/>
      <c r="D1467" s="20"/>
      <c r="E1467" s="16" t="s">
        <v>16</v>
      </c>
      <c r="F1467" s="49"/>
    </row>
    <row r="1468" spans="1:6" s="1" customFormat="1" x14ac:dyDescent="0.25">
      <c r="A1468" s="23"/>
      <c r="B1468" s="22"/>
      <c r="C1468" s="51"/>
      <c r="D1468" s="20"/>
      <c r="E1468" s="16" t="s">
        <v>16</v>
      </c>
      <c r="F1468" s="49"/>
    </row>
    <row r="1469" spans="1:6" s="1" customFormat="1" x14ac:dyDescent="0.25">
      <c r="A1469" s="36"/>
      <c r="B1469" s="52"/>
      <c r="C1469" s="51"/>
      <c r="D1469" s="20"/>
      <c r="E1469" s="16"/>
      <c r="F1469" s="49"/>
    </row>
    <row r="1470" spans="1:6" s="1" customFormat="1" x14ac:dyDescent="0.25">
      <c r="A1470" s="23"/>
      <c r="B1470" s="22"/>
      <c r="C1470" s="51"/>
      <c r="D1470" s="20"/>
      <c r="E1470" s="16" t="s">
        <v>16</v>
      </c>
      <c r="F1470" s="49"/>
    </row>
    <row r="1471" spans="1:6" s="1" customFormat="1" x14ac:dyDescent="0.25">
      <c r="A1471" s="23"/>
      <c r="B1471" s="22"/>
      <c r="C1471" s="51"/>
      <c r="D1471" s="20"/>
      <c r="E1471" s="16" t="s">
        <v>16</v>
      </c>
      <c r="F1471" s="49"/>
    </row>
    <row r="1472" spans="1:6" s="1" customFormat="1" x14ac:dyDescent="0.25">
      <c r="A1472" s="23"/>
      <c r="B1472" s="22"/>
      <c r="C1472" s="51"/>
      <c r="D1472" s="20"/>
      <c r="E1472" s="16" t="s">
        <v>16</v>
      </c>
      <c r="F1472" s="49"/>
    </row>
    <row r="1473" spans="1:6" s="1" customFormat="1" x14ac:dyDescent="0.25">
      <c r="A1473" s="23"/>
      <c r="B1473" s="22"/>
      <c r="C1473" s="51"/>
      <c r="D1473" s="20"/>
      <c r="E1473" s="16" t="s">
        <v>16</v>
      </c>
      <c r="F1473" s="49"/>
    </row>
    <row r="1474" spans="1:6" s="1" customFormat="1" x14ac:dyDescent="0.25">
      <c r="A1474" s="23"/>
      <c r="B1474" s="22"/>
      <c r="C1474" s="51"/>
      <c r="D1474" s="20"/>
      <c r="E1474" s="16" t="s">
        <v>16</v>
      </c>
      <c r="F1474" s="49"/>
    </row>
    <row r="1475" spans="1:6" s="1" customFormat="1" x14ac:dyDescent="0.25">
      <c r="A1475" s="23"/>
      <c r="B1475" s="22"/>
      <c r="C1475" s="51"/>
      <c r="D1475" s="20"/>
      <c r="E1475" s="16" t="s">
        <v>16</v>
      </c>
      <c r="F1475" s="49"/>
    </row>
    <row r="1476" spans="1:6" s="1" customFormat="1" x14ac:dyDescent="0.25">
      <c r="A1476" s="23"/>
      <c r="B1476" s="22"/>
      <c r="C1476" s="51"/>
      <c r="D1476" s="20"/>
      <c r="E1476" s="16" t="s">
        <v>16</v>
      </c>
      <c r="F1476" s="49"/>
    </row>
    <row r="1477" spans="1:6" s="1" customFormat="1" x14ac:dyDescent="0.25">
      <c r="A1477" s="33"/>
      <c r="B1477" s="57"/>
      <c r="C1477" s="33"/>
      <c r="D1477" s="34"/>
      <c r="E1477" s="16"/>
      <c r="F1477" s="49"/>
    </row>
    <row r="1478" spans="1:6" s="1" customFormat="1" x14ac:dyDescent="0.25">
      <c r="A1478" s="13"/>
      <c r="B1478" s="58"/>
      <c r="C1478" s="13"/>
      <c r="D1478" s="25"/>
      <c r="E1478" s="16" t="s">
        <v>16</v>
      </c>
      <c r="F1478" s="49"/>
    </row>
    <row r="1479" spans="1:6" s="1" customFormat="1" x14ac:dyDescent="0.25">
      <c r="A1479" s="13"/>
      <c r="B1479" s="58"/>
      <c r="C1479" s="28"/>
      <c r="D1479" s="25"/>
      <c r="E1479" s="16" t="s">
        <v>16</v>
      </c>
      <c r="F1479" s="49"/>
    </row>
    <row r="1480" spans="1:6" s="1" customFormat="1" x14ac:dyDescent="0.25">
      <c r="A1480" s="13"/>
      <c r="B1480" s="58"/>
      <c r="C1480" s="28"/>
      <c r="D1480" s="25"/>
      <c r="E1480" s="16" t="s">
        <v>16</v>
      </c>
      <c r="F1480" s="49"/>
    </row>
    <row r="1481" spans="1:6" s="1" customFormat="1" x14ac:dyDescent="0.25">
      <c r="A1481" s="13"/>
      <c r="B1481" s="58"/>
      <c r="C1481" s="28"/>
      <c r="D1481" s="25"/>
      <c r="E1481" s="16" t="s">
        <v>16</v>
      </c>
      <c r="F1481" s="49"/>
    </row>
    <row r="1482" spans="1:6" s="1" customFormat="1" x14ac:dyDescent="0.25">
      <c r="A1482" s="13"/>
      <c r="B1482" s="58"/>
      <c r="C1482" s="28"/>
      <c r="D1482" s="25"/>
      <c r="E1482" s="16" t="s">
        <v>16</v>
      </c>
      <c r="F1482" s="49"/>
    </row>
    <row r="1483" spans="1:6" s="1" customFormat="1" x14ac:dyDescent="0.25">
      <c r="A1483" s="13"/>
      <c r="B1483" s="58"/>
      <c r="C1483" s="28"/>
      <c r="D1483" s="25"/>
      <c r="E1483" s="16" t="s">
        <v>16</v>
      </c>
      <c r="F1483" s="49"/>
    </row>
    <row r="1484" spans="1:6" s="1" customFormat="1" x14ac:dyDescent="0.25">
      <c r="A1484" s="13"/>
      <c r="B1484" s="58"/>
      <c r="C1484" s="28"/>
      <c r="D1484" s="25"/>
      <c r="E1484" s="16" t="s">
        <v>16</v>
      </c>
      <c r="F1484" s="49"/>
    </row>
    <row r="1485" spans="1:6" s="1" customFormat="1" x14ac:dyDescent="0.25">
      <c r="A1485" s="13"/>
      <c r="B1485" s="58"/>
      <c r="C1485" s="28"/>
      <c r="D1485" s="25"/>
      <c r="E1485" s="16" t="s">
        <v>16</v>
      </c>
      <c r="F1485" s="49"/>
    </row>
    <row r="1486" spans="1:6" s="1" customFormat="1" x14ac:dyDescent="0.25">
      <c r="A1486" s="13"/>
      <c r="B1486" s="58"/>
      <c r="C1486" s="28"/>
      <c r="D1486" s="25"/>
      <c r="E1486" s="16" t="s">
        <v>16</v>
      </c>
      <c r="F1486" s="49"/>
    </row>
    <row r="1487" spans="1:6" s="1" customFormat="1" x14ac:dyDescent="0.25">
      <c r="A1487" s="43"/>
      <c r="B1487" s="59"/>
      <c r="C1487" s="33"/>
      <c r="D1487" s="34"/>
      <c r="E1487" s="16"/>
      <c r="F1487" s="49"/>
    </row>
    <row r="1488" spans="1:6" s="1" customFormat="1" x14ac:dyDescent="0.25">
      <c r="A1488" s="13"/>
      <c r="B1488" s="58"/>
      <c r="C1488" s="28"/>
      <c r="D1488" s="25"/>
      <c r="E1488" s="16" t="s">
        <v>16</v>
      </c>
      <c r="F1488" s="49"/>
    </row>
    <row r="1489" spans="1:6" s="1" customFormat="1" x14ac:dyDescent="0.25">
      <c r="A1489" s="13"/>
      <c r="B1489" s="58"/>
      <c r="C1489" s="28"/>
      <c r="D1489" s="25"/>
      <c r="E1489" s="16" t="s">
        <v>16</v>
      </c>
      <c r="F1489" s="49"/>
    </row>
    <row r="1490" spans="1:6" s="1" customFormat="1" x14ac:dyDescent="0.25">
      <c r="A1490" s="13"/>
      <c r="B1490" s="58"/>
      <c r="C1490" s="28"/>
      <c r="D1490" s="25"/>
      <c r="E1490" s="16" t="s">
        <v>16</v>
      </c>
      <c r="F1490" s="49"/>
    </row>
    <row r="1491" spans="1:6" s="1" customFormat="1" x14ac:dyDescent="0.25">
      <c r="A1491" s="13"/>
      <c r="B1491" s="22"/>
      <c r="C1491" s="28"/>
      <c r="D1491" s="25"/>
      <c r="E1491" s="16" t="s">
        <v>16</v>
      </c>
      <c r="F1491" s="49"/>
    </row>
    <row r="1492" spans="1:6" s="1" customFormat="1" x14ac:dyDescent="0.25">
      <c r="A1492" s="13"/>
      <c r="B1492" s="17"/>
      <c r="C1492" s="28"/>
      <c r="D1492" s="25"/>
      <c r="E1492" s="16" t="s">
        <v>16</v>
      </c>
      <c r="F1492" s="49"/>
    </row>
    <row r="1493" spans="1:6" s="1" customFormat="1" x14ac:dyDescent="0.25">
      <c r="A1493" s="13"/>
      <c r="B1493" s="17"/>
      <c r="C1493" s="28"/>
      <c r="D1493" s="25"/>
      <c r="E1493" s="16" t="s">
        <v>16</v>
      </c>
      <c r="F1493" s="49"/>
    </row>
    <row r="1494" spans="1:6" s="1" customFormat="1" x14ac:dyDescent="0.25">
      <c r="A1494" s="13"/>
      <c r="B1494" s="17"/>
      <c r="C1494" s="28"/>
      <c r="D1494" s="25"/>
      <c r="E1494" s="16" t="s">
        <v>16</v>
      </c>
      <c r="F1494" s="49"/>
    </row>
    <row r="1495" spans="1:6" s="1" customFormat="1" x14ac:dyDescent="0.25">
      <c r="A1495" s="13"/>
      <c r="B1495" s="17"/>
      <c r="C1495" s="28"/>
      <c r="D1495" s="25"/>
      <c r="E1495" s="16" t="s">
        <v>16</v>
      </c>
      <c r="F1495" s="49"/>
    </row>
    <row r="1496" spans="1:6" s="1" customFormat="1" x14ac:dyDescent="0.25">
      <c r="A1496" s="13"/>
      <c r="B1496" s="17"/>
      <c r="C1496" s="28"/>
      <c r="D1496" s="25"/>
      <c r="E1496" s="16" t="s">
        <v>16</v>
      </c>
      <c r="F1496" s="49"/>
    </row>
    <row r="1497" spans="1:6" s="1" customFormat="1" x14ac:dyDescent="0.25">
      <c r="A1497" s="13"/>
      <c r="B1497" s="17"/>
      <c r="C1497" s="28"/>
      <c r="D1497" s="25"/>
      <c r="E1497" s="16" t="s">
        <v>16</v>
      </c>
      <c r="F1497" s="49"/>
    </row>
    <row r="1498" spans="1:6" s="1" customFormat="1" x14ac:dyDescent="0.25">
      <c r="A1498" s="13"/>
      <c r="B1498" s="58"/>
      <c r="C1498" s="28"/>
      <c r="D1498" s="25"/>
      <c r="E1498" s="16" t="s">
        <v>16</v>
      </c>
      <c r="F1498" s="49"/>
    </row>
    <row r="1499" spans="1:6" s="1" customFormat="1" x14ac:dyDescent="0.25">
      <c r="A1499" s="13"/>
      <c r="B1499" s="17"/>
      <c r="C1499" s="28"/>
      <c r="D1499" s="25"/>
      <c r="E1499" s="16" t="s">
        <v>16</v>
      </c>
      <c r="F1499" s="49"/>
    </row>
    <row r="1500" spans="1:6" s="1" customFormat="1" x14ac:dyDescent="0.25">
      <c r="A1500" s="13"/>
      <c r="B1500" s="17"/>
      <c r="C1500" s="28"/>
      <c r="D1500" s="25"/>
      <c r="E1500" s="16" t="s">
        <v>16</v>
      </c>
      <c r="F1500" s="49"/>
    </row>
    <row r="1501" spans="1:6" s="1" customFormat="1" x14ac:dyDescent="0.25">
      <c r="A1501" s="13"/>
      <c r="B1501" s="17"/>
      <c r="C1501" s="28"/>
      <c r="D1501" s="25"/>
      <c r="E1501" s="16" t="s">
        <v>16</v>
      </c>
      <c r="F1501" s="49"/>
    </row>
    <row r="1502" spans="1:6" s="1" customFormat="1" x14ac:dyDescent="0.25">
      <c r="A1502" s="43"/>
      <c r="B1502" s="48"/>
      <c r="C1502" s="33"/>
      <c r="D1502" s="34"/>
      <c r="E1502" s="16"/>
      <c r="F1502" s="49"/>
    </row>
    <row r="1503" spans="1:6" s="1" customFormat="1" x14ac:dyDescent="0.25">
      <c r="A1503" s="13"/>
      <c r="B1503" s="17"/>
      <c r="C1503" s="28"/>
      <c r="D1503" s="25"/>
      <c r="E1503" s="16" t="s">
        <v>16</v>
      </c>
      <c r="F1503" s="49"/>
    </row>
    <row r="1504" spans="1:6" s="1" customFormat="1" x14ac:dyDescent="0.25">
      <c r="A1504" s="13"/>
      <c r="B1504" s="17"/>
      <c r="C1504" s="28"/>
      <c r="D1504" s="25"/>
      <c r="E1504" s="16" t="s">
        <v>16</v>
      </c>
      <c r="F1504" s="49"/>
    </row>
    <row r="1505" spans="1:6" s="1" customFormat="1" x14ac:dyDescent="0.25">
      <c r="A1505" s="13"/>
      <c r="B1505" s="17"/>
      <c r="C1505" s="28"/>
      <c r="D1505" s="25"/>
      <c r="E1505" s="16" t="s">
        <v>16</v>
      </c>
      <c r="F1505" s="49"/>
    </row>
    <row r="1506" spans="1:6" s="1" customFormat="1" x14ac:dyDescent="0.25">
      <c r="A1506" s="13"/>
      <c r="B1506" s="17"/>
      <c r="C1506" s="28"/>
      <c r="D1506" s="25"/>
      <c r="E1506" s="16" t="s">
        <v>16</v>
      </c>
      <c r="F1506" s="49"/>
    </row>
    <row r="1507" spans="1:6" s="1" customFormat="1" x14ac:dyDescent="0.25">
      <c r="A1507" s="13"/>
      <c r="B1507" s="22"/>
      <c r="C1507" s="28"/>
      <c r="D1507" s="25"/>
      <c r="E1507" s="16" t="s">
        <v>16</v>
      </c>
      <c r="F1507" s="49"/>
    </row>
    <row r="1508" spans="1:6" s="1" customFormat="1" x14ac:dyDescent="0.25">
      <c r="A1508" s="13"/>
      <c r="B1508" s="17"/>
      <c r="C1508" s="28"/>
      <c r="D1508" s="25"/>
      <c r="E1508" s="16" t="s">
        <v>16</v>
      </c>
      <c r="F1508" s="49"/>
    </row>
    <row r="1509" spans="1:6" s="1" customFormat="1" x14ac:dyDescent="0.25">
      <c r="A1509" s="43"/>
      <c r="B1509" s="48"/>
      <c r="C1509" s="33"/>
      <c r="D1509" s="34"/>
      <c r="E1509" s="16"/>
      <c r="F1509" s="49"/>
    </row>
    <row r="1510" spans="1:6" s="1" customFormat="1" x14ac:dyDescent="0.25">
      <c r="A1510" s="13"/>
      <c r="B1510" s="17"/>
      <c r="C1510" s="28"/>
      <c r="D1510" s="25"/>
      <c r="E1510" s="16" t="s">
        <v>16</v>
      </c>
      <c r="F1510" s="49"/>
    </row>
    <row r="1511" spans="1:6" s="1" customFormat="1" x14ac:dyDescent="0.25">
      <c r="A1511" s="13"/>
      <c r="B1511" s="17"/>
      <c r="C1511" s="28"/>
      <c r="D1511" s="25"/>
      <c r="E1511" s="16" t="s">
        <v>16</v>
      </c>
      <c r="F1511" s="49"/>
    </row>
    <row r="1512" spans="1:6" s="1" customFormat="1" x14ac:dyDescent="0.25">
      <c r="A1512" s="13"/>
      <c r="B1512" s="17"/>
      <c r="C1512" s="28"/>
      <c r="D1512" s="25"/>
      <c r="E1512" s="16" t="s">
        <v>16</v>
      </c>
      <c r="F1512" s="49"/>
    </row>
    <row r="1513" spans="1:6" s="1" customFormat="1" x14ac:dyDescent="0.25">
      <c r="A1513" s="13"/>
      <c r="B1513" s="17"/>
      <c r="C1513" s="28"/>
      <c r="D1513" s="25"/>
      <c r="E1513" s="16" t="s">
        <v>16</v>
      </c>
      <c r="F1513" s="49"/>
    </row>
    <row r="1514" spans="1:6" s="1" customFormat="1" x14ac:dyDescent="0.25">
      <c r="A1514" s="13"/>
      <c r="B1514" s="60"/>
      <c r="C1514" s="28"/>
      <c r="D1514" s="25"/>
      <c r="E1514" s="16" t="s">
        <v>16</v>
      </c>
      <c r="F1514" s="49"/>
    </row>
    <row r="1515" spans="1:6" s="1" customFormat="1" x14ac:dyDescent="0.25">
      <c r="A1515" s="43"/>
      <c r="B1515" s="59"/>
      <c r="C1515" s="28"/>
      <c r="D1515" s="25"/>
      <c r="E1515" s="16"/>
      <c r="F1515" s="49"/>
    </row>
    <row r="1516" spans="1:6" s="1" customFormat="1" x14ac:dyDescent="0.25">
      <c r="A1516" s="13"/>
      <c r="B1516" s="58"/>
      <c r="C1516" s="28"/>
      <c r="D1516" s="25"/>
      <c r="E1516" s="16" t="s">
        <v>16</v>
      </c>
      <c r="F1516" s="49"/>
    </row>
    <row r="1517" spans="1:6" s="1" customFormat="1" x14ac:dyDescent="0.25">
      <c r="A1517" s="13"/>
      <c r="B1517" s="27"/>
      <c r="C1517" s="28"/>
      <c r="D1517" s="25"/>
      <c r="E1517" s="16" t="s">
        <v>16</v>
      </c>
      <c r="F1517" s="49"/>
    </row>
    <row r="1518" spans="1:6" s="1" customFormat="1" x14ac:dyDescent="0.25">
      <c r="A1518" s="13"/>
      <c r="B1518" s="27"/>
      <c r="C1518" s="28"/>
      <c r="D1518" s="25"/>
      <c r="E1518" s="16" t="s">
        <v>16</v>
      </c>
      <c r="F1518" s="49"/>
    </row>
    <row r="1519" spans="1:6" s="1" customFormat="1" x14ac:dyDescent="0.25">
      <c r="A1519" s="13"/>
      <c r="B1519" s="27"/>
      <c r="C1519" s="28"/>
      <c r="D1519" s="25"/>
      <c r="E1519" s="16" t="s">
        <v>16</v>
      </c>
      <c r="F1519" s="49"/>
    </row>
    <row r="1520" spans="1:6" s="1" customFormat="1" x14ac:dyDescent="0.25">
      <c r="A1520" s="13"/>
      <c r="B1520" s="27"/>
      <c r="C1520" s="28"/>
      <c r="D1520" s="25"/>
      <c r="E1520" s="16" t="s">
        <v>16</v>
      </c>
      <c r="F1520" s="49"/>
    </row>
    <row r="1521" spans="1:6" s="1" customFormat="1" x14ac:dyDescent="0.25">
      <c r="A1521" s="13"/>
      <c r="B1521" s="27"/>
      <c r="C1521" s="28"/>
      <c r="D1521" s="25"/>
      <c r="E1521" s="16" t="s">
        <v>16</v>
      </c>
      <c r="F1521" s="49"/>
    </row>
    <row r="1522" spans="1:6" s="1" customFormat="1" x14ac:dyDescent="0.25">
      <c r="A1522" s="13"/>
      <c r="B1522" s="27"/>
      <c r="C1522" s="28"/>
      <c r="D1522" s="25"/>
      <c r="E1522" s="16" t="s">
        <v>16</v>
      </c>
      <c r="F1522" s="49"/>
    </row>
    <row r="1523" spans="1:6" s="1" customFormat="1" x14ac:dyDescent="0.25">
      <c r="A1523" s="13"/>
      <c r="B1523" s="27"/>
      <c r="C1523" s="28"/>
      <c r="D1523" s="25"/>
      <c r="E1523" s="16" t="s">
        <v>16</v>
      </c>
      <c r="F1523" s="49"/>
    </row>
    <row r="1524" spans="1:6" s="1" customFormat="1" x14ac:dyDescent="0.25">
      <c r="A1524" s="13"/>
      <c r="B1524" s="27"/>
      <c r="C1524" s="28"/>
      <c r="D1524" s="25"/>
      <c r="E1524" s="16" t="s">
        <v>16</v>
      </c>
      <c r="F1524" s="49"/>
    </row>
    <row r="1525" spans="1:6" s="1" customFormat="1" x14ac:dyDescent="0.25">
      <c r="A1525" s="13"/>
      <c r="B1525" s="27"/>
      <c r="C1525" s="28"/>
      <c r="D1525" s="25"/>
      <c r="E1525" s="16" t="s">
        <v>16</v>
      </c>
      <c r="F1525" s="49"/>
    </row>
    <row r="1526" spans="1:6" s="1" customFormat="1" x14ac:dyDescent="0.25">
      <c r="A1526" s="13"/>
      <c r="B1526" s="27"/>
      <c r="C1526" s="28"/>
      <c r="D1526" s="25"/>
      <c r="E1526" s="16" t="s">
        <v>16</v>
      </c>
      <c r="F1526" s="49"/>
    </row>
    <row r="1527" spans="1:6" s="1" customFormat="1" x14ac:dyDescent="0.25">
      <c r="A1527" s="43"/>
      <c r="B1527" s="61"/>
      <c r="C1527" s="33"/>
      <c r="D1527" s="34"/>
      <c r="E1527" s="16"/>
      <c r="F1527" s="49"/>
    </row>
    <row r="1528" spans="1:6" s="1" customFormat="1" x14ac:dyDescent="0.25">
      <c r="A1528" s="13"/>
      <c r="B1528" s="27"/>
      <c r="C1528" s="28"/>
      <c r="D1528" s="25"/>
      <c r="E1528" s="16" t="s">
        <v>16</v>
      </c>
      <c r="F1528" s="49"/>
    </row>
    <row r="1529" spans="1:6" s="1" customFormat="1" x14ac:dyDescent="0.25">
      <c r="A1529" s="13"/>
      <c r="B1529" s="27"/>
      <c r="C1529" s="28"/>
      <c r="D1529" s="25"/>
      <c r="E1529" s="16" t="s">
        <v>16</v>
      </c>
      <c r="F1529" s="49"/>
    </row>
    <row r="1530" spans="1:6" s="1" customFormat="1" x14ac:dyDescent="0.25">
      <c r="A1530" s="13"/>
      <c r="B1530" s="27"/>
      <c r="C1530" s="28"/>
      <c r="D1530" s="25"/>
      <c r="E1530" s="16" t="s">
        <v>16</v>
      </c>
      <c r="F1530" s="49"/>
    </row>
    <row r="1531" spans="1:6" s="1" customFormat="1" x14ac:dyDescent="0.25">
      <c r="A1531" s="13"/>
      <c r="B1531" s="27"/>
      <c r="C1531" s="28"/>
      <c r="D1531" s="25"/>
      <c r="E1531" s="16" t="s">
        <v>16</v>
      </c>
      <c r="F1531" s="49"/>
    </row>
    <row r="1532" spans="1:6" s="1" customFormat="1" x14ac:dyDescent="0.25">
      <c r="A1532" s="13"/>
      <c r="B1532" s="27"/>
      <c r="C1532" s="28"/>
      <c r="D1532" s="25"/>
      <c r="E1532" s="16" t="s">
        <v>16</v>
      </c>
      <c r="F1532" s="49"/>
    </row>
    <row r="1533" spans="1:6" s="1" customFormat="1" x14ac:dyDescent="0.25">
      <c r="A1533" s="13"/>
      <c r="B1533" s="27"/>
      <c r="C1533" s="28"/>
      <c r="D1533" s="25"/>
      <c r="E1533" s="16" t="s">
        <v>16</v>
      </c>
      <c r="F1533" s="49"/>
    </row>
    <row r="1534" spans="1:6" s="1" customFormat="1" x14ac:dyDescent="0.25">
      <c r="A1534" s="13"/>
      <c r="B1534" s="27"/>
      <c r="C1534" s="28"/>
      <c r="D1534" s="25"/>
      <c r="E1534" s="16" t="s">
        <v>16</v>
      </c>
      <c r="F1534" s="49"/>
    </row>
    <row r="1535" spans="1:6" s="1" customFormat="1" x14ac:dyDescent="0.25">
      <c r="A1535" s="13"/>
      <c r="B1535" s="27"/>
      <c r="C1535" s="28"/>
      <c r="D1535" s="25"/>
      <c r="E1535" s="16" t="s">
        <v>16</v>
      </c>
      <c r="F1535" s="49"/>
    </row>
    <row r="1536" spans="1:6" s="1" customFormat="1" x14ac:dyDescent="0.25">
      <c r="A1536" s="13"/>
      <c r="B1536" s="27"/>
      <c r="C1536" s="28"/>
      <c r="D1536" s="25"/>
      <c r="E1536" s="16" t="s">
        <v>16</v>
      </c>
      <c r="F1536" s="49"/>
    </row>
    <row r="1537" spans="1:6" s="1" customFormat="1" x14ac:dyDescent="0.25">
      <c r="A1537" s="13"/>
      <c r="B1537" s="27"/>
      <c r="C1537" s="28"/>
      <c r="D1537" s="25"/>
      <c r="E1537" s="16" t="s">
        <v>16</v>
      </c>
      <c r="F1537" s="49"/>
    </row>
    <row r="1538" spans="1:6" s="1" customFormat="1" x14ac:dyDescent="0.25">
      <c r="A1538" s="13"/>
      <c r="B1538" s="27"/>
      <c r="C1538" s="28"/>
      <c r="D1538" s="25"/>
      <c r="E1538" s="16" t="s">
        <v>16</v>
      </c>
      <c r="F1538" s="49"/>
    </row>
    <row r="1539" spans="1:6" s="1" customFormat="1" x14ac:dyDescent="0.25">
      <c r="A1539" s="13"/>
      <c r="B1539" s="27"/>
      <c r="C1539" s="28"/>
      <c r="D1539" s="25"/>
      <c r="E1539" s="16" t="s">
        <v>16</v>
      </c>
      <c r="F1539" s="49"/>
    </row>
    <row r="1540" spans="1:6" s="1" customFormat="1" x14ac:dyDescent="0.25">
      <c r="A1540" s="13"/>
      <c r="B1540" s="27"/>
      <c r="C1540" s="28"/>
      <c r="D1540" s="25"/>
      <c r="E1540" s="16" t="s">
        <v>16</v>
      </c>
      <c r="F1540" s="49"/>
    </row>
    <row r="1541" spans="1:6" s="1" customFormat="1" x14ac:dyDescent="0.25">
      <c r="A1541" s="13"/>
      <c r="B1541" s="27"/>
      <c r="C1541" s="28"/>
      <c r="D1541" s="25"/>
      <c r="E1541" s="16" t="s">
        <v>16</v>
      </c>
      <c r="F1541" s="49"/>
    </row>
    <row r="1542" spans="1:6" s="1" customFormat="1" x14ac:dyDescent="0.25">
      <c r="A1542" s="13"/>
      <c r="B1542" s="27"/>
      <c r="C1542" s="28"/>
      <c r="D1542" s="25"/>
      <c r="E1542" s="16" t="s">
        <v>16</v>
      </c>
      <c r="F1542" s="49"/>
    </row>
    <row r="1543" spans="1:6" s="1" customFormat="1" x14ac:dyDescent="0.25">
      <c r="A1543" s="13"/>
      <c r="B1543" s="27"/>
      <c r="C1543" s="28"/>
      <c r="D1543" s="25"/>
      <c r="E1543" s="16" t="s">
        <v>16</v>
      </c>
      <c r="F1543" s="49"/>
    </row>
    <row r="1544" spans="1:6" s="1" customFormat="1" x14ac:dyDescent="0.25">
      <c r="A1544" s="13"/>
      <c r="B1544" s="27"/>
      <c r="C1544" s="28"/>
      <c r="D1544" s="25"/>
      <c r="E1544" s="16" t="s">
        <v>16</v>
      </c>
      <c r="F1544" s="49"/>
    </row>
    <row r="1545" spans="1:6" s="1" customFormat="1" x14ac:dyDescent="0.25">
      <c r="A1545" s="13"/>
      <c r="B1545" s="27"/>
      <c r="C1545" s="28"/>
      <c r="D1545" s="25"/>
      <c r="E1545" s="16" t="s">
        <v>16</v>
      </c>
      <c r="F1545" s="49"/>
    </row>
    <row r="1546" spans="1:6" s="1" customFormat="1" x14ac:dyDescent="0.25">
      <c r="A1546" s="13"/>
      <c r="B1546" s="27"/>
      <c r="C1546" s="28"/>
      <c r="D1546" s="25"/>
      <c r="E1546" s="16" t="s">
        <v>16</v>
      </c>
      <c r="F1546" s="49"/>
    </row>
    <row r="1547" spans="1:6" s="1" customFormat="1" x14ac:dyDescent="0.25">
      <c r="A1547" s="13"/>
      <c r="B1547" s="27"/>
      <c r="C1547" s="28"/>
      <c r="D1547" s="25"/>
      <c r="E1547" s="16" t="s">
        <v>16</v>
      </c>
      <c r="F1547" s="49"/>
    </row>
    <row r="1548" spans="1:6" s="1" customFormat="1" x14ac:dyDescent="0.25">
      <c r="A1548" s="13"/>
      <c r="B1548" s="27"/>
      <c r="C1548" s="28"/>
      <c r="D1548" s="25"/>
      <c r="E1548" s="16" t="s">
        <v>16</v>
      </c>
      <c r="F1548" s="49"/>
    </row>
    <row r="1549" spans="1:6" s="1" customFormat="1" x14ac:dyDescent="0.25">
      <c r="A1549" s="13"/>
      <c r="B1549" s="27"/>
      <c r="C1549" s="13"/>
      <c r="D1549" s="25"/>
      <c r="E1549" s="16" t="s">
        <v>16</v>
      </c>
      <c r="F1549" s="49"/>
    </row>
    <row r="1550" spans="1:6" s="1" customFormat="1" x14ac:dyDescent="0.25">
      <c r="A1550" s="43"/>
      <c r="B1550" s="61"/>
      <c r="C1550" s="33"/>
      <c r="D1550" s="25"/>
      <c r="E1550" s="16"/>
      <c r="F1550" s="49"/>
    </row>
    <row r="1551" spans="1:6" s="1" customFormat="1" x14ac:dyDescent="0.25">
      <c r="A1551" s="13"/>
      <c r="B1551" s="27"/>
      <c r="C1551" s="29"/>
      <c r="D1551" s="25"/>
      <c r="E1551" s="16" t="s">
        <v>16</v>
      </c>
      <c r="F1551" s="49"/>
    </row>
    <row r="1552" spans="1:6" s="1" customFormat="1" x14ac:dyDescent="0.25">
      <c r="A1552" s="13"/>
      <c r="B1552" s="27"/>
      <c r="C1552" s="29"/>
      <c r="D1552" s="25"/>
      <c r="E1552" s="16" t="s">
        <v>16</v>
      </c>
      <c r="F1552" s="49"/>
    </row>
    <row r="1553" spans="1:6" s="1" customFormat="1" x14ac:dyDescent="0.25">
      <c r="A1553" s="13"/>
      <c r="B1553" s="27"/>
      <c r="C1553" s="29"/>
      <c r="D1553" s="25"/>
      <c r="E1553" s="16" t="s">
        <v>16</v>
      </c>
      <c r="F1553" s="49"/>
    </row>
    <row r="1554" spans="1:6" s="1" customFormat="1" x14ac:dyDescent="0.25">
      <c r="A1554" s="43"/>
      <c r="B1554" s="61"/>
      <c r="C1554" s="28"/>
      <c r="D1554" s="25"/>
      <c r="E1554" s="16"/>
      <c r="F1554" s="49"/>
    </row>
    <row r="1555" spans="1:6" s="1" customFormat="1" x14ac:dyDescent="0.25">
      <c r="A1555" s="13"/>
      <c r="B1555" s="27"/>
      <c r="C1555" s="28"/>
      <c r="D1555" s="25"/>
      <c r="E1555" s="16" t="s">
        <v>16</v>
      </c>
      <c r="F1555" s="49"/>
    </row>
    <row r="1556" spans="1:6" s="1" customFormat="1" x14ac:dyDescent="0.25">
      <c r="A1556" s="13"/>
      <c r="B1556" s="27"/>
      <c r="C1556" s="28"/>
      <c r="D1556" s="25"/>
      <c r="E1556" s="16" t="s">
        <v>16</v>
      </c>
      <c r="F1556" s="49"/>
    </row>
    <row r="1557" spans="1:6" s="1" customFormat="1" x14ac:dyDescent="0.25">
      <c r="A1557" s="13"/>
      <c r="B1557" s="27"/>
      <c r="C1557" s="28"/>
      <c r="D1557" s="25"/>
      <c r="E1557" s="16" t="s">
        <v>16</v>
      </c>
      <c r="F1557" s="49"/>
    </row>
    <row r="1558" spans="1:6" s="1" customFormat="1" x14ac:dyDescent="0.25">
      <c r="A1558" s="13"/>
      <c r="B1558" s="27"/>
      <c r="C1558" s="28"/>
      <c r="D1558" s="25"/>
      <c r="E1558" s="16" t="s">
        <v>16</v>
      </c>
      <c r="F1558" s="49"/>
    </row>
    <row r="1559" spans="1:6" s="1" customFormat="1" x14ac:dyDescent="0.25">
      <c r="A1559" s="13"/>
      <c r="B1559" s="27"/>
      <c r="C1559" s="28"/>
      <c r="D1559" s="25"/>
      <c r="E1559" s="16" t="s">
        <v>16</v>
      </c>
      <c r="F1559" s="49"/>
    </row>
    <row r="1560" spans="1:6" s="1" customFormat="1" x14ac:dyDescent="0.25">
      <c r="A1560" s="13"/>
      <c r="B1560" s="27"/>
      <c r="C1560" s="28"/>
      <c r="D1560" s="25"/>
      <c r="E1560" s="16" t="s">
        <v>16</v>
      </c>
      <c r="F1560" s="49"/>
    </row>
    <row r="1561" spans="1:6" s="1" customFormat="1" x14ac:dyDescent="0.25">
      <c r="A1561" s="13"/>
      <c r="B1561" s="27"/>
      <c r="C1561" s="28"/>
      <c r="D1561" s="25"/>
      <c r="E1561" s="16" t="s">
        <v>16</v>
      </c>
      <c r="F1561" s="49"/>
    </row>
    <row r="1562" spans="1:6" s="1" customFormat="1" x14ac:dyDescent="0.25">
      <c r="A1562" s="13"/>
      <c r="B1562" s="27"/>
      <c r="C1562" s="28"/>
      <c r="D1562" s="25"/>
      <c r="E1562" s="16" t="s">
        <v>16</v>
      </c>
      <c r="F1562" s="49"/>
    </row>
    <row r="1563" spans="1:6" s="1" customFormat="1" x14ac:dyDescent="0.25">
      <c r="A1563" s="13"/>
      <c r="B1563" s="27"/>
      <c r="C1563" s="28"/>
      <c r="D1563" s="25"/>
      <c r="E1563" s="16" t="s">
        <v>16</v>
      </c>
      <c r="F1563" s="49"/>
    </row>
    <row r="1564" spans="1:6" s="1" customFormat="1" x14ac:dyDescent="0.25">
      <c r="A1564" s="13"/>
      <c r="B1564" s="27"/>
      <c r="C1564" s="28"/>
      <c r="D1564" s="25"/>
      <c r="E1564" s="16" t="s">
        <v>16</v>
      </c>
      <c r="F1564" s="49"/>
    </row>
    <row r="1565" spans="1:6" s="1" customFormat="1" x14ac:dyDescent="0.25">
      <c r="A1565" s="13"/>
      <c r="B1565" s="27"/>
      <c r="C1565" s="28"/>
      <c r="D1565" s="25"/>
      <c r="E1565" s="16" t="s">
        <v>16</v>
      </c>
      <c r="F1565" s="49"/>
    </row>
    <row r="1566" spans="1:6" s="1" customFormat="1" x14ac:dyDescent="0.25">
      <c r="A1566" s="13"/>
      <c r="B1566" s="27"/>
      <c r="C1566" s="28"/>
      <c r="D1566" s="25"/>
      <c r="E1566" s="16" t="s">
        <v>16</v>
      </c>
      <c r="F1566" s="49"/>
    </row>
    <row r="1567" spans="1:6" s="1" customFormat="1" x14ac:dyDescent="0.25">
      <c r="A1567" s="13"/>
      <c r="B1567" s="27"/>
      <c r="C1567" s="28"/>
      <c r="D1567" s="25"/>
      <c r="E1567" s="16" t="s">
        <v>16</v>
      </c>
      <c r="F1567" s="49"/>
    </row>
    <row r="1568" spans="1:6" s="1" customFormat="1" x14ac:dyDescent="0.25">
      <c r="A1568" s="13"/>
      <c r="B1568" s="27"/>
      <c r="C1568" s="28"/>
      <c r="D1568" s="25"/>
      <c r="E1568" s="16" t="s">
        <v>16</v>
      </c>
      <c r="F1568" s="49"/>
    </row>
    <row r="1569" spans="1:6" s="1" customFormat="1" x14ac:dyDescent="0.25">
      <c r="A1569" s="13"/>
      <c r="B1569" s="27"/>
      <c r="C1569" s="28"/>
      <c r="D1569" s="25"/>
      <c r="E1569" s="16" t="s">
        <v>16</v>
      </c>
      <c r="F1569" s="27"/>
    </row>
    <row r="1570" spans="1:6" s="1" customFormat="1" x14ac:dyDescent="0.25">
      <c r="A1570" s="13"/>
      <c r="B1570" s="27"/>
      <c r="C1570" s="28"/>
      <c r="D1570" s="25"/>
      <c r="E1570" s="16" t="s">
        <v>16</v>
      </c>
      <c r="F1570" s="49"/>
    </row>
    <row r="1571" spans="1:6" s="1" customFormat="1" x14ac:dyDescent="0.25">
      <c r="A1571" s="13"/>
      <c r="B1571" s="27"/>
      <c r="C1571" s="28"/>
      <c r="D1571" s="25"/>
      <c r="E1571" s="16" t="s">
        <v>16</v>
      </c>
      <c r="F1571" s="49"/>
    </row>
    <row r="1572" spans="1:6" s="1" customFormat="1" x14ac:dyDescent="0.25">
      <c r="A1572" s="13"/>
      <c r="B1572" s="27"/>
      <c r="C1572" s="28"/>
      <c r="D1572" s="25"/>
      <c r="E1572" s="16" t="s">
        <v>16</v>
      </c>
      <c r="F1572" s="49"/>
    </row>
    <row r="1573" spans="1:6" s="1" customFormat="1" x14ac:dyDescent="0.25">
      <c r="A1573" s="13"/>
      <c r="B1573" s="27"/>
      <c r="C1573" s="28"/>
      <c r="D1573" s="25"/>
      <c r="E1573" s="16" t="s">
        <v>16</v>
      </c>
      <c r="F1573" s="49"/>
    </row>
    <row r="1574" spans="1:6" s="1" customFormat="1" x14ac:dyDescent="0.25">
      <c r="A1574" s="13"/>
      <c r="B1574" s="27"/>
      <c r="C1574" s="28"/>
      <c r="D1574" s="25"/>
      <c r="E1574" s="16" t="s">
        <v>16</v>
      </c>
      <c r="F1574" s="49"/>
    </row>
    <row r="1575" spans="1:6" s="1" customFormat="1" x14ac:dyDescent="0.25">
      <c r="A1575" s="43"/>
      <c r="B1575" s="61"/>
      <c r="C1575" s="33"/>
      <c r="D1575" s="34"/>
      <c r="E1575" s="16"/>
      <c r="F1575" s="49"/>
    </row>
    <row r="1576" spans="1:6" s="1" customFormat="1" x14ac:dyDescent="0.25">
      <c r="A1576" s="13"/>
      <c r="B1576" s="27"/>
      <c r="C1576" s="28"/>
      <c r="D1576" s="25"/>
      <c r="E1576" s="16" t="s">
        <v>16</v>
      </c>
      <c r="F1576" s="49"/>
    </row>
    <row r="1577" spans="1:6" s="1" customFormat="1" x14ac:dyDescent="0.25">
      <c r="A1577" s="13"/>
      <c r="B1577" s="27"/>
      <c r="C1577" s="28"/>
      <c r="D1577" s="25"/>
      <c r="E1577" s="16" t="s">
        <v>16</v>
      </c>
      <c r="F1577" s="49"/>
    </row>
    <row r="1578" spans="1:6" s="1" customFormat="1" x14ac:dyDescent="0.25">
      <c r="A1578" s="13"/>
      <c r="B1578" s="27"/>
      <c r="C1578" s="28"/>
      <c r="D1578" s="25"/>
      <c r="E1578" s="16" t="s">
        <v>16</v>
      </c>
      <c r="F1578" s="49"/>
    </row>
    <row r="1579" spans="1:6" s="1" customFormat="1" x14ac:dyDescent="0.25">
      <c r="A1579" s="13"/>
      <c r="B1579" s="27"/>
      <c r="C1579" s="28"/>
      <c r="D1579" s="25"/>
      <c r="E1579" s="16" t="s">
        <v>16</v>
      </c>
      <c r="F1579" s="49"/>
    </row>
    <row r="1580" spans="1:6" s="1" customFormat="1" x14ac:dyDescent="0.25">
      <c r="A1580" s="13"/>
      <c r="B1580" s="27"/>
      <c r="C1580" s="28"/>
      <c r="D1580" s="25"/>
      <c r="E1580" s="16" t="s">
        <v>16</v>
      </c>
      <c r="F1580" s="49"/>
    </row>
    <row r="1581" spans="1:6" s="1" customFormat="1" x14ac:dyDescent="0.25">
      <c r="A1581" s="13"/>
      <c r="B1581" s="27"/>
      <c r="C1581" s="28"/>
      <c r="D1581" s="25"/>
      <c r="E1581" s="16" t="s">
        <v>16</v>
      </c>
      <c r="F1581" s="49"/>
    </row>
    <row r="1582" spans="1:6" s="1" customFormat="1" x14ac:dyDescent="0.25">
      <c r="A1582" s="13"/>
      <c r="B1582" s="27"/>
      <c r="C1582" s="28"/>
      <c r="D1582" s="25"/>
      <c r="E1582" s="16" t="s">
        <v>16</v>
      </c>
      <c r="F1582" s="49"/>
    </row>
    <row r="1583" spans="1:6" s="1" customFormat="1" x14ac:dyDescent="0.25">
      <c r="A1583" s="13"/>
      <c r="B1583" s="27"/>
      <c r="C1583" s="28"/>
      <c r="D1583" s="25"/>
      <c r="E1583" s="16" t="s">
        <v>16</v>
      </c>
      <c r="F1583" s="49"/>
    </row>
    <row r="1584" spans="1:6" s="1" customFormat="1" x14ac:dyDescent="0.25">
      <c r="A1584" s="13"/>
      <c r="B1584" s="27"/>
      <c r="C1584" s="28"/>
      <c r="D1584" s="25"/>
      <c r="E1584" s="16" t="s">
        <v>16</v>
      </c>
      <c r="F1584" s="49"/>
    </row>
    <row r="1585" spans="1:6" s="1" customFormat="1" x14ac:dyDescent="0.25">
      <c r="A1585" s="13"/>
      <c r="B1585" s="27"/>
      <c r="C1585" s="28"/>
      <c r="D1585" s="25"/>
      <c r="E1585" s="16" t="s">
        <v>16</v>
      </c>
      <c r="F1585" s="49"/>
    </row>
    <row r="1586" spans="1:6" s="1" customFormat="1" x14ac:dyDescent="0.25">
      <c r="A1586" s="13"/>
      <c r="B1586" s="27"/>
      <c r="C1586" s="28"/>
      <c r="D1586" s="25"/>
      <c r="E1586" s="16" t="s">
        <v>16</v>
      </c>
      <c r="F1586" s="49"/>
    </row>
    <row r="1587" spans="1:6" s="1" customFormat="1" x14ac:dyDescent="0.25">
      <c r="A1587" s="13"/>
      <c r="B1587" s="27"/>
      <c r="C1587" s="28"/>
      <c r="D1587" s="25"/>
      <c r="E1587" s="16" t="s">
        <v>16</v>
      </c>
      <c r="F1587" s="49"/>
    </row>
    <row r="1588" spans="1:6" s="1" customFormat="1" x14ac:dyDescent="0.25">
      <c r="A1588" s="13"/>
      <c r="B1588" s="27"/>
      <c r="C1588" s="28"/>
      <c r="D1588" s="25"/>
      <c r="E1588" s="16" t="s">
        <v>16</v>
      </c>
      <c r="F1588" s="49"/>
    </row>
    <row r="1589" spans="1:6" s="1" customFormat="1" x14ac:dyDescent="0.25">
      <c r="A1589" s="43"/>
      <c r="B1589" s="61"/>
      <c r="C1589" s="33"/>
      <c r="D1589" s="34"/>
      <c r="E1589" s="16"/>
      <c r="F1589" s="49"/>
    </row>
    <row r="1590" spans="1:6" s="1" customFormat="1" x14ac:dyDescent="0.25">
      <c r="A1590" s="13"/>
      <c r="B1590" s="27"/>
      <c r="C1590" s="28"/>
      <c r="D1590" s="25"/>
      <c r="E1590" s="16" t="s">
        <v>16</v>
      </c>
      <c r="F1590" s="49"/>
    </row>
    <row r="1591" spans="1:6" s="1" customFormat="1" x14ac:dyDescent="0.25">
      <c r="A1591" s="13"/>
      <c r="B1591" s="27"/>
      <c r="C1591" s="28"/>
      <c r="D1591" s="25"/>
      <c r="E1591" s="16" t="s">
        <v>16</v>
      </c>
      <c r="F1591" s="49"/>
    </row>
    <row r="1592" spans="1:6" s="1" customFormat="1" x14ac:dyDescent="0.25">
      <c r="A1592" s="13"/>
      <c r="B1592" s="27"/>
      <c r="C1592" s="28"/>
      <c r="D1592" s="25"/>
      <c r="E1592" s="16" t="s">
        <v>16</v>
      </c>
      <c r="F1592" s="49"/>
    </row>
    <row r="1593" spans="1:6" s="1" customFormat="1" x14ac:dyDescent="0.25">
      <c r="A1593" s="13"/>
      <c r="B1593" s="27"/>
      <c r="C1593" s="28"/>
      <c r="D1593" s="25"/>
      <c r="E1593" s="16" t="s">
        <v>16</v>
      </c>
      <c r="F1593" s="49"/>
    </row>
    <row r="1594" spans="1:6" s="1" customFormat="1" x14ac:dyDescent="0.25">
      <c r="A1594" s="13"/>
      <c r="B1594" s="27"/>
      <c r="C1594" s="28"/>
      <c r="D1594" s="25"/>
      <c r="E1594" s="16" t="s">
        <v>16</v>
      </c>
      <c r="F1594" s="49"/>
    </row>
    <row r="1595" spans="1:6" s="1" customFormat="1" x14ac:dyDescent="0.25">
      <c r="A1595" s="13"/>
      <c r="B1595" s="27"/>
      <c r="C1595" s="28"/>
      <c r="D1595" s="25"/>
      <c r="E1595" s="16" t="s">
        <v>16</v>
      </c>
      <c r="F1595" s="49"/>
    </row>
    <row r="1596" spans="1:6" s="1" customFormat="1" x14ac:dyDescent="0.25">
      <c r="A1596" s="13"/>
      <c r="B1596" s="27"/>
      <c r="C1596" s="28"/>
      <c r="D1596" s="25"/>
      <c r="E1596" s="16" t="s">
        <v>16</v>
      </c>
      <c r="F1596" s="49"/>
    </row>
    <row r="1597" spans="1:6" s="1" customFormat="1" x14ac:dyDescent="0.25">
      <c r="A1597" s="13"/>
      <c r="B1597" s="27"/>
      <c r="C1597" s="28"/>
      <c r="D1597" s="25"/>
      <c r="E1597" s="16" t="s">
        <v>16</v>
      </c>
      <c r="F1597" s="49"/>
    </row>
    <row r="1598" spans="1:6" s="1" customFormat="1" x14ac:dyDescent="0.25">
      <c r="A1598" s="13"/>
      <c r="B1598" s="27"/>
      <c r="C1598" s="28"/>
      <c r="D1598" s="25"/>
      <c r="E1598" s="16" t="s">
        <v>16</v>
      </c>
      <c r="F1598" s="49"/>
    </row>
    <row r="1599" spans="1:6" s="1" customFormat="1" x14ac:dyDescent="0.25">
      <c r="A1599" s="43"/>
      <c r="B1599" s="61"/>
      <c r="C1599" s="33"/>
      <c r="D1599" s="34"/>
      <c r="E1599" s="16"/>
      <c r="F1599" s="49"/>
    </row>
    <row r="1600" spans="1:6" s="1" customFormat="1" x14ac:dyDescent="0.25">
      <c r="A1600" s="13"/>
      <c r="B1600" s="27"/>
      <c r="C1600" s="28"/>
      <c r="D1600" s="25"/>
      <c r="E1600" s="16" t="s">
        <v>16</v>
      </c>
      <c r="F1600" s="49"/>
    </row>
    <row r="1601" spans="1:6" s="1" customFormat="1" x14ac:dyDescent="0.25">
      <c r="A1601" s="43"/>
      <c r="B1601" s="61"/>
      <c r="C1601" s="33"/>
      <c r="D1601" s="34"/>
      <c r="E1601" s="16"/>
      <c r="F1601" s="49"/>
    </row>
    <row r="1602" spans="1:6" s="1" customFormat="1" x14ac:dyDescent="0.25">
      <c r="A1602" s="13"/>
      <c r="B1602" s="27"/>
      <c r="C1602" s="28"/>
      <c r="D1602" s="25"/>
      <c r="E1602" s="16" t="s">
        <v>16</v>
      </c>
      <c r="F1602" s="49"/>
    </row>
    <row r="1603" spans="1:6" s="1" customFormat="1" x14ac:dyDescent="0.25">
      <c r="A1603" s="13"/>
      <c r="B1603" s="27"/>
      <c r="C1603" s="28"/>
      <c r="D1603" s="25"/>
      <c r="E1603" s="16" t="s">
        <v>16</v>
      </c>
      <c r="F1603" s="49"/>
    </row>
    <row r="1604" spans="1:6" s="1" customFormat="1" x14ac:dyDescent="0.25">
      <c r="A1604" s="13"/>
      <c r="B1604" s="27"/>
      <c r="C1604" s="28"/>
      <c r="D1604" s="25"/>
      <c r="E1604" s="16" t="s">
        <v>16</v>
      </c>
      <c r="F1604" s="49"/>
    </row>
    <row r="1605" spans="1:6" s="1" customFormat="1" x14ac:dyDescent="0.25">
      <c r="A1605" s="13"/>
      <c r="B1605" s="27"/>
      <c r="C1605" s="28"/>
      <c r="D1605" s="25"/>
      <c r="E1605" s="16" t="s">
        <v>16</v>
      </c>
      <c r="F1605" s="49"/>
    </row>
    <row r="1606" spans="1:6" s="1" customFormat="1" x14ac:dyDescent="0.25">
      <c r="A1606" s="13"/>
      <c r="B1606" s="27"/>
      <c r="C1606" s="28"/>
      <c r="D1606" s="25"/>
      <c r="E1606" s="16" t="s">
        <v>16</v>
      </c>
      <c r="F1606" s="49"/>
    </row>
    <row r="1607" spans="1:6" s="1" customFormat="1" x14ac:dyDescent="0.25">
      <c r="A1607" s="13"/>
      <c r="B1607" s="27"/>
      <c r="C1607" s="28"/>
      <c r="D1607" s="25"/>
      <c r="E1607" s="16" t="s">
        <v>16</v>
      </c>
      <c r="F1607" s="49"/>
    </row>
    <row r="1608" spans="1:6" s="1" customFormat="1" x14ac:dyDescent="0.25">
      <c r="A1608" s="13"/>
      <c r="B1608" s="27"/>
      <c r="C1608" s="28"/>
      <c r="D1608" s="25"/>
      <c r="E1608" s="16" t="s">
        <v>16</v>
      </c>
      <c r="F1608" s="49"/>
    </row>
    <row r="1609" spans="1:6" s="1" customFormat="1" x14ac:dyDescent="0.25">
      <c r="A1609" s="13"/>
      <c r="B1609" s="27"/>
      <c r="C1609" s="28"/>
      <c r="D1609" s="25"/>
      <c r="E1609" s="16" t="s">
        <v>16</v>
      </c>
      <c r="F1609" s="49"/>
    </row>
    <row r="1610" spans="1:6" s="1" customFormat="1" x14ac:dyDescent="0.25">
      <c r="A1610" s="13"/>
      <c r="B1610" s="27"/>
      <c r="C1610" s="28"/>
      <c r="D1610" s="25"/>
      <c r="E1610" s="16" t="s">
        <v>16</v>
      </c>
      <c r="F1610" s="49"/>
    </row>
    <row r="1611" spans="1:6" s="1" customFormat="1" x14ac:dyDescent="0.25">
      <c r="A1611" s="13"/>
      <c r="B1611" s="27"/>
      <c r="C1611" s="28"/>
      <c r="D1611" s="25"/>
      <c r="E1611" s="16" t="s">
        <v>16</v>
      </c>
      <c r="F1611" s="49"/>
    </row>
    <row r="1612" spans="1:6" s="1" customFormat="1" x14ac:dyDescent="0.25">
      <c r="A1612" s="43"/>
      <c r="B1612" s="61"/>
      <c r="C1612" s="28"/>
      <c r="D1612" s="25"/>
      <c r="E1612" s="16"/>
      <c r="F1612" s="49"/>
    </row>
    <row r="1613" spans="1:6" s="1" customFormat="1" x14ac:dyDescent="0.25">
      <c r="A1613" s="13"/>
      <c r="B1613" s="27"/>
      <c r="C1613" s="29"/>
      <c r="D1613" s="25"/>
      <c r="E1613" s="16" t="s">
        <v>16</v>
      </c>
      <c r="F1613" s="49"/>
    </row>
    <row r="1614" spans="1:6" s="1" customFormat="1" x14ac:dyDescent="0.25">
      <c r="A1614" s="13"/>
      <c r="B1614" s="27"/>
      <c r="C1614" s="29"/>
      <c r="D1614" s="25"/>
      <c r="E1614" s="16" t="s">
        <v>16</v>
      </c>
      <c r="F1614" s="49"/>
    </row>
    <row r="1615" spans="1:6" s="1" customFormat="1" x14ac:dyDescent="0.25">
      <c r="A1615" s="13"/>
      <c r="B1615" s="27"/>
      <c r="C1615" s="29"/>
      <c r="D1615" s="25"/>
      <c r="E1615" s="16" t="s">
        <v>16</v>
      </c>
      <c r="F1615" s="49"/>
    </row>
    <row r="1616" spans="1:6" s="1" customFormat="1" x14ac:dyDescent="0.25">
      <c r="A1616" s="13"/>
      <c r="B1616" s="27"/>
      <c r="C1616" s="29"/>
      <c r="D1616" s="25"/>
      <c r="E1616" s="16" t="s">
        <v>16</v>
      </c>
      <c r="F1616" s="49"/>
    </row>
    <row r="1617" spans="1:6" s="1" customFormat="1" x14ac:dyDescent="0.25">
      <c r="A1617" s="13"/>
      <c r="B1617" s="27"/>
      <c r="C1617" s="29"/>
      <c r="D1617" s="25"/>
      <c r="E1617" s="16" t="s">
        <v>16</v>
      </c>
      <c r="F1617" s="49"/>
    </row>
    <row r="1618" spans="1:6" s="1" customFormat="1" x14ac:dyDescent="0.25">
      <c r="A1618" s="13"/>
      <c r="B1618" s="27"/>
      <c r="C1618" s="29"/>
      <c r="D1618" s="25"/>
      <c r="E1618" s="16" t="s">
        <v>16</v>
      </c>
      <c r="F1618" s="49"/>
    </row>
    <row r="1619" spans="1:6" s="1" customFormat="1" x14ac:dyDescent="0.25">
      <c r="A1619" s="13"/>
      <c r="B1619" s="27"/>
      <c r="C1619" s="29"/>
      <c r="D1619" s="25"/>
      <c r="E1619" s="16" t="s">
        <v>16</v>
      </c>
      <c r="F1619" s="49"/>
    </row>
    <row r="1620" spans="1:6" s="1" customFormat="1" x14ac:dyDescent="0.25">
      <c r="A1620" s="13"/>
      <c r="B1620" s="27"/>
      <c r="C1620" s="29"/>
      <c r="D1620" s="25"/>
      <c r="E1620" s="16" t="s">
        <v>16</v>
      </c>
      <c r="F1620" s="49"/>
    </row>
    <row r="1621" spans="1:6" s="1" customFormat="1" x14ac:dyDescent="0.25">
      <c r="A1621" s="13"/>
      <c r="B1621" s="27"/>
      <c r="C1621" s="29"/>
      <c r="D1621" s="25"/>
      <c r="E1621" s="16" t="s">
        <v>16</v>
      </c>
      <c r="F1621" s="49"/>
    </row>
    <row r="1622" spans="1:6" s="1" customFormat="1" x14ac:dyDescent="0.25">
      <c r="A1622" s="13"/>
      <c r="B1622" s="27"/>
      <c r="C1622" s="29"/>
      <c r="D1622" s="25"/>
      <c r="E1622" s="16" t="s">
        <v>16</v>
      </c>
      <c r="F1622" s="49"/>
    </row>
    <row r="1623" spans="1:6" s="1" customFormat="1" x14ac:dyDescent="0.25">
      <c r="A1623" s="13"/>
      <c r="B1623" s="27"/>
      <c r="C1623" s="29"/>
      <c r="D1623" s="25"/>
      <c r="E1623" s="16" t="s">
        <v>16</v>
      </c>
      <c r="F1623" s="49"/>
    </row>
    <row r="1624" spans="1:6" s="1" customFormat="1" x14ac:dyDescent="0.25">
      <c r="A1624" s="13"/>
      <c r="B1624" s="35"/>
      <c r="C1624" s="13"/>
      <c r="D1624" s="25"/>
      <c r="E1624" s="16" t="s">
        <v>16</v>
      </c>
      <c r="F1624" s="49"/>
    </row>
    <row r="1625" spans="1:6" s="1" customFormat="1" x14ac:dyDescent="0.25">
      <c r="A1625" s="13"/>
      <c r="B1625" s="27"/>
      <c r="C1625" s="29"/>
      <c r="D1625" s="25"/>
      <c r="E1625" s="16" t="s">
        <v>16</v>
      </c>
      <c r="F1625" s="49"/>
    </row>
    <row r="1626" spans="1:6" s="1" customFormat="1" x14ac:dyDescent="0.25">
      <c r="A1626" s="13"/>
      <c r="B1626" s="27"/>
      <c r="C1626" s="29"/>
      <c r="D1626" s="25"/>
      <c r="E1626" s="16" t="s">
        <v>16</v>
      </c>
      <c r="F1626" s="49"/>
    </row>
    <row r="1627" spans="1:6" s="1" customFormat="1" x14ac:dyDescent="0.25">
      <c r="A1627" s="13"/>
      <c r="B1627" s="35"/>
      <c r="C1627" s="13"/>
      <c r="D1627" s="25"/>
      <c r="E1627" s="16" t="s">
        <v>16</v>
      </c>
      <c r="F1627" s="49"/>
    </row>
    <row r="1628" spans="1:6" s="1" customFormat="1" x14ac:dyDescent="0.25">
      <c r="A1628" s="13"/>
      <c r="B1628" s="27"/>
      <c r="C1628" s="29"/>
      <c r="D1628" s="25"/>
      <c r="E1628" s="16" t="s">
        <v>16</v>
      </c>
      <c r="F1628" s="49"/>
    </row>
    <row r="1629" spans="1:6" s="1" customFormat="1" x14ac:dyDescent="0.25">
      <c r="A1629" s="13"/>
      <c r="B1629" s="27"/>
      <c r="C1629" s="29"/>
      <c r="D1629" s="25"/>
      <c r="E1629" s="16" t="s">
        <v>16</v>
      </c>
      <c r="F1629" s="49"/>
    </row>
    <row r="1630" spans="1:6" s="1" customFormat="1" x14ac:dyDescent="0.25">
      <c r="A1630" s="13"/>
      <c r="B1630" s="27"/>
      <c r="C1630" s="29"/>
      <c r="D1630" s="25"/>
      <c r="E1630" s="16" t="s">
        <v>16</v>
      </c>
      <c r="F1630" s="49"/>
    </row>
    <row r="1631" spans="1:6" s="1" customFormat="1" x14ac:dyDescent="0.25">
      <c r="A1631" s="13"/>
      <c r="B1631" s="27"/>
      <c r="C1631" s="29"/>
      <c r="D1631" s="25"/>
      <c r="E1631" s="16" t="s">
        <v>16</v>
      </c>
      <c r="F1631" s="49"/>
    </row>
    <row r="1632" spans="1:6" s="1" customFormat="1" x14ac:dyDescent="0.25">
      <c r="A1632" s="13"/>
      <c r="B1632" s="35"/>
      <c r="C1632" s="13"/>
      <c r="D1632" s="25"/>
      <c r="E1632" s="16" t="s">
        <v>16</v>
      </c>
      <c r="F1632" s="49"/>
    </row>
    <row r="1633" spans="1:6" s="1" customFormat="1" x14ac:dyDescent="0.25">
      <c r="A1633" s="13"/>
      <c r="B1633" s="27"/>
      <c r="C1633" s="29"/>
      <c r="D1633" s="25"/>
      <c r="E1633" s="16" t="s">
        <v>16</v>
      </c>
      <c r="F1633" s="49"/>
    </row>
    <row r="1634" spans="1:6" s="1" customFormat="1" x14ac:dyDescent="0.25">
      <c r="A1634" s="13"/>
      <c r="B1634" s="27"/>
      <c r="C1634" s="29"/>
      <c r="D1634" s="25"/>
      <c r="E1634" s="16" t="s">
        <v>16</v>
      </c>
      <c r="F1634" s="49"/>
    </row>
    <row r="1635" spans="1:6" s="1" customFormat="1" x14ac:dyDescent="0.25">
      <c r="A1635" s="13"/>
      <c r="B1635" s="27"/>
      <c r="C1635" s="29"/>
      <c r="D1635" s="25"/>
      <c r="E1635" s="16" t="s">
        <v>16</v>
      </c>
      <c r="F1635" s="49"/>
    </row>
    <row r="1636" spans="1:6" s="1" customFormat="1" x14ac:dyDescent="0.25">
      <c r="A1636" s="13"/>
      <c r="B1636" s="27"/>
      <c r="C1636" s="29"/>
      <c r="D1636" s="25"/>
      <c r="E1636" s="16" t="s">
        <v>16</v>
      </c>
      <c r="F1636" s="49"/>
    </row>
    <row r="1637" spans="1:6" s="1" customFormat="1" x14ac:dyDescent="0.25">
      <c r="A1637" s="13"/>
      <c r="B1637" s="27"/>
      <c r="C1637" s="29"/>
      <c r="D1637" s="25"/>
      <c r="E1637" s="16" t="s">
        <v>16</v>
      </c>
      <c r="F1637" s="49"/>
    </row>
    <row r="1638" spans="1:6" s="1" customFormat="1" x14ac:dyDescent="0.25">
      <c r="A1638" s="13"/>
      <c r="B1638" s="27"/>
      <c r="C1638" s="29"/>
      <c r="D1638" s="25"/>
      <c r="E1638" s="16" t="s">
        <v>16</v>
      </c>
      <c r="F1638" s="49"/>
    </row>
    <row r="1639" spans="1:6" s="1" customFormat="1" x14ac:dyDescent="0.25">
      <c r="A1639" s="13"/>
      <c r="B1639" s="27"/>
      <c r="C1639" s="29"/>
      <c r="D1639" s="25"/>
      <c r="E1639" s="16" t="s">
        <v>16</v>
      </c>
      <c r="F1639" s="49"/>
    </row>
    <row r="1640" spans="1:6" s="1" customFormat="1" x14ac:dyDescent="0.25">
      <c r="A1640" s="13"/>
      <c r="B1640" s="27"/>
      <c r="C1640" s="29"/>
      <c r="D1640" s="25"/>
      <c r="E1640" s="16" t="s">
        <v>16</v>
      </c>
      <c r="F1640" s="49"/>
    </row>
    <row r="1641" spans="1:6" s="1" customFormat="1" x14ac:dyDescent="0.25">
      <c r="A1641" s="13"/>
      <c r="B1641" s="27"/>
      <c r="C1641" s="29"/>
      <c r="D1641" s="25"/>
      <c r="E1641" s="16" t="s">
        <v>16</v>
      </c>
      <c r="F1641" s="49"/>
    </row>
    <row r="1642" spans="1:6" s="1" customFormat="1" x14ac:dyDescent="0.25">
      <c r="A1642" s="13"/>
      <c r="B1642" s="27"/>
      <c r="C1642" s="29"/>
      <c r="D1642" s="25"/>
      <c r="E1642" s="16" t="s">
        <v>16</v>
      </c>
      <c r="F1642" s="49"/>
    </row>
    <row r="1643" spans="1:6" s="1" customFormat="1" x14ac:dyDescent="0.25">
      <c r="A1643" s="13"/>
      <c r="B1643" s="27"/>
      <c r="C1643" s="29"/>
      <c r="D1643" s="25"/>
      <c r="E1643" s="16" t="s">
        <v>16</v>
      </c>
      <c r="F1643" s="49"/>
    </row>
    <row r="1644" spans="1:6" s="1" customFormat="1" x14ac:dyDescent="0.25">
      <c r="A1644" s="13"/>
      <c r="B1644" s="27"/>
      <c r="C1644" s="29"/>
      <c r="D1644" s="25"/>
      <c r="E1644" s="16" t="s">
        <v>16</v>
      </c>
      <c r="F1644" s="49"/>
    </row>
    <row r="1645" spans="1:6" s="1" customFormat="1" x14ac:dyDescent="0.25">
      <c r="A1645" s="13"/>
      <c r="B1645" s="27"/>
      <c r="C1645" s="29"/>
      <c r="D1645" s="25"/>
      <c r="E1645" s="16" t="s">
        <v>16</v>
      </c>
      <c r="F1645" s="49"/>
    </row>
    <row r="1646" spans="1:6" s="1" customFormat="1" x14ac:dyDescent="0.25">
      <c r="A1646" s="13"/>
      <c r="B1646" s="27"/>
      <c r="C1646" s="29"/>
      <c r="D1646" s="25"/>
      <c r="E1646" s="16" t="s">
        <v>16</v>
      </c>
      <c r="F1646" s="49"/>
    </row>
    <row r="1647" spans="1:6" s="1" customFormat="1" x14ac:dyDescent="0.25">
      <c r="A1647" s="43"/>
      <c r="B1647" s="61"/>
      <c r="C1647" s="29"/>
      <c r="D1647" s="34"/>
      <c r="E1647" s="16"/>
      <c r="F1647" s="49"/>
    </row>
    <row r="1648" spans="1:6" s="1" customFormat="1" x14ac:dyDescent="0.25">
      <c r="A1648" s="13"/>
      <c r="B1648" s="27"/>
      <c r="C1648" s="29"/>
      <c r="D1648" s="25"/>
      <c r="E1648" s="16" t="s">
        <v>16</v>
      </c>
      <c r="F1648" s="49"/>
    </row>
    <row r="1649" spans="1:6" s="1" customFormat="1" x14ac:dyDescent="0.25">
      <c r="A1649" s="13"/>
      <c r="B1649" s="27"/>
      <c r="C1649" s="29"/>
      <c r="D1649" s="25"/>
      <c r="E1649" s="16" t="s">
        <v>16</v>
      </c>
      <c r="F1649" s="49"/>
    </row>
    <row r="1650" spans="1:6" s="1" customFormat="1" x14ac:dyDescent="0.25">
      <c r="A1650" s="13"/>
      <c r="B1650" s="27"/>
      <c r="C1650" s="29"/>
      <c r="D1650" s="25"/>
      <c r="E1650" s="16" t="s">
        <v>16</v>
      </c>
      <c r="F1650" s="49"/>
    </row>
    <row r="1651" spans="1:6" s="1" customFormat="1" x14ac:dyDescent="0.25">
      <c r="A1651" s="13"/>
      <c r="B1651" s="27"/>
      <c r="C1651" s="29"/>
      <c r="D1651" s="25"/>
      <c r="E1651" s="16" t="s">
        <v>16</v>
      </c>
      <c r="F1651" s="49"/>
    </row>
    <row r="1652" spans="1:6" s="1" customFormat="1" x14ac:dyDescent="0.25">
      <c r="A1652" s="13"/>
      <c r="B1652" s="27"/>
      <c r="C1652" s="29"/>
      <c r="D1652" s="25"/>
      <c r="E1652" s="16" t="s">
        <v>16</v>
      </c>
      <c r="F1652" s="49"/>
    </row>
    <row r="1653" spans="1:6" s="1" customFormat="1" x14ac:dyDescent="0.25">
      <c r="A1653" s="13"/>
      <c r="B1653" s="27"/>
      <c r="C1653" s="29"/>
      <c r="D1653" s="25"/>
      <c r="E1653" s="16" t="s">
        <v>16</v>
      </c>
      <c r="F1653" s="49"/>
    </row>
    <row r="1654" spans="1:6" s="1" customFormat="1" x14ac:dyDescent="0.25">
      <c r="A1654" s="13"/>
      <c r="B1654" s="27"/>
      <c r="C1654" s="29"/>
      <c r="D1654" s="25"/>
      <c r="E1654" s="16" t="s">
        <v>16</v>
      </c>
      <c r="F1654" s="49"/>
    </row>
    <row r="1655" spans="1:6" s="1" customFormat="1" x14ac:dyDescent="0.25">
      <c r="A1655" s="13"/>
      <c r="B1655" s="27"/>
      <c r="C1655" s="29"/>
      <c r="D1655" s="25"/>
      <c r="E1655" s="16" t="s">
        <v>16</v>
      </c>
      <c r="F1655" s="49"/>
    </row>
    <row r="1656" spans="1:6" s="1" customFormat="1" x14ac:dyDescent="0.25">
      <c r="A1656" s="13"/>
      <c r="B1656" s="27"/>
      <c r="C1656" s="29"/>
      <c r="D1656" s="25"/>
      <c r="E1656" s="16" t="s">
        <v>16</v>
      </c>
      <c r="F1656" s="49"/>
    </row>
    <row r="1657" spans="1:6" s="1" customFormat="1" x14ac:dyDescent="0.25">
      <c r="A1657" s="13"/>
      <c r="B1657" s="27"/>
      <c r="C1657" s="29"/>
      <c r="D1657" s="25"/>
      <c r="E1657" s="16" t="s">
        <v>16</v>
      </c>
      <c r="F1657" s="49"/>
    </row>
    <row r="1658" spans="1:6" s="1" customFormat="1" x14ac:dyDescent="0.25">
      <c r="A1658" s="13"/>
      <c r="B1658" s="27"/>
      <c r="C1658" s="29"/>
      <c r="D1658" s="25"/>
      <c r="E1658" s="16" t="s">
        <v>16</v>
      </c>
      <c r="F1658" s="49"/>
    </row>
    <row r="1659" spans="1:6" s="1" customFormat="1" x14ac:dyDescent="0.25">
      <c r="A1659" s="13"/>
      <c r="B1659" s="27"/>
      <c r="C1659" s="29"/>
      <c r="D1659" s="25"/>
      <c r="E1659" s="16" t="s">
        <v>16</v>
      </c>
      <c r="F1659" s="49"/>
    </row>
    <row r="1660" spans="1:6" s="1" customFormat="1" x14ac:dyDescent="0.25">
      <c r="A1660" s="13"/>
      <c r="B1660" s="27"/>
      <c r="C1660" s="29"/>
      <c r="D1660" s="25"/>
      <c r="E1660" s="16" t="s">
        <v>16</v>
      </c>
      <c r="F1660" s="49"/>
    </row>
    <row r="1661" spans="1:6" s="1" customFormat="1" x14ac:dyDescent="0.25">
      <c r="A1661" s="13"/>
      <c r="B1661" s="27"/>
      <c r="C1661" s="29"/>
      <c r="D1661" s="25"/>
      <c r="E1661" s="16" t="s">
        <v>16</v>
      </c>
      <c r="F1661" s="49"/>
    </row>
    <row r="1662" spans="1:6" s="1" customFormat="1" x14ac:dyDescent="0.25">
      <c r="A1662" s="13"/>
      <c r="B1662" s="27"/>
      <c r="C1662" s="29"/>
      <c r="D1662" s="25"/>
      <c r="E1662" s="16" t="s">
        <v>16</v>
      </c>
      <c r="F1662" s="49"/>
    </row>
    <row r="1663" spans="1:6" s="1" customFormat="1" x14ac:dyDescent="0.25">
      <c r="A1663" s="13"/>
      <c r="B1663" s="27"/>
      <c r="C1663" s="29"/>
      <c r="D1663" s="25"/>
      <c r="E1663" s="16" t="s">
        <v>16</v>
      </c>
      <c r="F1663" s="49"/>
    </row>
    <row r="1664" spans="1:6" s="1" customFormat="1" x14ac:dyDescent="0.25">
      <c r="A1664" s="13"/>
      <c r="B1664" s="27"/>
      <c r="C1664" s="29"/>
      <c r="D1664" s="25"/>
      <c r="E1664" s="16" t="s">
        <v>16</v>
      </c>
      <c r="F1664" s="49"/>
    </row>
    <row r="1665" spans="1:6" s="1" customFormat="1" x14ac:dyDescent="0.25">
      <c r="A1665" s="13"/>
      <c r="B1665" s="27"/>
      <c r="C1665" s="29"/>
      <c r="D1665" s="25"/>
      <c r="E1665" s="16" t="s">
        <v>16</v>
      </c>
      <c r="F1665" s="49"/>
    </row>
    <row r="1666" spans="1:6" s="1" customFormat="1" x14ac:dyDescent="0.25">
      <c r="A1666" s="13"/>
      <c r="B1666" s="27"/>
      <c r="C1666" s="29"/>
      <c r="D1666" s="25"/>
      <c r="E1666" s="16" t="s">
        <v>16</v>
      </c>
      <c r="F1666" s="49"/>
    </row>
    <row r="1667" spans="1:6" s="1" customFormat="1" x14ac:dyDescent="0.25">
      <c r="A1667" s="13"/>
      <c r="B1667" s="27"/>
      <c r="C1667" s="29"/>
      <c r="D1667" s="25"/>
      <c r="E1667" s="16" t="s">
        <v>16</v>
      </c>
      <c r="F1667" s="49"/>
    </row>
    <row r="1668" spans="1:6" s="1" customFormat="1" x14ac:dyDescent="0.25">
      <c r="A1668" s="13"/>
      <c r="B1668" s="27"/>
      <c r="C1668" s="29"/>
      <c r="D1668" s="25"/>
      <c r="E1668" s="16" t="s">
        <v>16</v>
      </c>
      <c r="F1668" s="49"/>
    </row>
    <row r="1669" spans="1:6" s="1" customFormat="1" x14ac:dyDescent="0.25">
      <c r="A1669" s="13"/>
      <c r="B1669" s="27"/>
      <c r="C1669" s="29"/>
      <c r="D1669" s="25"/>
      <c r="E1669" s="16" t="s">
        <v>16</v>
      </c>
      <c r="F1669" s="49"/>
    </row>
    <row r="1670" spans="1:6" s="1" customFormat="1" x14ac:dyDescent="0.25">
      <c r="A1670" s="13"/>
      <c r="B1670" s="27"/>
      <c r="C1670" s="29"/>
      <c r="D1670" s="25"/>
      <c r="E1670" s="16" t="s">
        <v>16</v>
      </c>
      <c r="F1670" s="49"/>
    </row>
    <row r="1671" spans="1:6" s="1" customFormat="1" x14ac:dyDescent="0.25">
      <c r="A1671" s="13"/>
      <c r="B1671" s="27"/>
      <c r="C1671" s="29"/>
      <c r="D1671" s="25"/>
      <c r="E1671" s="16" t="s">
        <v>16</v>
      </c>
      <c r="F1671" s="49"/>
    </row>
    <row r="1672" spans="1:6" s="1" customFormat="1" x14ac:dyDescent="0.25">
      <c r="A1672" s="13"/>
      <c r="B1672" s="27"/>
      <c r="C1672" s="29"/>
      <c r="D1672" s="25"/>
      <c r="E1672" s="16" t="s">
        <v>16</v>
      </c>
      <c r="F1672" s="49"/>
    </row>
    <row r="1673" spans="1:6" s="1" customFormat="1" x14ac:dyDescent="0.25">
      <c r="A1673" s="13"/>
      <c r="B1673" s="27"/>
      <c r="C1673" s="29"/>
      <c r="D1673" s="25"/>
      <c r="E1673" s="16" t="s">
        <v>16</v>
      </c>
      <c r="F1673" s="49"/>
    </row>
    <row r="1674" spans="1:6" s="1" customFormat="1" x14ac:dyDescent="0.25">
      <c r="A1674" s="13"/>
      <c r="B1674" s="27"/>
      <c r="C1674" s="29"/>
      <c r="D1674" s="25"/>
      <c r="E1674" s="16" t="s">
        <v>16</v>
      </c>
      <c r="F1674" s="49"/>
    </row>
    <row r="1675" spans="1:6" s="1" customFormat="1" x14ac:dyDescent="0.25">
      <c r="A1675" s="13"/>
      <c r="B1675" s="27"/>
      <c r="C1675" s="29"/>
      <c r="D1675" s="25"/>
      <c r="E1675" s="16" t="s">
        <v>16</v>
      </c>
      <c r="F1675" s="49"/>
    </row>
    <row r="1676" spans="1:6" s="1" customFormat="1" x14ac:dyDescent="0.25">
      <c r="A1676" s="13"/>
      <c r="B1676" s="27"/>
      <c r="C1676" s="29"/>
      <c r="D1676" s="25"/>
      <c r="E1676" s="16" t="s">
        <v>16</v>
      </c>
      <c r="F1676" s="49"/>
    </row>
    <row r="1677" spans="1:6" s="1" customFormat="1" x14ac:dyDescent="0.25">
      <c r="A1677" s="13"/>
      <c r="B1677" s="27"/>
      <c r="C1677" s="29"/>
      <c r="D1677" s="25"/>
      <c r="E1677" s="16" t="s">
        <v>16</v>
      </c>
      <c r="F1677" s="49"/>
    </row>
    <row r="1678" spans="1:6" s="1" customFormat="1" x14ac:dyDescent="0.25">
      <c r="A1678" s="13"/>
      <c r="B1678" s="27"/>
      <c r="C1678" s="29"/>
      <c r="D1678" s="25"/>
      <c r="E1678" s="16" t="s">
        <v>16</v>
      </c>
      <c r="F1678" s="49"/>
    </row>
    <row r="1679" spans="1:6" s="1" customFormat="1" x14ac:dyDescent="0.25">
      <c r="A1679" s="13"/>
      <c r="B1679" s="27"/>
      <c r="C1679" s="29"/>
      <c r="D1679" s="25"/>
      <c r="E1679" s="16" t="s">
        <v>16</v>
      </c>
      <c r="F1679" s="49"/>
    </row>
    <row r="1680" spans="1:6" s="1" customFormat="1" x14ac:dyDescent="0.25">
      <c r="A1680" s="43"/>
      <c r="B1680" s="61"/>
      <c r="C1680" s="29"/>
      <c r="D1680" s="25"/>
      <c r="E1680" s="16"/>
      <c r="F1680" s="49"/>
    </row>
    <row r="1681" spans="1:6" s="1" customFormat="1" x14ac:dyDescent="0.25">
      <c r="A1681" s="13"/>
      <c r="B1681" s="27"/>
      <c r="C1681" s="29"/>
      <c r="D1681" s="25"/>
      <c r="E1681" s="16" t="s">
        <v>16</v>
      </c>
      <c r="F1681" s="49"/>
    </row>
    <row r="1682" spans="1:6" s="1" customFormat="1" x14ac:dyDescent="0.25">
      <c r="A1682" s="13"/>
      <c r="B1682" s="27"/>
      <c r="C1682" s="29"/>
      <c r="D1682" s="25"/>
      <c r="E1682" s="16" t="s">
        <v>16</v>
      </c>
      <c r="F1682" s="49"/>
    </row>
    <row r="1683" spans="1:6" s="1" customFormat="1" x14ac:dyDescent="0.25">
      <c r="A1683" s="13"/>
      <c r="B1683" s="27"/>
      <c r="C1683" s="29"/>
      <c r="D1683" s="25"/>
      <c r="E1683" s="16" t="s">
        <v>16</v>
      </c>
      <c r="F1683" s="49"/>
    </row>
    <row r="1684" spans="1:6" s="1" customFormat="1" x14ac:dyDescent="0.25">
      <c r="A1684" s="13"/>
      <c r="B1684" s="27"/>
      <c r="C1684" s="29"/>
      <c r="D1684" s="25"/>
      <c r="E1684" s="16" t="s">
        <v>16</v>
      </c>
      <c r="F1684" s="49"/>
    </row>
    <row r="1685" spans="1:6" s="1" customFormat="1" x14ac:dyDescent="0.25">
      <c r="A1685" s="13"/>
      <c r="B1685" s="27"/>
      <c r="C1685" s="29"/>
      <c r="D1685" s="25"/>
      <c r="E1685" s="16" t="s">
        <v>16</v>
      </c>
      <c r="F1685" s="49"/>
    </row>
    <row r="1686" spans="1:6" s="1" customFormat="1" x14ac:dyDescent="0.25">
      <c r="A1686" s="43"/>
      <c r="B1686" s="61"/>
      <c r="C1686" s="29"/>
      <c r="D1686" s="25"/>
      <c r="E1686" s="16"/>
      <c r="F1686" s="49"/>
    </row>
    <row r="1687" spans="1:6" s="1" customFormat="1" x14ac:dyDescent="0.25">
      <c r="A1687" s="13"/>
      <c r="B1687" s="27"/>
      <c r="C1687" s="29"/>
      <c r="D1687" s="25"/>
      <c r="E1687" s="16" t="s">
        <v>16</v>
      </c>
      <c r="F1687" s="49"/>
    </row>
    <row r="1688" spans="1:6" s="1" customFormat="1" x14ac:dyDescent="0.25">
      <c r="A1688" s="13"/>
      <c r="B1688" s="27"/>
      <c r="C1688" s="29"/>
      <c r="D1688" s="25"/>
      <c r="E1688" s="16" t="s">
        <v>16</v>
      </c>
      <c r="F1688" s="49"/>
    </row>
    <row r="1689" spans="1:6" s="1" customFormat="1" x14ac:dyDescent="0.25">
      <c r="A1689" s="13"/>
      <c r="B1689" s="27"/>
      <c r="C1689" s="29"/>
      <c r="D1689" s="25"/>
      <c r="E1689" s="16" t="s">
        <v>16</v>
      </c>
      <c r="F1689" s="49"/>
    </row>
    <row r="1690" spans="1:6" s="1" customFormat="1" x14ac:dyDescent="0.25">
      <c r="A1690" s="13"/>
      <c r="B1690" s="27"/>
      <c r="C1690" s="29"/>
      <c r="D1690" s="25"/>
      <c r="E1690" s="16" t="s">
        <v>16</v>
      </c>
      <c r="F1690" s="49"/>
    </row>
    <row r="1691" spans="1:6" s="1" customFormat="1" x14ac:dyDescent="0.25">
      <c r="A1691" s="13"/>
      <c r="B1691" s="27"/>
      <c r="C1691" s="29"/>
      <c r="D1691" s="25"/>
      <c r="E1691" s="16" t="s">
        <v>16</v>
      </c>
      <c r="F1691" s="49"/>
    </row>
    <row r="1692" spans="1:6" s="1" customFormat="1" x14ac:dyDescent="0.25">
      <c r="A1692" s="13"/>
      <c r="B1692" s="27"/>
      <c r="C1692" s="29"/>
      <c r="D1692" s="25"/>
      <c r="E1692" s="16" t="s">
        <v>16</v>
      </c>
      <c r="F1692" s="49"/>
    </row>
    <row r="1693" spans="1:6" s="1" customFormat="1" x14ac:dyDescent="0.25">
      <c r="A1693" s="13"/>
      <c r="B1693" s="27"/>
      <c r="C1693" s="29"/>
      <c r="D1693" s="25"/>
      <c r="E1693" s="16" t="s">
        <v>16</v>
      </c>
      <c r="F1693" s="49"/>
    </row>
    <row r="1694" spans="1:6" s="1" customFormat="1" x14ac:dyDescent="0.25">
      <c r="A1694" s="13"/>
      <c r="B1694" s="27"/>
      <c r="C1694" s="29"/>
      <c r="D1694" s="25"/>
      <c r="E1694" s="16" t="s">
        <v>16</v>
      </c>
      <c r="F1694" s="49"/>
    </row>
    <row r="1695" spans="1:6" s="1" customFormat="1" x14ac:dyDescent="0.25">
      <c r="A1695" s="43"/>
      <c r="B1695" s="61"/>
      <c r="C1695" s="29"/>
      <c r="D1695" s="25"/>
      <c r="E1695" s="16"/>
      <c r="F1695" s="49"/>
    </row>
    <row r="1696" spans="1:6" s="1" customFormat="1" x14ac:dyDescent="0.25">
      <c r="A1696" s="13"/>
      <c r="B1696" s="27"/>
      <c r="C1696" s="29"/>
      <c r="D1696" s="25"/>
      <c r="E1696" s="16" t="s">
        <v>16</v>
      </c>
      <c r="F1696" s="49"/>
    </row>
    <row r="1697" spans="1:6" s="1" customFormat="1" x14ac:dyDescent="0.25">
      <c r="A1697" s="13"/>
      <c r="B1697" s="27"/>
      <c r="C1697" s="29"/>
      <c r="D1697" s="25"/>
      <c r="E1697" s="16" t="s">
        <v>16</v>
      </c>
      <c r="F1697" s="49"/>
    </row>
    <row r="1698" spans="1:6" s="1" customFormat="1" x14ac:dyDescent="0.25">
      <c r="A1698" s="13"/>
      <c r="B1698" s="27"/>
      <c r="C1698" s="29"/>
      <c r="D1698" s="25"/>
      <c r="E1698" s="16" t="s">
        <v>16</v>
      </c>
      <c r="F1698" s="49"/>
    </row>
    <row r="1699" spans="1:6" s="1" customFormat="1" x14ac:dyDescent="0.25">
      <c r="A1699" s="13"/>
      <c r="B1699" s="27"/>
      <c r="C1699" s="29"/>
      <c r="D1699" s="25"/>
      <c r="E1699" s="16" t="s">
        <v>16</v>
      </c>
      <c r="F1699" s="49"/>
    </row>
    <row r="1700" spans="1:6" s="1" customFormat="1" x14ac:dyDescent="0.25">
      <c r="A1700" s="13"/>
      <c r="B1700" s="27"/>
      <c r="C1700" s="29"/>
      <c r="D1700" s="25"/>
      <c r="E1700" s="16" t="s">
        <v>16</v>
      </c>
      <c r="F1700" s="49"/>
    </row>
    <row r="1701" spans="1:6" s="1" customFormat="1" x14ac:dyDescent="0.25">
      <c r="A1701" s="13"/>
      <c r="B1701" s="27"/>
      <c r="C1701" s="29"/>
      <c r="D1701" s="25"/>
      <c r="E1701" s="16" t="s">
        <v>16</v>
      </c>
      <c r="F1701" s="49"/>
    </row>
    <row r="1702" spans="1:6" s="1" customFormat="1" x14ac:dyDescent="0.25">
      <c r="A1702" s="43"/>
      <c r="B1702" s="61"/>
      <c r="C1702" s="29"/>
      <c r="D1702" s="25"/>
      <c r="E1702" s="16"/>
      <c r="F1702" s="49"/>
    </row>
    <row r="1703" spans="1:6" s="1" customFormat="1" x14ac:dyDescent="0.25">
      <c r="A1703" s="13"/>
      <c r="B1703" s="27"/>
      <c r="C1703" s="29"/>
      <c r="D1703" s="25"/>
      <c r="E1703" s="16" t="s">
        <v>16</v>
      </c>
      <c r="F1703" s="49"/>
    </row>
    <row r="1704" spans="1:6" s="1" customFormat="1" x14ac:dyDescent="0.25">
      <c r="A1704" s="13"/>
      <c r="B1704" s="27"/>
      <c r="C1704" s="29"/>
      <c r="D1704" s="25"/>
      <c r="E1704" s="16" t="s">
        <v>16</v>
      </c>
      <c r="F1704" s="49"/>
    </row>
    <row r="1705" spans="1:6" s="1" customFormat="1" x14ac:dyDescent="0.25">
      <c r="A1705" s="13"/>
      <c r="B1705" s="27"/>
      <c r="C1705" s="29"/>
      <c r="D1705" s="25"/>
      <c r="E1705" s="16" t="s">
        <v>16</v>
      </c>
      <c r="F1705" s="49"/>
    </row>
    <row r="1706" spans="1:6" s="1" customFormat="1" x14ac:dyDescent="0.25">
      <c r="A1706" s="13"/>
      <c r="B1706" s="27"/>
      <c r="C1706" s="29"/>
      <c r="D1706" s="25"/>
      <c r="E1706" s="16" t="s">
        <v>16</v>
      </c>
      <c r="F1706" s="49"/>
    </row>
    <row r="1707" spans="1:6" s="1" customFormat="1" x14ac:dyDescent="0.25">
      <c r="A1707" s="13"/>
      <c r="B1707" s="27"/>
      <c r="C1707" s="29"/>
      <c r="D1707" s="25"/>
      <c r="E1707" s="16" t="s">
        <v>16</v>
      </c>
      <c r="F1707" s="49"/>
    </row>
    <row r="1708" spans="1:6" s="1" customFormat="1" x14ac:dyDescent="0.25">
      <c r="A1708" s="13"/>
      <c r="B1708" s="27"/>
      <c r="C1708" s="29"/>
      <c r="D1708" s="25"/>
      <c r="E1708" s="16" t="s">
        <v>16</v>
      </c>
      <c r="F1708" s="49"/>
    </row>
    <row r="1709" spans="1:6" s="1" customFormat="1" x14ac:dyDescent="0.25">
      <c r="A1709" s="13"/>
      <c r="B1709" s="27"/>
      <c r="C1709" s="29"/>
      <c r="D1709" s="25"/>
      <c r="E1709" s="16" t="s">
        <v>16</v>
      </c>
      <c r="F1709" s="49"/>
    </row>
    <row r="1710" spans="1:6" s="1" customFormat="1" x14ac:dyDescent="0.25">
      <c r="A1710" s="13"/>
      <c r="B1710" s="27"/>
      <c r="C1710" s="29"/>
      <c r="D1710" s="25"/>
      <c r="E1710" s="16" t="s">
        <v>16</v>
      </c>
      <c r="F1710" s="49"/>
    </row>
    <row r="1711" spans="1:6" s="1" customFormat="1" x14ac:dyDescent="0.25">
      <c r="A1711" s="43"/>
      <c r="B1711" s="61"/>
      <c r="C1711" s="29"/>
      <c r="D1711" s="25"/>
      <c r="E1711" s="16"/>
      <c r="F1711" s="49"/>
    </row>
    <row r="1712" spans="1:6" s="1" customFormat="1" x14ac:dyDescent="0.25">
      <c r="A1712" s="13"/>
      <c r="B1712" s="27"/>
      <c r="C1712" s="29"/>
      <c r="D1712" s="25"/>
      <c r="E1712" s="16" t="s">
        <v>16</v>
      </c>
      <c r="F1712" s="49"/>
    </row>
    <row r="1713" spans="1:6" s="1" customFormat="1" x14ac:dyDescent="0.25">
      <c r="A1713" s="13"/>
      <c r="B1713" s="27"/>
      <c r="C1713" s="29"/>
      <c r="D1713" s="25"/>
      <c r="E1713" s="16" t="s">
        <v>16</v>
      </c>
      <c r="F1713" s="49"/>
    </row>
    <row r="1714" spans="1:6" s="1" customFormat="1" x14ac:dyDescent="0.25">
      <c r="A1714" s="13"/>
      <c r="B1714" s="27"/>
      <c r="C1714" s="29"/>
      <c r="D1714" s="25"/>
      <c r="E1714" s="16" t="s">
        <v>16</v>
      </c>
      <c r="F1714" s="49"/>
    </row>
    <row r="1715" spans="1:6" s="1" customFormat="1" x14ac:dyDescent="0.25">
      <c r="A1715" s="13"/>
      <c r="B1715" s="27"/>
      <c r="C1715" s="29"/>
      <c r="D1715" s="25"/>
      <c r="E1715" s="16" t="s">
        <v>16</v>
      </c>
      <c r="F1715" s="49"/>
    </row>
    <row r="1716" spans="1:6" s="1" customFormat="1" x14ac:dyDescent="0.25">
      <c r="A1716" s="13"/>
      <c r="B1716" s="27"/>
      <c r="C1716" s="29"/>
      <c r="D1716" s="25"/>
      <c r="E1716" s="16" t="s">
        <v>16</v>
      </c>
      <c r="F1716" s="49"/>
    </row>
    <row r="1717" spans="1:6" s="1" customFormat="1" x14ac:dyDescent="0.25">
      <c r="A1717" s="13"/>
      <c r="B1717" s="27"/>
      <c r="C1717" s="29"/>
      <c r="D1717" s="25"/>
      <c r="E1717" s="16" t="s">
        <v>16</v>
      </c>
      <c r="F1717" s="49"/>
    </row>
    <row r="1718" spans="1:6" s="1" customFormat="1" x14ac:dyDescent="0.25">
      <c r="A1718" s="13"/>
      <c r="B1718" s="27"/>
      <c r="C1718" s="29"/>
      <c r="D1718" s="25"/>
      <c r="E1718" s="16" t="s">
        <v>16</v>
      </c>
      <c r="F1718" s="49"/>
    </row>
    <row r="1719" spans="1:6" s="1" customFormat="1" x14ac:dyDescent="0.25">
      <c r="A1719" s="13"/>
      <c r="B1719" s="27"/>
      <c r="C1719" s="29"/>
      <c r="D1719" s="25"/>
      <c r="E1719" s="16" t="s">
        <v>16</v>
      </c>
      <c r="F1719" s="49"/>
    </row>
    <row r="1720" spans="1:6" s="1" customFormat="1" x14ac:dyDescent="0.25">
      <c r="A1720" s="13"/>
      <c r="B1720" s="27"/>
      <c r="C1720" s="29"/>
      <c r="D1720" s="25"/>
      <c r="E1720" s="16" t="s">
        <v>16</v>
      </c>
      <c r="F1720" s="49"/>
    </row>
    <row r="1721" spans="1:6" s="1" customFormat="1" x14ac:dyDescent="0.25">
      <c r="A1721" s="13"/>
      <c r="B1721" s="27"/>
      <c r="C1721" s="29"/>
      <c r="D1721" s="25"/>
      <c r="E1721" s="16" t="s">
        <v>16</v>
      </c>
      <c r="F1721" s="49"/>
    </row>
    <row r="1722" spans="1:6" s="1" customFormat="1" x14ac:dyDescent="0.25">
      <c r="A1722" s="43"/>
      <c r="B1722" s="61"/>
      <c r="C1722" s="29"/>
      <c r="D1722" s="25"/>
      <c r="E1722" s="16"/>
      <c r="F1722" s="49"/>
    </row>
    <row r="1723" spans="1:6" s="1" customFormat="1" x14ac:dyDescent="0.25">
      <c r="A1723" s="13"/>
      <c r="B1723" s="27"/>
      <c r="C1723" s="29"/>
      <c r="D1723" s="25"/>
      <c r="E1723" s="16" t="s">
        <v>16</v>
      </c>
      <c r="F1723" s="49"/>
    </row>
    <row r="1724" spans="1:6" s="1" customFormat="1" x14ac:dyDescent="0.25">
      <c r="A1724" s="13"/>
      <c r="B1724" s="27"/>
      <c r="C1724" s="29"/>
      <c r="D1724" s="25"/>
      <c r="E1724" s="16" t="s">
        <v>16</v>
      </c>
      <c r="F1724" s="49"/>
    </row>
    <row r="1725" spans="1:6" s="1" customFormat="1" x14ac:dyDescent="0.25">
      <c r="A1725" s="13"/>
      <c r="B1725" s="27"/>
      <c r="C1725" s="29"/>
      <c r="D1725" s="25"/>
      <c r="E1725" s="16" t="s">
        <v>16</v>
      </c>
      <c r="F1725" s="49"/>
    </row>
    <row r="1726" spans="1:6" s="1" customFormat="1" x14ac:dyDescent="0.25">
      <c r="A1726" s="62"/>
      <c r="B1726" s="63"/>
      <c r="C1726" s="64"/>
      <c r="D1726" s="65"/>
      <c r="E1726" s="66" t="s">
        <v>16</v>
      </c>
      <c r="F1726" s="67"/>
    </row>
  </sheetData>
  <mergeCells count="1">
    <mergeCell ref="A2:M2"/>
  </mergeCells>
  <conditionalFormatting sqref="B152:B153">
    <cfRule type="duplicateValues" dxfId="0" priority="1"/>
  </conditionalFormatting>
  <pageMargins left="0.7" right="0.7" top="0.75" bottom="0.75" header="0.3" footer="0.3"/>
  <pageSetup orientation="portrait" horizontalDpi="4294967295" verticalDpi="4294967295"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6:O220"/>
  <sheetViews>
    <sheetView topLeftCell="A103" workbookViewId="0">
      <selection activeCell="C112" sqref="C112"/>
    </sheetView>
  </sheetViews>
  <sheetFormatPr defaultRowHeight="15" x14ac:dyDescent="0.25"/>
  <cols>
    <col min="2" max="2" width="9.140625" style="232"/>
    <col min="3" max="3" width="64.28515625" customWidth="1"/>
    <col min="4" max="4" width="30.5703125" style="232" customWidth="1"/>
    <col min="5" max="5" width="21.140625" style="221" customWidth="1"/>
    <col min="6" max="6" width="16.85546875" customWidth="1"/>
    <col min="7" max="7" width="18.85546875" customWidth="1"/>
    <col min="8" max="8" width="53.85546875" customWidth="1"/>
    <col min="9" max="9" width="28.140625" customWidth="1"/>
    <col min="10" max="10" width="17.85546875" customWidth="1"/>
    <col min="15" max="15" width="55.140625" customWidth="1"/>
  </cols>
  <sheetData>
    <row r="6" spans="1:9" s="252" customFormat="1" ht="49.5" x14ac:dyDescent="0.25">
      <c r="B6" s="295" t="s">
        <v>6</v>
      </c>
      <c r="C6" s="296" t="s">
        <v>7</v>
      </c>
      <c r="D6" s="295" t="s">
        <v>8</v>
      </c>
      <c r="E6" s="297" t="s">
        <v>9</v>
      </c>
      <c r="F6" s="298" t="s">
        <v>10</v>
      </c>
      <c r="G6" s="296"/>
    </row>
    <row r="7" spans="1:9" s="252" customFormat="1" ht="16.5" x14ac:dyDescent="0.25">
      <c r="A7" s="252" t="s">
        <v>1871</v>
      </c>
      <c r="B7" s="299"/>
      <c r="C7" s="300" t="s">
        <v>1992</v>
      </c>
      <c r="D7" s="299"/>
      <c r="E7" s="301"/>
      <c r="F7" s="300"/>
      <c r="G7" s="300"/>
    </row>
    <row r="8" spans="1:9" s="238" customFormat="1" ht="16.5" x14ac:dyDescent="0.25">
      <c r="A8" s="238">
        <v>1</v>
      </c>
      <c r="B8" s="239" t="s">
        <v>677</v>
      </c>
      <c r="C8" s="240" t="s">
        <v>1989</v>
      </c>
      <c r="D8" s="239"/>
      <c r="E8" s="231"/>
      <c r="F8" s="240"/>
      <c r="G8" s="240"/>
      <c r="H8" s="238" t="str">
        <f>+'[3]PL1 TMDT'!$B$53</f>
        <v>Nội thất</v>
      </c>
      <c r="I8" s="238" t="str">
        <f>+'[4]PL1 TMDT'!$B$53</f>
        <v>Nội thất</v>
      </c>
    </row>
    <row r="9" spans="1:9" s="252" customFormat="1" ht="16.5" x14ac:dyDescent="0.25">
      <c r="B9" s="239"/>
      <c r="C9" s="258" t="s">
        <v>2112</v>
      </c>
      <c r="D9" s="239" t="s">
        <v>19</v>
      </c>
      <c r="E9" s="259">
        <v>1</v>
      </c>
      <c r="F9" s="258"/>
      <c r="G9" s="258"/>
    </row>
    <row r="10" spans="1:9" s="252" customFormat="1" ht="16.5" x14ac:dyDescent="0.25">
      <c r="B10" s="239"/>
      <c r="C10" s="258" t="s">
        <v>1731</v>
      </c>
      <c r="D10" s="239" t="s">
        <v>19</v>
      </c>
      <c r="E10" s="259">
        <v>2</v>
      </c>
      <c r="F10" s="258"/>
      <c r="G10" s="258"/>
    </row>
    <row r="11" spans="1:9" s="252" customFormat="1" ht="16.5" x14ac:dyDescent="0.25">
      <c r="B11" s="239"/>
      <c r="C11" s="258" t="s">
        <v>1732</v>
      </c>
      <c r="D11" s="239" t="s">
        <v>19</v>
      </c>
      <c r="E11" s="259">
        <v>14</v>
      </c>
      <c r="F11" s="258"/>
      <c r="G11" s="258"/>
    </row>
    <row r="12" spans="1:9" s="252" customFormat="1" ht="16.5" x14ac:dyDescent="0.25">
      <c r="B12" s="239"/>
      <c r="C12" s="258" t="s">
        <v>280</v>
      </c>
      <c r="D12" s="239" t="s">
        <v>19</v>
      </c>
      <c r="E12" s="259">
        <v>5</v>
      </c>
      <c r="F12" s="258"/>
      <c r="G12" s="258"/>
    </row>
    <row r="13" spans="1:9" s="252" customFormat="1" ht="16.5" x14ac:dyDescent="0.25">
      <c r="B13" s="239"/>
      <c r="C13" s="258" t="s">
        <v>1733</v>
      </c>
      <c r="D13" s="239" t="s">
        <v>19</v>
      </c>
      <c r="E13" s="259">
        <v>5</v>
      </c>
      <c r="F13" s="258"/>
      <c r="G13" s="258"/>
    </row>
    <row r="14" spans="1:9" s="252" customFormat="1" ht="16.5" x14ac:dyDescent="0.25">
      <c r="B14" s="239"/>
      <c r="C14" s="258" t="s">
        <v>2113</v>
      </c>
      <c r="D14" s="239" t="s">
        <v>19</v>
      </c>
      <c r="E14" s="259">
        <v>6</v>
      </c>
      <c r="F14" s="258"/>
      <c r="G14" s="258"/>
    </row>
    <row r="15" spans="1:9" s="252" customFormat="1" ht="16.5" x14ac:dyDescent="0.25">
      <c r="B15" s="239"/>
      <c r="C15" s="258" t="s">
        <v>2114</v>
      </c>
      <c r="D15" s="239" t="s">
        <v>19</v>
      </c>
      <c r="E15" s="259">
        <v>4</v>
      </c>
      <c r="F15" s="258"/>
      <c r="G15" s="258"/>
    </row>
    <row r="16" spans="1:9" s="252" customFormat="1" ht="16.5" x14ac:dyDescent="0.25">
      <c r="B16" s="239"/>
      <c r="C16" s="258" t="s">
        <v>2115</v>
      </c>
      <c r="D16" s="239" t="s">
        <v>19</v>
      </c>
      <c r="E16" s="259">
        <v>1</v>
      </c>
      <c r="F16" s="258"/>
      <c r="G16" s="258"/>
    </row>
    <row r="17" spans="1:9" s="252" customFormat="1" ht="16.5" x14ac:dyDescent="0.25">
      <c r="B17" s="239"/>
      <c r="C17" s="258" t="s">
        <v>2116</v>
      </c>
      <c r="D17" s="239" t="s">
        <v>19</v>
      </c>
      <c r="E17" s="259">
        <v>1</v>
      </c>
      <c r="F17" s="258"/>
      <c r="G17" s="258"/>
    </row>
    <row r="18" spans="1:9" s="252" customFormat="1" ht="16.5" x14ac:dyDescent="0.25">
      <c r="B18" s="239"/>
      <c r="C18" s="258" t="s">
        <v>1734</v>
      </c>
      <c r="D18" s="239" t="s">
        <v>19</v>
      </c>
      <c r="E18" s="259">
        <v>5</v>
      </c>
      <c r="F18" s="258"/>
      <c r="G18" s="258"/>
    </row>
    <row r="19" spans="1:9" s="252" customFormat="1" ht="16.5" x14ac:dyDescent="0.25">
      <c r="B19" s="239"/>
      <c r="C19" s="258" t="s">
        <v>1735</v>
      </c>
      <c r="D19" s="239" t="s">
        <v>27</v>
      </c>
      <c r="E19" s="259">
        <v>38.909999999999997</v>
      </c>
      <c r="F19" s="258"/>
      <c r="G19" s="258"/>
    </row>
    <row r="20" spans="1:9" s="252" customFormat="1" ht="16.5" x14ac:dyDescent="0.25">
      <c r="B20" s="239"/>
      <c r="C20" s="258" t="s">
        <v>1736</v>
      </c>
      <c r="D20" s="239" t="s">
        <v>27</v>
      </c>
      <c r="E20" s="259">
        <v>16.34</v>
      </c>
      <c r="F20" s="258"/>
      <c r="G20" s="258"/>
    </row>
    <row r="21" spans="1:9" s="238" customFormat="1" ht="44.25" customHeight="1" x14ac:dyDescent="0.25">
      <c r="A21" s="238">
        <v>2</v>
      </c>
      <c r="B21" s="239" t="s">
        <v>680</v>
      </c>
      <c r="C21" s="240" t="s">
        <v>1965</v>
      </c>
      <c r="D21" s="239" t="s">
        <v>249</v>
      </c>
      <c r="E21" s="231">
        <v>1</v>
      </c>
      <c r="F21" s="240"/>
      <c r="G21" s="240"/>
      <c r="I21" s="276"/>
    </row>
    <row r="22" spans="1:9" s="238" customFormat="1" ht="16.5" x14ac:dyDescent="0.25">
      <c r="B22" s="239">
        <v>2</v>
      </c>
      <c r="C22" s="240" t="s">
        <v>1737</v>
      </c>
      <c r="D22" s="239"/>
      <c r="E22" s="231"/>
      <c r="F22" s="240"/>
      <c r="G22" s="240"/>
    </row>
    <row r="23" spans="1:9" s="252" customFormat="1" ht="27" customHeight="1" x14ac:dyDescent="0.25">
      <c r="A23" s="252">
        <v>2</v>
      </c>
      <c r="B23" s="239" t="s">
        <v>31</v>
      </c>
      <c r="C23" s="258" t="s">
        <v>1738</v>
      </c>
      <c r="D23" s="239"/>
      <c r="E23" s="259"/>
      <c r="F23" s="258"/>
      <c r="G23" s="258"/>
      <c r="I23" s="260"/>
    </row>
    <row r="24" spans="1:9" s="252" customFormat="1" ht="16.5" x14ac:dyDescent="0.25">
      <c r="B24" s="261"/>
      <c r="C24" s="262" t="s">
        <v>2067</v>
      </c>
      <c r="D24" s="264" t="s">
        <v>19</v>
      </c>
      <c r="E24" s="265">
        <v>1</v>
      </c>
      <c r="G24" s="266"/>
    </row>
    <row r="25" spans="1:9" s="252" customFormat="1" ht="31.5" customHeight="1" x14ac:dyDescent="0.25">
      <c r="B25" s="261"/>
      <c r="C25" s="267" t="s">
        <v>2089</v>
      </c>
      <c r="D25" s="268" t="s">
        <v>19</v>
      </c>
      <c r="E25" s="269">
        <v>2</v>
      </c>
      <c r="G25" s="266"/>
      <c r="I25" s="492"/>
    </row>
    <row r="26" spans="1:9" s="252" customFormat="1" ht="30" x14ac:dyDescent="0.25">
      <c r="B26" s="261"/>
      <c r="C26" s="267" t="s">
        <v>2117</v>
      </c>
      <c r="D26" s="264" t="s">
        <v>19</v>
      </c>
      <c r="E26" s="265">
        <v>2</v>
      </c>
      <c r="G26" s="270"/>
      <c r="I26" s="492"/>
    </row>
    <row r="27" spans="1:9" s="252" customFormat="1" ht="16.5" x14ac:dyDescent="0.25">
      <c r="B27" s="261"/>
      <c r="C27" s="271" t="s">
        <v>2066</v>
      </c>
      <c r="D27" s="264" t="s">
        <v>19</v>
      </c>
      <c r="E27" s="265">
        <v>3</v>
      </c>
      <c r="G27" s="270"/>
      <c r="I27" s="492"/>
    </row>
    <row r="28" spans="1:9" s="252" customFormat="1" ht="30" x14ac:dyDescent="0.25">
      <c r="B28" s="263"/>
      <c r="C28" s="271" t="s">
        <v>2097</v>
      </c>
      <c r="D28" s="272" t="s">
        <v>19</v>
      </c>
      <c r="E28" s="273">
        <v>6</v>
      </c>
      <c r="G28" s="270"/>
      <c r="I28" s="492"/>
    </row>
    <row r="29" spans="1:9" s="252" customFormat="1" ht="30" x14ac:dyDescent="0.25">
      <c r="B29" s="261"/>
      <c r="C29" s="274" t="s">
        <v>2090</v>
      </c>
      <c r="D29" s="268" t="s">
        <v>19</v>
      </c>
      <c r="E29" s="269">
        <v>2</v>
      </c>
      <c r="G29" s="266"/>
      <c r="I29" s="492"/>
    </row>
    <row r="30" spans="1:9" s="252" customFormat="1" ht="30" x14ac:dyDescent="0.25">
      <c r="B30" s="261"/>
      <c r="C30" s="274" t="s">
        <v>2091</v>
      </c>
      <c r="D30" s="268" t="s">
        <v>19</v>
      </c>
      <c r="E30" s="269">
        <v>1</v>
      </c>
      <c r="G30" s="266"/>
      <c r="I30" s="492"/>
    </row>
    <row r="31" spans="1:9" s="252" customFormat="1" ht="30" x14ac:dyDescent="0.25">
      <c r="B31" s="261"/>
      <c r="C31" s="274" t="s">
        <v>2092</v>
      </c>
      <c r="D31" s="268" t="s">
        <v>19</v>
      </c>
      <c r="E31" s="269">
        <v>1</v>
      </c>
      <c r="G31" s="266"/>
      <c r="I31" s="492"/>
    </row>
    <row r="32" spans="1:9" s="252" customFormat="1" ht="30" x14ac:dyDescent="0.25">
      <c r="B32" s="261"/>
      <c r="C32" s="274" t="s">
        <v>2093</v>
      </c>
      <c r="D32" s="268" t="s">
        <v>19</v>
      </c>
      <c r="E32" s="269">
        <v>2</v>
      </c>
      <c r="G32" s="266"/>
      <c r="I32" s="492"/>
    </row>
    <row r="33" spans="1:9" s="252" customFormat="1" ht="16.5" x14ac:dyDescent="0.25">
      <c r="B33" s="247"/>
      <c r="C33" s="256" t="s">
        <v>2073</v>
      </c>
      <c r="D33" s="246" t="s">
        <v>19</v>
      </c>
      <c r="E33" s="248">
        <v>1</v>
      </c>
      <c r="G33" s="266"/>
      <c r="I33" s="492" t="s">
        <v>2088</v>
      </c>
    </row>
    <row r="34" spans="1:9" s="252" customFormat="1" ht="16.5" x14ac:dyDescent="0.25">
      <c r="B34" s="247"/>
      <c r="C34" s="256" t="s">
        <v>2074</v>
      </c>
      <c r="D34" s="246" t="s">
        <v>19</v>
      </c>
      <c r="E34" s="248">
        <v>1</v>
      </c>
      <c r="G34" s="266"/>
      <c r="I34" s="492"/>
    </row>
    <row r="35" spans="1:9" s="252" customFormat="1" ht="16.5" x14ac:dyDescent="0.25">
      <c r="B35" s="247"/>
      <c r="C35" s="256" t="s">
        <v>2075</v>
      </c>
      <c r="D35" s="246" t="s">
        <v>19</v>
      </c>
      <c r="E35" s="248">
        <v>1</v>
      </c>
      <c r="G35" s="266"/>
      <c r="I35" s="492"/>
    </row>
    <row r="36" spans="1:9" s="252" customFormat="1" ht="16.5" x14ac:dyDescent="0.25">
      <c r="B36" s="247"/>
      <c r="C36" s="256" t="s">
        <v>2076</v>
      </c>
      <c r="D36" s="246" t="s">
        <v>19</v>
      </c>
      <c r="E36" s="248">
        <v>1</v>
      </c>
      <c r="G36" s="266"/>
      <c r="I36" s="492"/>
    </row>
    <row r="37" spans="1:9" s="252" customFormat="1" ht="16.5" x14ac:dyDescent="0.25">
      <c r="B37" s="247"/>
      <c r="C37" s="245" t="s">
        <v>2077</v>
      </c>
      <c r="D37" s="246" t="s">
        <v>19</v>
      </c>
      <c r="E37" s="248">
        <v>1</v>
      </c>
      <c r="G37" s="266"/>
      <c r="I37" s="492"/>
    </row>
    <row r="38" spans="1:9" s="252" customFormat="1" ht="16.5" x14ac:dyDescent="0.25">
      <c r="B38" s="247"/>
      <c r="C38" s="245" t="s">
        <v>2078</v>
      </c>
      <c r="D38" s="246" t="s">
        <v>19</v>
      </c>
      <c r="E38" s="248">
        <v>1</v>
      </c>
      <c r="G38" s="266"/>
      <c r="I38" s="492"/>
    </row>
    <row r="39" spans="1:9" s="252" customFormat="1" ht="16.5" x14ac:dyDescent="0.25">
      <c r="B39" s="247"/>
      <c r="C39" s="245" t="s">
        <v>2079</v>
      </c>
      <c r="D39" s="246" t="s">
        <v>19</v>
      </c>
      <c r="E39" s="248">
        <v>1</v>
      </c>
      <c r="G39" s="266"/>
      <c r="I39" s="492"/>
    </row>
    <row r="40" spans="1:9" s="252" customFormat="1" ht="16.5" x14ac:dyDescent="0.25">
      <c r="B40" s="247"/>
      <c r="C40" s="245" t="s">
        <v>2080</v>
      </c>
      <c r="D40" s="246" t="s">
        <v>19</v>
      </c>
      <c r="E40" s="248">
        <v>1</v>
      </c>
      <c r="G40" s="266"/>
      <c r="I40" s="492"/>
    </row>
    <row r="41" spans="1:9" s="252" customFormat="1" ht="16.5" x14ac:dyDescent="0.25">
      <c r="B41" s="247"/>
      <c r="C41" s="245" t="s">
        <v>2081</v>
      </c>
      <c r="D41" s="246" t="s">
        <v>19</v>
      </c>
      <c r="E41" s="248">
        <v>1</v>
      </c>
      <c r="G41" s="266"/>
      <c r="I41" s="492"/>
    </row>
    <row r="42" spans="1:9" s="252" customFormat="1" ht="16.5" x14ac:dyDescent="0.25">
      <c r="B42" s="247"/>
      <c r="C42" s="245" t="s">
        <v>2082</v>
      </c>
      <c r="D42" s="246" t="s">
        <v>19</v>
      </c>
      <c r="E42" s="248">
        <v>1</v>
      </c>
      <c r="G42" s="266"/>
      <c r="I42" s="492"/>
    </row>
    <row r="43" spans="1:9" s="252" customFormat="1" ht="16.5" x14ac:dyDescent="0.25">
      <c r="B43" s="247"/>
      <c r="C43" s="245" t="s">
        <v>2083</v>
      </c>
      <c r="D43" s="246" t="s">
        <v>19</v>
      </c>
      <c r="E43" s="248">
        <v>1</v>
      </c>
      <c r="G43" s="266"/>
      <c r="I43" s="492"/>
    </row>
    <row r="44" spans="1:9" s="252" customFormat="1" ht="16.5" x14ac:dyDescent="0.25">
      <c r="B44" s="247"/>
      <c r="C44" s="245" t="s">
        <v>2084</v>
      </c>
      <c r="D44" s="246" t="s">
        <v>19</v>
      </c>
      <c r="E44" s="248">
        <v>1</v>
      </c>
      <c r="G44" s="266"/>
      <c r="I44" s="492"/>
    </row>
    <row r="45" spans="1:9" s="252" customFormat="1" ht="16.5" x14ac:dyDescent="0.25">
      <c r="B45" s="247"/>
      <c r="C45" s="245" t="s">
        <v>2085</v>
      </c>
      <c r="D45" s="246" t="s">
        <v>19</v>
      </c>
      <c r="E45" s="248">
        <v>1</v>
      </c>
      <c r="G45" s="266"/>
      <c r="I45" s="492"/>
    </row>
    <row r="46" spans="1:9" s="252" customFormat="1" ht="16.5" x14ac:dyDescent="0.25">
      <c r="B46" s="247"/>
      <c r="C46" s="245" t="s">
        <v>2086</v>
      </c>
      <c r="D46" s="246" t="s">
        <v>19</v>
      </c>
      <c r="E46" s="248">
        <v>1</v>
      </c>
      <c r="G46" s="266"/>
      <c r="I46" s="492"/>
    </row>
    <row r="47" spans="1:9" s="252" customFormat="1" ht="16.5" x14ac:dyDescent="0.25">
      <c r="B47" s="247"/>
      <c r="C47" s="257" t="s">
        <v>2087</v>
      </c>
      <c r="D47" s="246" t="s">
        <v>19</v>
      </c>
      <c r="E47" s="248">
        <v>1</v>
      </c>
      <c r="G47" s="266"/>
      <c r="I47" s="492"/>
    </row>
    <row r="48" spans="1:9" s="238" customFormat="1" ht="27" customHeight="1" x14ac:dyDescent="0.25">
      <c r="A48" s="238">
        <v>5</v>
      </c>
      <c r="B48" s="239" t="s">
        <v>40</v>
      </c>
      <c r="C48" s="275" t="s">
        <v>2068</v>
      </c>
      <c r="D48" s="239"/>
      <c r="E48" s="231"/>
      <c r="F48" s="240"/>
      <c r="G48" s="240"/>
      <c r="H48" s="238" t="s">
        <v>40</v>
      </c>
      <c r="I48" s="276" t="str">
        <f>+'[4]PL2 SXD'!$B$59</f>
        <v>Thiết bị bơm nước sinh hoạt</v>
      </c>
    </row>
    <row r="49" spans="1:15" s="277" customFormat="1" ht="27" customHeight="1" x14ac:dyDescent="0.25">
      <c r="B49" s="239"/>
      <c r="C49" s="258" t="s">
        <v>2094</v>
      </c>
      <c r="D49" s="239" t="s">
        <v>19</v>
      </c>
      <c r="E49" s="259">
        <v>2</v>
      </c>
      <c r="F49" s="258"/>
      <c r="G49" s="258"/>
      <c r="I49" s="278"/>
    </row>
    <row r="50" spans="1:15" s="277" customFormat="1" ht="27" customHeight="1" x14ac:dyDescent="0.25">
      <c r="B50" s="239"/>
      <c r="C50" s="258" t="s">
        <v>2095</v>
      </c>
      <c r="D50" s="239" t="s">
        <v>19</v>
      </c>
      <c r="E50" s="259">
        <v>2</v>
      </c>
      <c r="F50" s="258"/>
      <c r="G50" s="258"/>
      <c r="I50" s="278"/>
    </row>
    <row r="51" spans="1:15" s="277" customFormat="1" ht="27" customHeight="1" x14ac:dyDescent="0.25">
      <c r="B51" s="239"/>
      <c r="C51" s="258" t="s">
        <v>2096</v>
      </c>
      <c r="D51" s="239" t="s">
        <v>19</v>
      </c>
      <c r="E51" s="259">
        <v>1</v>
      </c>
      <c r="F51" s="258"/>
      <c r="G51" s="258"/>
      <c r="I51" s="278"/>
    </row>
    <row r="53" spans="1:15" s="215" customFormat="1" ht="27" customHeight="1" x14ac:dyDescent="0.25">
      <c r="B53" s="230">
        <v>4</v>
      </c>
      <c r="C53" s="227" t="s">
        <v>1271</v>
      </c>
      <c r="D53" s="230"/>
      <c r="E53" s="228"/>
      <c r="F53" s="227"/>
      <c r="G53" s="227"/>
      <c r="I53" s="224"/>
    </row>
    <row r="54" spans="1:15" s="215" customFormat="1" ht="33" x14ac:dyDescent="0.25">
      <c r="B54" s="230" t="s">
        <v>1496</v>
      </c>
      <c r="C54" s="227" t="s">
        <v>1740</v>
      </c>
      <c r="D54" s="230"/>
      <c r="E54" s="228"/>
      <c r="F54" s="227"/>
      <c r="G54" s="227"/>
      <c r="H54" s="229" t="s">
        <v>1966</v>
      </c>
    </row>
    <row r="55" spans="1:15" s="252" customFormat="1" ht="16.5" x14ac:dyDescent="0.25">
      <c r="A55" s="252">
        <v>7</v>
      </c>
      <c r="B55" s="239" t="s">
        <v>1790</v>
      </c>
      <c r="C55" s="240" t="s">
        <v>1990</v>
      </c>
      <c r="D55" s="239"/>
      <c r="E55" s="231"/>
      <c r="F55" s="240"/>
      <c r="G55" s="240"/>
      <c r="H55" s="252" t="str">
        <f>+'[5]PL1 TMDT'!$B$60</f>
        <v>Thiết bị tủ điện AC, tự dùng tòa nhà</v>
      </c>
      <c r="K55" s="252" t="s">
        <v>1791</v>
      </c>
    </row>
    <row r="56" spans="1:15" s="252" customFormat="1" ht="16.5" x14ac:dyDescent="0.25">
      <c r="B56" s="239">
        <v>3</v>
      </c>
      <c r="C56" s="258" t="s">
        <v>2022</v>
      </c>
      <c r="D56" s="239" t="s">
        <v>24</v>
      </c>
      <c r="E56" s="279">
        <v>1</v>
      </c>
      <c r="G56" s="240"/>
      <c r="O56" s="252" t="s">
        <v>1742</v>
      </c>
    </row>
    <row r="57" spans="1:15" s="252" customFormat="1" ht="16.5" x14ac:dyDescent="0.25">
      <c r="B57" s="239">
        <v>4</v>
      </c>
      <c r="C57" s="258" t="s">
        <v>2023</v>
      </c>
      <c r="D57" s="239" t="s">
        <v>24</v>
      </c>
      <c r="E57" s="279">
        <v>1</v>
      </c>
      <c r="G57" s="240"/>
      <c r="O57" s="252" t="s">
        <v>1743</v>
      </c>
    </row>
    <row r="58" spans="1:15" s="252" customFormat="1" ht="16.5" x14ac:dyDescent="0.25">
      <c r="B58" s="239">
        <v>1</v>
      </c>
      <c r="C58" s="258" t="s">
        <v>2024</v>
      </c>
      <c r="D58" s="239" t="s">
        <v>24</v>
      </c>
      <c r="E58" s="279">
        <v>1</v>
      </c>
      <c r="G58" s="240"/>
      <c r="O58" s="252" t="s">
        <v>1741</v>
      </c>
    </row>
    <row r="59" spans="1:15" s="252" customFormat="1" ht="16.5" x14ac:dyDescent="0.25">
      <c r="B59" s="239">
        <v>2</v>
      </c>
      <c r="C59" s="258" t="s">
        <v>2025</v>
      </c>
      <c r="D59" s="239" t="s">
        <v>24</v>
      </c>
      <c r="E59" s="279">
        <v>1</v>
      </c>
      <c r="G59" s="240"/>
      <c r="O59" s="252" t="s">
        <v>1944</v>
      </c>
    </row>
    <row r="60" spans="1:15" s="252" customFormat="1" ht="16.5" x14ac:dyDescent="0.25">
      <c r="B60" s="239"/>
      <c r="C60" s="258" t="s">
        <v>2099</v>
      </c>
      <c r="D60" s="239" t="s">
        <v>24</v>
      </c>
      <c r="E60" s="279">
        <v>1</v>
      </c>
      <c r="G60" s="240"/>
    </row>
    <row r="61" spans="1:15" s="252" customFormat="1" ht="16.5" x14ac:dyDescent="0.25">
      <c r="B61" s="239">
        <v>5</v>
      </c>
      <c r="C61" s="258" t="s">
        <v>2100</v>
      </c>
      <c r="D61" s="239" t="s">
        <v>24</v>
      </c>
      <c r="E61" s="279">
        <v>1</v>
      </c>
      <c r="G61" s="240"/>
      <c r="O61" s="252" t="s">
        <v>1744</v>
      </c>
    </row>
    <row r="62" spans="1:15" s="252" customFormat="1" ht="16.5" x14ac:dyDescent="0.25">
      <c r="B62" s="239">
        <v>6</v>
      </c>
      <c r="C62" s="258" t="s">
        <v>2026</v>
      </c>
      <c r="D62" s="239" t="s">
        <v>24</v>
      </c>
      <c r="E62" s="279">
        <v>1</v>
      </c>
      <c r="G62" s="240"/>
      <c r="O62" s="252" t="s">
        <v>1745</v>
      </c>
    </row>
    <row r="63" spans="1:15" s="252" customFormat="1" ht="16.5" x14ac:dyDescent="0.25">
      <c r="B63" s="239">
        <v>7</v>
      </c>
      <c r="C63" s="258" t="s">
        <v>2027</v>
      </c>
      <c r="D63" s="239" t="s">
        <v>24</v>
      </c>
      <c r="E63" s="279">
        <v>1</v>
      </c>
      <c r="G63" s="240"/>
      <c r="O63" s="252" t="s">
        <v>1746</v>
      </c>
    </row>
    <row r="64" spans="1:15" s="252" customFormat="1" ht="33" x14ac:dyDescent="0.25">
      <c r="B64" s="239">
        <v>8</v>
      </c>
      <c r="C64" s="258" t="s">
        <v>2028</v>
      </c>
      <c r="D64" s="239" t="s">
        <v>24</v>
      </c>
      <c r="E64" s="279">
        <v>1</v>
      </c>
      <c r="G64" s="240"/>
      <c r="O64" s="252" t="s">
        <v>1747</v>
      </c>
    </row>
    <row r="65" spans="2:15" s="252" customFormat="1" ht="33" x14ac:dyDescent="0.25">
      <c r="B65" s="239" t="s">
        <v>1749</v>
      </c>
      <c r="C65" s="258" t="s">
        <v>2029</v>
      </c>
      <c r="D65" s="239" t="s">
        <v>24</v>
      </c>
      <c r="E65" s="279">
        <v>1</v>
      </c>
      <c r="G65" s="240"/>
      <c r="O65" s="252" t="s">
        <v>1748</v>
      </c>
    </row>
    <row r="66" spans="2:15" s="252" customFormat="1" ht="33" x14ac:dyDescent="0.25">
      <c r="B66" s="239">
        <v>9</v>
      </c>
      <c r="C66" s="258" t="s">
        <v>2030</v>
      </c>
      <c r="D66" s="239" t="s">
        <v>24</v>
      </c>
      <c r="E66" s="279">
        <v>1</v>
      </c>
      <c r="G66" s="240"/>
      <c r="O66" s="252" t="s">
        <v>1750</v>
      </c>
    </row>
    <row r="67" spans="2:15" s="252" customFormat="1" ht="33" x14ac:dyDescent="0.25">
      <c r="B67" s="239">
        <v>10</v>
      </c>
      <c r="C67" s="258" t="s">
        <v>2031</v>
      </c>
      <c r="D67" s="239" t="s">
        <v>24</v>
      </c>
      <c r="E67" s="279">
        <v>1</v>
      </c>
      <c r="G67" s="240"/>
      <c r="O67" s="252" t="s">
        <v>1751</v>
      </c>
    </row>
    <row r="68" spans="2:15" s="252" customFormat="1" ht="33" x14ac:dyDescent="0.25">
      <c r="B68" s="239">
        <v>11</v>
      </c>
      <c r="C68" s="258" t="s">
        <v>2032</v>
      </c>
      <c r="D68" s="239" t="s">
        <v>24</v>
      </c>
      <c r="E68" s="279">
        <v>1</v>
      </c>
      <c r="G68" s="240"/>
      <c r="O68" s="252" t="s">
        <v>1752</v>
      </c>
    </row>
    <row r="69" spans="2:15" s="252" customFormat="1" ht="33" x14ac:dyDescent="0.25">
      <c r="B69" s="239">
        <v>12</v>
      </c>
      <c r="C69" s="258" t="s">
        <v>2033</v>
      </c>
      <c r="D69" s="239" t="s">
        <v>24</v>
      </c>
      <c r="E69" s="279">
        <v>1</v>
      </c>
      <c r="G69" s="240"/>
      <c r="O69" s="252" t="s">
        <v>1753</v>
      </c>
    </row>
    <row r="70" spans="2:15" s="252" customFormat="1" ht="33" x14ac:dyDescent="0.25">
      <c r="B70" s="239">
        <v>13</v>
      </c>
      <c r="C70" s="258" t="s">
        <v>2034</v>
      </c>
      <c r="D70" s="239" t="s">
        <v>24</v>
      </c>
      <c r="E70" s="279">
        <v>1</v>
      </c>
      <c r="G70" s="240"/>
      <c r="O70" s="252" t="s">
        <v>1754</v>
      </c>
    </row>
    <row r="71" spans="2:15" s="252" customFormat="1" ht="33" x14ac:dyDescent="0.25">
      <c r="B71" s="239">
        <v>14</v>
      </c>
      <c r="C71" s="258" t="s">
        <v>2035</v>
      </c>
      <c r="D71" s="239" t="s">
        <v>24</v>
      </c>
      <c r="E71" s="279">
        <v>1</v>
      </c>
      <c r="G71" s="240"/>
      <c r="O71" s="252" t="s">
        <v>1755</v>
      </c>
    </row>
    <row r="72" spans="2:15" s="252" customFormat="1" ht="33" x14ac:dyDescent="0.25">
      <c r="B72" s="239">
        <v>15</v>
      </c>
      <c r="C72" s="258" t="s">
        <v>2036</v>
      </c>
      <c r="D72" s="239" t="s">
        <v>24</v>
      </c>
      <c r="E72" s="279">
        <v>1</v>
      </c>
      <c r="G72" s="240"/>
      <c r="O72" s="252" t="s">
        <v>1756</v>
      </c>
    </row>
    <row r="73" spans="2:15" s="252" customFormat="1" ht="33" x14ac:dyDescent="0.25">
      <c r="B73" s="239">
        <v>16</v>
      </c>
      <c r="C73" s="258" t="s">
        <v>2037</v>
      </c>
      <c r="D73" s="239" t="s">
        <v>24</v>
      </c>
      <c r="E73" s="279">
        <v>1</v>
      </c>
      <c r="G73" s="240"/>
      <c r="O73" s="252" t="s">
        <v>1757</v>
      </c>
    </row>
    <row r="74" spans="2:15" s="252" customFormat="1" ht="33" x14ac:dyDescent="0.25">
      <c r="B74" s="239">
        <v>17</v>
      </c>
      <c r="C74" s="258" t="s">
        <v>2038</v>
      </c>
      <c r="D74" s="239" t="s">
        <v>24</v>
      </c>
      <c r="E74" s="279">
        <v>1</v>
      </c>
      <c r="G74" s="240"/>
      <c r="O74" s="252" t="s">
        <v>1758</v>
      </c>
    </row>
    <row r="75" spans="2:15" s="252" customFormat="1" ht="16.5" x14ac:dyDescent="0.25">
      <c r="B75" s="239">
        <v>18</v>
      </c>
      <c r="C75" s="258" t="s">
        <v>2039</v>
      </c>
      <c r="D75" s="239" t="s">
        <v>24</v>
      </c>
      <c r="E75" s="279">
        <v>1</v>
      </c>
      <c r="G75" s="240"/>
      <c r="O75" s="252" t="s">
        <v>1759</v>
      </c>
    </row>
    <row r="76" spans="2:15" s="252" customFormat="1" ht="16.5" x14ac:dyDescent="0.25">
      <c r="B76" s="239">
        <v>19</v>
      </c>
      <c r="C76" s="258" t="s">
        <v>2040</v>
      </c>
      <c r="D76" s="239" t="s">
        <v>24</v>
      </c>
      <c r="E76" s="279">
        <v>1</v>
      </c>
      <c r="G76" s="240"/>
      <c r="O76" s="252" t="s">
        <v>1760</v>
      </c>
    </row>
    <row r="77" spans="2:15" s="252" customFormat="1" ht="33" x14ac:dyDescent="0.25">
      <c r="B77" s="239">
        <v>20</v>
      </c>
      <c r="C77" s="258" t="s">
        <v>2041</v>
      </c>
      <c r="D77" s="239" t="s">
        <v>24</v>
      </c>
      <c r="E77" s="279">
        <v>1</v>
      </c>
      <c r="G77" s="240"/>
      <c r="O77" s="252" t="s">
        <v>1761</v>
      </c>
    </row>
    <row r="78" spans="2:15" s="252" customFormat="1" ht="33" x14ac:dyDescent="0.25">
      <c r="B78" s="239">
        <v>21</v>
      </c>
      <c r="C78" s="258" t="s">
        <v>2042</v>
      </c>
      <c r="D78" s="239" t="s">
        <v>24</v>
      </c>
      <c r="E78" s="279">
        <v>1</v>
      </c>
      <c r="G78" s="240"/>
      <c r="O78" s="252" t="s">
        <v>1762</v>
      </c>
    </row>
    <row r="79" spans="2:15" s="252" customFormat="1" ht="33" x14ac:dyDescent="0.25">
      <c r="B79" s="239">
        <v>22</v>
      </c>
      <c r="C79" s="258" t="s">
        <v>2043</v>
      </c>
      <c r="D79" s="239" t="s">
        <v>24</v>
      </c>
      <c r="E79" s="279">
        <v>1</v>
      </c>
      <c r="G79" s="240"/>
      <c r="O79" s="252" t="s">
        <v>1763</v>
      </c>
    </row>
    <row r="80" spans="2:15" s="252" customFormat="1" ht="33" x14ac:dyDescent="0.25">
      <c r="B80" s="239">
        <v>23</v>
      </c>
      <c r="C80" s="258" t="s">
        <v>2044</v>
      </c>
      <c r="D80" s="239" t="s">
        <v>24</v>
      </c>
      <c r="E80" s="279">
        <v>1</v>
      </c>
      <c r="G80" s="240"/>
      <c r="O80" s="252" t="s">
        <v>1764</v>
      </c>
    </row>
    <row r="81" spans="2:15" s="252" customFormat="1" ht="33" x14ac:dyDescent="0.25">
      <c r="B81" s="239" t="s">
        <v>1766</v>
      </c>
      <c r="C81" s="258" t="s">
        <v>2045</v>
      </c>
      <c r="D81" s="239" t="s">
        <v>24</v>
      </c>
      <c r="E81" s="279">
        <v>1</v>
      </c>
      <c r="G81" s="240"/>
      <c r="O81" s="252" t="s">
        <v>1765</v>
      </c>
    </row>
    <row r="82" spans="2:15" s="252" customFormat="1" ht="33" x14ac:dyDescent="0.25">
      <c r="B82" s="239">
        <v>24</v>
      </c>
      <c r="C82" s="258" t="s">
        <v>2046</v>
      </c>
      <c r="D82" s="239" t="s">
        <v>24</v>
      </c>
      <c r="E82" s="279">
        <v>1</v>
      </c>
      <c r="G82" s="240"/>
      <c r="O82" s="252" t="s">
        <v>1767</v>
      </c>
    </row>
    <row r="83" spans="2:15" s="252" customFormat="1" ht="33" x14ac:dyDescent="0.25">
      <c r="B83" s="239">
        <v>25</v>
      </c>
      <c r="C83" s="258" t="s">
        <v>2047</v>
      </c>
      <c r="D83" s="239" t="s">
        <v>24</v>
      </c>
      <c r="E83" s="279">
        <v>1</v>
      </c>
      <c r="G83" s="240"/>
      <c r="O83" s="252" t="s">
        <v>1768</v>
      </c>
    </row>
    <row r="84" spans="2:15" s="252" customFormat="1" ht="33" x14ac:dyDescent="0.25">
      <c r="B84" s="239">
        <v>26</v>
      </c>
      <c r="C84" s="258" t="s">
        <v>2048</v>
      </c>
      <c r="D84" s="239" t="s">
        <v>24</v>
      </c>
      <c r="E84" s="279">
        <v>1</v>
      </c>
      <c r="G84" s="240"/>
      <c r="O84" s="252" t="s">
        <v>1769</v>
      </c>
    </row>
    <row r="85" spans="2:15" s="252" customFormat="1" ht="33" x14ac:dyDescent="0.25">
      <c r="B85" s="239">
        <v>27</v>
      </c>
      <c r="C85" s="258" t="s">
        <v>2049</v>
      </c>
      <c r="D85" s="239" t="s">
        <v>24</v>
      </c>
      <c r="E85" s="279">
        <v>1</v>
      </c>
      <c r="G85" s="240"/>
      <c r="O85" s="252" t="s">
        <v>1770</v>
      </c>
    </row>
    <row r="86" spans="2:15" s="252" customFormat="1" ht="33" x14ac:dyDescent="0.25">
      <c r="B86" s="239">
        <v>28</v>
      </c>
      <c r="C86" s="258" t="s">
        <v>2050</v>
      </c>
      <c r="D86" s="239" t="s">
        <v>24</v>
      </c>
      <c r="E86" s="279">
        <v>1</v>
      </c>
      <c r="G86" s="240"/>
      <c r="O86" s="252" t="s">
        <v>1771</v>
      </c>
    </row>
    <row r="87" spans="2:15" s="252" customFormat="1" ht="33" x14ac:dyDescent="0.25">
      <c r="B87" s="239">
        <v>29</v>
      </c>
      <c r="C87" s="258" t="s">
        <v>2051</v>
      </c>
      <c r="D87" s="239" t="s">
        <v>24</v>
      </c>
      <c r="E87" s="279">
        <v>1</v>
      </c>
      <c r="G87" s="240"/>
      <c r="O87" s="252" t="s">
        <v>1772</v>
      </c>
    </row>
    <row r="88" spans="2:15" s="252" customFormat="1" ht="33" x14ac:dyDescent="0.25">
      <c r="B88" s="239">
        <v>30</v>
      </c>
      <c r="C88" s="258" t="s">
        <v>2052</v>
      </c>
      <c r="D88" s="239" t="s">
        <v>24</v>
      </c>
      <c r="E88" s="279">
        <v>1</v>
      </c>
      <c r="G88" s="240"/>
      <c r="O88" s="252" t="s">
        <v>1773</v>
      </c>
    </row>
    <row r="89" spans="2:15" s="252" customFormat="1" ht="33" x14ac:dyDescent="0.25">
      <c r="B89" s="239">
        <v>31</v>
      </c>
      <c r="C89" s="258" t="s">
        <v>2053</v>
      </c>
      <c r="D89" s="239" t="s">
        <v>24</v>
      </c>
      <c r="E89" s="279">
        <v>1</v>
      </c>
      <c r="G89" s="240"/>
      <c r="O89" s="252" t="s">
        <v>1774</v>
      </c>
    </row>
    <row r="90" spans="2:15" s="252" customFormat="1" ht="33" x14ac:dyDescent="0.25">
      <c r="B90" s="239">
        <v>32</v>
      </c>
      <c r="C90" s="258" t="s">
        <v>2054</v>
      </c>
      <c r="D90" s="239" t="s">
        <v>24</v>
      </c>
      <c r="E90" s="279">
        <v>1</v>
      </c>
      <c r="G90" s="240"/>
      <c r="O90" s="252" t="s">
        <v>1775</v>
      </c>
    </row>
    <row r="91" spans="2:15" s="252" customFormat="1" ht="33" x14ac:dyDescent="0.25">
      <c r="B91" s="239" t="s">
        <v>1777</v>
      </c>
      <c r="C91" s="258" t="s">
        <v>2055</v>
      </c>
      <c r="D91" s="239" t="s">
        <v>24</v>
      </c>
      <c r="E91" s="279">
        <v>1</v>
      </c>
      <c r="G91" s="240"/>
      <c r="O91" s="252" t="s">
        <v>1776</v>
      </c>
    </row>
    <row r="92" spans="2:15" s="252" customFormat="1" ht="33" x14ac:dyDescent="0.25">
      <c r="B92" s="239">
        <v>33</v>
      </c>
      <c r="C92" s="258" t="s">
        <v>2056</v>
      </c>
      <c r="D92" s="239" t="s">
        <v>24</v>
      </c>
      <c r="E92" s="279">
        <v>1</v>
      </c>
      <c r="G92" s="240"/>
      <c r="O92" s="252" t="s">
        <v>1778</v>
      </c>
    </row>
    <row r="93" spans="2:15" s="252" customFormat="1" ht="33" x14ac:dyDescent="0.25">
      <c r="B93" s="239">
        <v>34</v>
      </c>
      <c r="C93" s="258" t="s">
        <v>2057</v>
      </c>
      <c r="D93" s="239" t="s">
        <v>24</v>
      </c>
      <c r="E93" s="279">
        <v>1</v>
      </c>
      <c r="G93" s="240"/>
      <c r="O93" s="252" t="s">
        <v>1779</v>
      </c>
    </row>
    <row r="94" spans="2:15" s="252" customFormat="1" ht="16.5" x14ac:dyDescent="0.25">
      <c r="B94" s="239">
        <v>35</v>
      </c>
      <c r="C94" s="258" t="s">
        <v>2058</v>
      </c>
      <c r="D94" s="239" t="s">
        <v>24</v>
      </c>
      <c r="E94" s="279">
        <v>1</v>
      </c>
      <c r="G94" s="240"/>
      <c r="O94" s="252" t="s">
        <v>1780</v>
      </c>
    </row>
    <row r="95" spans="2:15" s="252" customFormat="1" ht="33" x14ac:dyDescent="0.25">
      <c r="B95" s="239">
        <v>36</v>
      </c>
      <c r="C95" s="258" t="s">
        <v>2059</v>
      </c>
      <c r="D95" s="239" t="s">
        <v>24</v>
      </c>
      <c r="E95" s="279">
        <v>1</v>
      </c>
      <c r="G95" s="240"/>
      <c r="O95" s="252" t="s">
        <v>1781</v>
      </c>
    </row>
    <row r="96" spans="2:15" s="252" customFormat="1" ht="16.5" x14ac:dyDescent="0.25">
      <c r="B96" s="239">
        <v>37</v>
      </c>
      <c r="C96" s="258" t="s">
        <v>2060</v>
      </c>
      <c r="D96" s="239" t="s">
        <v>24</v>
      </c>
      <c r="E96" s="279">
        <v>1</v>
      </c>
      <c r="G96" s="240"/>
      <c r="O96" s="252" t="s">
        <v>1782</v>
      </c>
    </row>
    <row r="97" spans="1:15" s="252" customFormat="1" ht="16.5" x14ac:dyDescent="0.25">
      <c r="B97" s="239">
        <v>38</v>
      </c>
      <c r="C97" s="258" t="s">
        <v>2061</v>
      </c>
      <c r="D97" s="239" t="s">
        <v>24</v>
      </c>
      <c r="E97" s="279">
        <v>1</v>
      </c>
      <c r="G97" s="240"/>
      <c r="O97" s="252" t="s">
        <v>1783</v>
      </c>
    </row>
    <row r="98" spans="1:15" s="252" customFormat="1" ht="33" x14ac:dyDescent="0.25">
      <c r="B98" s="239">
        <v>39</v>
      </c>
      <c r="C98" s="258" t="s">
        <v>2062</v>
      </c>
      <c r="D98" s="239" t="s">
        <v>24</v>
      </c>
      <c r="E98" s="279">
        <v>1</v>
      </c>
      <c r="G98" s="240"/>
      <c r="O98" s="252" t="s">
        <v>1784</v>
      </c>
    </row>
    <row r="99" spans="1:15" s="252" customFormat="1" ht="16.5" x14ac:dyDescent="0.25">
      <c r="B99" s="239" t="s">
        <v>1786</v>
      </c>
      <c r="C99" s="258" t="s">
        <v>2063</v>
      </c>
      <c r="D99" s="239" t="s">
        <v>24</v>
      </c>
      <c r="E99" s="279">
        <v>1</v>
      </c>
      <c r="G99" s="240"/>
      <c r="O99" s="252" t="s">
        <v>1785</v>
      </c>
    </row>
    <row r="100" spans="1:15" s="252" customFormat="1" ht="16.5" x14ac:dyDescent="0.25">
      <c r="B100" s="239">
        <v>40</v>
      </c>
      <c r="C100" s="258" t="s">
        <v>2064</v>
      </c>
      <c r="D100" s="239" t="s">
        <v>24</v>
      </c>
      <c r="E100" s="279">
        <v>1</v>
      </c>
      <c r="G100" s="240"/>
      <c r="O100" s="252" t="s">
        <v>1787</v>
      </c>
    </row>
    <row r="101" spans="1:15" s="252" customFormat="1" ht="33" x14ac:dyDescent="0.25">
      <c r="B101" s="239">
        <v>41</v>
      </c>
      <c r="C101" s="258" t="s">
        <v>2065</v>
      </c>
      <c r="D101" s="239" t="s">
        <v>24</v>
      </c>
      <c r="E101" s="279">
        <v>1</v>
      </c>
      <c r="G101" s="240"/>
      <c r="O101" s="252" t="s">
        <v>1788</v>
      </c>
    </row>
    <row r="102" spans="1:15" s="238" customFormat="1" ht="66" x14ac:dyDescent="0.25">
      <c r="A102" s="238">
        <v>8</v>
      </c>
      <c r="B102" s="239" t="s">
        <v>1793</v>
      </c>
      <c r="C102" s="240" t="s">
        <v>1792</v>
      </c>
      <c r="D102" s="239"/>
      <c r="E102" s="231"/>
      <c r="F102" s="240"/>
      <c r="G102" s="240"/>
      <c r="H102" s="238" t="s">
        <v>2021</v>
      </c>
      <c r="I102" s="241" t="s">
        <v>1793</v>
      </c>
      <c r="J102" s="241" t="s">
        <v>1945</v>
      </c>
      <c r="O102" s="238" t="s">
        <v>1789</v>
      </c>
    </row>
    <row r="103" spans="1:15" s="252" customFormat="1" ht="16.5" x14ac:dyDescent="0.25">
      <c r="A103" s="252" t="s">
        <v>1981</v>
      </c>
      <c r="B103" s="239" t="s">
        <v>562</v>
      </c>
      <c r="C103" s="258" t="s">
        <v>1994</v>
      </c>
      <c r="D103" s="239"/>
      <c r="E103" s="259"/>
      <c r="F103" s="240"/>
      <c r="G103" s="240"/>
      <c r="I103" s="281"/>
      <c r="J103" s="281"/>
    </row>
    <row r="104" spans="1:15" s="252" customFormat="1" ht="16.5" x14ac:dyDescent="0.25">
      <c r="B104" s="239">
        <v>1</v>
      </c>
      <c r="C104" s="258" t="s">
        <v>1794</v>
      </c>
      <c r="D104" s="259" t="s">
        <v>15</v>
      </c>
      <c r="E104" s="239">
        <v>2</v>
      </c>
      <c r="F104" s="279"/>
      <c r="G104" s="240"/>
      <c r="I104" s="281"/>
      <c r="J104" s="281"/>
      <c r="O104" s="241" t="s">
        <v>1795</v>
      </c>
    </row>
    <row r="105" spans="1:15" s="252" customFormat="1" ht="16.5" x14ac:dyDescent="0.25">
      <c r="B105" s="239">
        <v>2</v>
      </c>
      <c r="C105" s="258" t="s">
        <v>1796</v>
      </c>
      <c r="D105" s="259" t="s">
        <v>15</v>
      </c>
      <c r="E105" s="239">
        <v>1</v>
      </c>
      <c r="F105" s="279"/>
      <c r="G105" s="240"/>
      <c r="I105" s="281"/>
      <c r="J105" s="281"/>
      <c r="O105" s="241" t="s">
        <v>1797</v>
      </c>
    </row>
    <row r="106" spans="1:15" s="252" customFormat="1" ht="16.5" x14ac:dyDescent="0.25">
      <c r="B106" s="239">
        <v>3</v>
      </c>
      <c r="C106" s="258" t="s">
        <v>1798</v>
      </c>
      <c r="D106" s="259" t="s">
        <v>15</v>
      </c>
      <c r="E106" s="239">
        <v>1</v>
      </c>
      <c r="F106" s="279"/>
      <c r="G106" s="240"/>
      <c r="I106" s="281"/>
      <c r="J106" s="281"/>
      <c r="O106" s="241" t="s">
        <v>1799</v>
      </c>
    </row>
    <row r="107" spans="1:15" s="252" customFormat="1" ht="16.5" x14ac:dyDescent="0.25">
      <c r="B107" s="239">
        <v>4</v>
      </c>
      <c r="C107" s="258" t="s">
        <v>1800</v>
      </c>
      <c r="D107" s="259" t="s">
        <v>15</v>
      </c>
      <c r="E107" s="239">
        <v>1</v>
      </c>
      <c r="F107" s="279"/>
      <c r="G107" s="240"/>
      <c r="H107" s="252" t="s">
        <v>1949</v>
      </c>
      <c r="I107" s="281"/>
      <c r="J107" s="281"/>
      <c r="O107" s="241" t="s">
        <v>1801</v>
      </c>
    </row>
    <row r="108" spans="1:15" s="252" customFormat="1" ht="16.5" x14ac:dyDescent="0.25">
      <c r="B108" s="239">
        <v>5</v>
      </c>
      <c r="C108" s="258" t="s">
        <v>1802</v>
      </c>
      <c r="D108" s="259" t="s">
        <v>15</v>
      </c>
      <c r="E108" s="239">
        <v>2</v>
      </c>
      <c r="F108" s="279"/>
      <c r="G108" s="240"/>
      <c r="I108" s="281"/>
      <c r="J108" s="281"/>
      <c r="O108" s="241" t="s">
        <v>1803</v>
      </c>
    </row>
    <row r="109" spans="1:15" s="252" customFormat="1" ht="66" x14ac:dyDescent="0.25">
      <c r="B109" s="239">
        <v>6</v>
      </c>
      <c r="C109" s="258" t="s">
        <v>1804</v>
      </c>
      <c r="D109" s="259" t="s">
        <v>15</v>
      </c>
      <c r="E109" s="239">
        <v>2</v>
      </c>
      <c r="F109" s="279"/>
      <c r="G109" s="240"/>
      <c r="H109" s="252" t="s">
        <v>1951</v>
      </c>
      <c r="I109" s="281" t="s">
        <v>1952</v>
      </c>
      <c r="J109" s="281"/>
      <c r="O109" s="241" t="s">
        <v>1805</v>
      </c>
    </row>
    <row r="110" spans="1:15" s="252" customFormat="1" ht="16.5" x14ac:dyDescent="0.25">
      <c r="B110" s="239">
        <v>7</v>
      </c>
      <c r="C110" s="258" t="s">
        <v>1806</v>
      </c>
      <c r="D110" s="259" t="s">
        <v>15</v>
      </c>
      <c r="E110" s="239">
        <v>2</v>
      </c>
      <c r="F110" s="279"/>
      <c r="G110" s="240"/>
      <c r="H110" s="252" t="s">
        <v>1951</v>
      </c>
      <c r="I110" s="281"/>
      <c r="J110" s="281"/>
      <c r="O110" s="241" t="s">
        <v>1807</v>
      </c>
    </row>
    <row r="111" spans="1:15" s="252" customFormat="1" ht="82.5" x14ac:dyDescent="0.25">
      <c r="B111" s="239">
        <v>8</v>
      </c>
      <c r="C111" s="258" t="s">
        <v>1808</v>
      </c>
      <c r="D111" s="259" t="s">
        <v>15</v>
      </c>
      <c r="E111" s="239">
        <v>1</v>
      </c>
      <c r="F111" s="279"/>
      <c r="G111" s="240"/>
      <c r="H111" s="252" t="s">
        <v>1946</v>
      </c>
      <c r="I111" s="281" t="s">
        <v>1948</v>
      </c>
      <c r="J111" s="281"/>
      <c r="O111" s="241" t="s">
        <v>1809</v>
      </c>
    </row>
    <row r="112" spans="1:15" s="252" customFormat="1" ht="132" x14ac:dyDescent="0.25">
      <c r="B112" s="239">
        <v>10</v>
      </c>
      <c r="C112" s="258" t="s">
        <v>2003</v>
      </c>
      <c r="D112" s="259" t="s">
        <v>22</v>
      </c>
      <c r="E112" s="239">
        <v>1</v>
      </c>
      <c r="F112" s="279"/>
      <c r="G112" s="240"/>
      <c r="H112" s="252" t="s">
        <v>1947</v>
      </c>
      <c r="I112" s="281"/>
      <c r="J112" s="281"/>
      <c r="O112" s="241" t="s">
        <v>1810</v>
      </c>
    </row>
    <row r="113" spans="1:15" s="252" customFormat="1" ht="115.5" x14ac:dyDescent="0.25">
      <c r="B113" s="239">
        <v>11</v>
      </c>
      <c r="C113" s="258" t="s">
        <v>2004</v>
      </c>
      <c r="D113" s="259" t="s">
        <v>22</v>
      </c>
      <c r="E113" s="239">
        <v>1</v>
      </c>
      <c r="F113" s="279"/>
      <c r="G113" s="240"/>
      <c r="H113" s="252" t="s">
        <v>1947</v>
      </c>
      <c r="I113" s="281"/>
      <c r="J113" s="281"/>
      <c r="O113" s="241" t="s">
        <v>1810</v>
      </c>
    </row>
    <row r="114" spans="1:15" s="252" customFormat="1" ht="115.5" x14ac:dyDescent="0.25">
      <c r="B114" s="239">
        <v>12</v>
      </c>
      <c r="C114" s="258" t="s">
        <v>2005</v>
      </c>
      <c r="D114" s="259" t="s">
        <v>22</v>
      </c>
      <c r="E114" s="239">
        <v>1</v>
      </c>
      <c r="F114" s="279"/>
      <c r="G114" s="240"/>
      <c r="H114" s="252" t="s">
        <v>1947</v>
      </c>
      <c r="I114" s="281"/>
      <c r="J114" s="281"/>
      <c r="O114" s="241" t="s">
        <v>1810</v>
      </c>
    </row>
    <row r="115" spans="1:15" s="252" customFormat="1" ht="16.5" x14ac:dyDescent="0.25">
      <c r="B115" s="239">
        <v>13</v>
      </c>
      <c r="C115" s="258" t="s">
        <v>1811</v>
      </c>
      <c r="D115" s="259" t="s">
        <v>22</v>
      </c>
      <c r="E115" s="239">
        <v>1</v>
      </c>
      <c r="F115" s="279"/>
      <c r="G115" s="240"/>
      <c r="H115" s="252" t="s">
        <v>1947</v>
      </c>
      <c r="I115" s="281"/>
      <c r="J115" s="281"/>
      <c r="O115" s="241" t="s">
        <v>1812</v>
      </c>
    </row>
    <row r="116" spans="1:15" s="252" customFormat="1" ht="16.5" x14ac:dyDescent="0.25">
      <c r="B116" s="239">
        <v>14</v>
      </c>
      <c r="C116" s="258" t="s">
        <v>1813</v>
      </c>
      <c r="D116" s="259" t="s">
        <v>22</v>
      </c>
      <c r="E116" s="239">
        <v>1</v>
      </c>
      <c r="F116" s="279"/>
      <c r="G116" s="240"/>
      <c r="H116" s="252" t="s">
        <v>1947</v>
      </c>
      <c r="I116" s="281"/>
      <c r="J116" s="281"/>
      <c r="O116" s="241" t="s">
        <v>1812</v>
      </c>
    </row>
    <row r="117" spans="1:15" s="252" customFormat="1" ht="16.5" x14ac:dyDescent="0.25">
      <c r="B117" s="239">
        <v>15</v>
      </c>
      <c r="C117" s="258" t="s">
        <v>1814</v>
      </c>
      <c r="D117" s="259" t="s">
        <v>22</v>
      </c>
      <c r="E117" s="239">
        <v>1</v>
      </c>
      <c r="F117" s="279"/>
      <c r="G117" s="240"/>
      <c r="H117" s="252" t="s">
        <v>1947</v>
      </c>
      <c r="I117" s="281"/>
      <c r="J117" s="281"/>
      <c r="O117" s="241" t="s">
        <v>1812</v>
      </c>
    </row>
    <row r="118" spans="1:15" s="252" customFormat="1" ht="16.5" x14ac:dyDescent="0.25">
      <c r="B118" s="239">
        <v>16</v>
      </c>
      <c r="C118" s="258" t="s">
        <v>1815</v>
      </c>
      <c r="D118" s="259" t="s">
        <v>22</v>
      </c>
      <c r="E118" s="239">
        <v>1</v>
      </c>
      <c r="F118" s="279"/>
      <c r="G118" s="240"/>
      <c r="H118" s="252" t="s">
        <v>1947</v>
      </c>
      <c r="I118" s="281"/>
      <c r="J118" s="281"/>
      <c r="O118" s="241" t="s">
        <v>1812</v>
      </c>
    </row>
    <row r="119" spans="1:15" s="252" customFormat="1" ht="16.5" x14ac:dyDescent="0.25">
      <c r="B119" s="239">
        <v>17</v>
      </c>
      <c r="C119" s="258" t="s">
        <v>1816</v>
      </c>
      <c r="D119" s="259" t="s">
        <v>22</v>
      </c>
      <c r="E119" s="239">
        <v>1</v>
      </c>
      <c r="F119" s="279"/>
      <c r="G119" s="240"/>
      <c r="H119" s="252" t="s">
        <v>1947</v>
      </c>
      <c r="I119" s="281"/>
      <c r="J119" s="281"/>
      <c r="O119" s="241" t="s">
        <v>1812</v>
      </c>
    </row>
    <row r="120" spans="1:15" s="252" customFormat="1" ht="16.5" x14ac:dyDescent="0.25">
      <c r="B120" s="239">
        <v>18</v>
      </c>
      <c r="C120" s="258" t="s">
        <v>1817</v>
      </c>
      <c r="D120" s="259" t="s">
        <v>15</v>
      </c>
      <c r="E120" s="239">
        <v>34</v>
      </c>
      <c r="F120" s="279"/>
      <c r="G120" s="240"/>
      <c r="H120" s="252" t="s">
        <v>1950</v>
      </c>
      <c r="I120" s="281"/>
      <c r="J120" s="281"/>
      <c r="O120" s="241" t="s">
        <v>1818</v>
      </c>
    </row>
    <row r="121" spans="1:15" s="252" customFormat="1" ht="16.5" x14ac:dyDescent="0.25">
      <c r="B121" s="239">
        <v>19</v>
      </c>
      <c r="C121" s="258" t="s">
        <v>30</v>
      </c>
      <c r="D121" s="259" t="s">
        <v>15</v>
      </c>
      <c r="E121" s="239">
        <v>4</v>
      </c>
      <c r="F121" s="279"/>
      <c r="G121" s="240"/>
      <c r="I121" s="281"/>
      <c r="J121" s="281"/>
      <c r="O121" s="241" t="s">
        <v>1819</v>
      </c>
    </row>
    <row r="122" spans="1:15" s="252" customFormat="1" ht="16.5" x14ac:dyDescent="0.25">
      <c r="B122" s="239">
        <v>20</v>
      </c>
      <c r="C122" s="258" t="s">
        <v>1820</v>
      </c>
      <c r="D122" s="259" t="s">
        <v>15</v>
      </c>
      <c r="E122" s="239">
        <v>3</v>
      </c>
      <c r="F122" s="279"/>
      <c r="G122" s="240"/>
      <c r="I122" s="281"/>
      <c r="J122" s="281"/>
      <c r="O122" s="241" t="s">
        <v>1821</v>
      </c>
    </row>
    <row r="123" spans="1:15" s="252" customFormat="1" ht="16.5" x14ac:dyDescent="0.25">
      <c r="B123" s="239">
        <v>21</v>
      </c>
      <c r="C123" s="258" t="s">
        <v>1822</v>
      </c>
      <c r="D123" s="259" t="s">
        <v>15</v>
      </c>
      <c r="E123" s="239">
        <v>44</v>
      </c>
      <c r="F123" s="279"/>
      <c r="G123" s="240"/>
      <c r="I123" s="281"/>
      <c r="J123" s="281"/>
      <c r="O123" s="241" t="s">
        <v>1823</v>
      </c>
    </row>
    <row r="124" spans="1:15" s="252" customFormat="1" ht="16.5" x14ac:dyDescent="0.25">
      <c r="A124" s="252" t="s">
        <v>1982</v>
      </c>
      <c r="B124" s="239" t="s">
        <v>1749</v>
      </c>
      <c r="C124" s="258" t="s">
        <v>1489</v>
      </c>
      <c r="D124" s="259"/>
      <c r="E124" s="239"/>
      <c r="F124" s="279"/>
      <c r="G124" s="240"/>
      <c r="I124" s="281"/>
      <c r="J124" s="281"/>
      <c r="O124" s="241"/>
    </row>
    <row r="125" spans="1:15" s="252" customFormat="1" ht="16.5" x14ac:dyDescent="0.25">
      <c r="B125" s="239">
        <v>1</v>
      </c>
      <c r="C125" s="258" t="s">
        <v>1824</v>
      </c>
      <c r="D125" s="259" t="s">
        <v>22</v>
      </c>
      <c r="E125" s="239">
        <v>1</v>
      </c>
      <c r="F125" s="279"/>
      <c r="G125" s="240"/>
      <c r="H125" s="284" t="s">
        <v>2006</v>
      </c>
      <c r="I125" s="281"/>
      <c r="J125" s="281"/>
      <c r="O125" s="241" t="s">
        <v>1825</v>
      </c>
    </row>
    <row r="126" spans="1:15" s="252" customFormat="1" ht="16.5" x14ac:dyDescent="0.25">
      <c r="B126" s="239">
        <v>2</v>
      </c>
      <c r="C126" s="258" t="s">
        <v>1826</v>
      </c>
      <c r="D126" s="259" t="s">
        <v>22</v>
      </c>
      <c r="E126" s="239">
        <v>1</v>
      </c>
      <c r="F126" s="279"/>
      <c r="G126" s="240"/>
      <c r="H126" s="284" t="s">
        <v>2006</v>
      </c>
      <c r="I126" s="281"/>
      <c r="J126" s="281"/>
      <c r="O126" s="241" t="s">
        <v>1825</v>
      </c>
    </row>
    <row r="127" spans="1:15" s="252" customFormat="1" ht="16.5" x14ac:dyDescent="0.25">
      <c r="B127" s="239">
        <v>3</v>
      </c>
      <c r="C127" s="258" t="s">
        <v>1827</v>
      </c>
      <c r="D127" s="259" t="s">
        <v>22</v>
      </c>
      <c r="E127" s="239">
        <v>1</v>
      </c>
      <c r="F127" s="279"/>
      <c r="G127" s="240"/>
      <c r="H127" s="252" t="s">
        <v>1947</v>
      </c>
      <c r="I127" s="281"/>
      <c r="J127" s="281"/>
      <c r="O127" s="241" t="s">
        <v>1828</v>
      </c>
    </row>
    <row r="128" spans="1:15" s="252" customFormat="1" ht="16.5" x14ac:dyDescent="0.25">
      <c r="B128" s="239">
        <v>4</v>
      </c>
      <c r="C128" s="258" t="s">
        <v>1829</v>
      </c>
      <c r="D128" s="259" t="s">
        <v>15</v>
      </c>
      <c r="E128" s="239">
        <v>1</v>
      </c>
      <c r="F128" s="279"/>
      <c r="G128" s="240"/>
      <c r="I128" s="281"/>
      <c r="J128" s="281"/>
      <c r="O128" s="241" t="s">
        <v>1830</v>
      </c>
    </row>
    <row r="129" spans="1:15" s="252" customFormat="1" ht="16.5" x14ac:dyDescent="0.25">
      <c r="A129" s="252" t="s">
        <v>1983</v>
      </c>
      <c r="B129" s="239" t="s">
        <v>1766</v>
      </c>
      <c r="C129" s="258" t="s">
        <v>1490</v>
      </c>
      <c r="D129" s="259"/>
      <c r="E129" s="239"/>
      <c r="F129" s="279"/>
      <c r="G129" s="240"/>
      <c r="I129" s="281"/>
      <c r="J129" s="281"/>
      <c r="O129" s="241"/>
    </row>
    <row r="130" spans="1:15" s="252" customFormat="1" ht="82.5" x14ac:dyDescent="0.25">
      <c r="B130" s="239">
        <v>1</v>
      </c>
      <c r="C130" s="258" t="s">
        <v>2007</v>
      </c>
      <c r="D130" s="259" t="s">
        <v>22</v>
      </c>
      <c r="E130" s="239">
        <v>1</v>
      </c>
      <c r="F130" s="279"/>
      <c r="G130" s="240"/>
      <c r="H130" s="252" t="s">
        <v>1947</v>
      </c>
      <c r="I130" s="281"/>
      <c r="J130" s="281"/>
      <c r="O130" s="241" t="s">
        <v>1810</v>
      </c>
    </row>
    <row r="131" spans="1:15" s="252" customFormat="1" ht="82.5" x14ac:dyDescent="0.25">
      <c r="B131" s="239">
        <v>2</v>
      </c>
      <c r="C131" s="258" t="s">
        <v>2008</v>
      </c>
      <c r="D131" s="259" t="s">
        <v>22</v>
      </c>
      <c r="E131" s="239">
        <v>1</v>
      </c>
      <c r="F131" s="279"/>
      <c r="G131" s="240"/>
      <c r="H131" s="252" t="s">
        <v>1947</v>
      </c>
      <c r="I131" s="281"/>
      <c r="J131" s="281"/>
      <c r="O131" s="241" t="s">
        <v>1810</v>
      </c>
    </row>
    <row r="132" spans="1:15" s="252" customFormat="1" ht="82.5" x14ac:dyDescent="0.25">
      <c r="B132" s="239">
        <v>3</v>
      </c>
      <c r="C132" s="258" t="s">
        <v>2009</v>
      </c>
      <c r="D132" s="259" t="s">
        <v>22</v>
      </c>
      <c r="E132" s="239">
        <v>1</v>
      </c>
      <c r="F132" s="279"/>
      <c r="G132" s="240"/>
      <c r="H132" s="252" t="s">
        <v>1947</v>
      </c>
      <c r="I132" s="281"/>
      <c r="J132" s="281"/>
      <c r="O132" s="241" t="s">
        <v>1810</v>
      </c>
    </row>
    <row r="133" spans="1:15" s="252" customFormat="1" ht="82.5" x14ac:dyDescent="0.25">
      <c r="B133" s="239">
        <v>4</v>
      </c>
      <c r="C133" s="258" t="s">
        <v>2010</v>
      </c>
      <c r="D133" s="259" t="s">
        <v>22</v>
      </c>
      <c r="E133" s="239">
        <v>1</v>
      </c>
      <c r="F133" s="279"/>
      <c r="G133" s="240"/>
      <c r="H133" s="252" t="s">
        <v>1947</v>
      </c>
      <c r="I133" s="281"/>
      <c r="J133" s="281"/>
      <c r="O133" s="241" t="s">
        <v>1810</v>
      </c>
    </row>
    <row r="134" spans="1:15" s="252" customFormat="1" ht="82.5" x14ac:dyDescent="0.25">
      <c r="B134" s="239">
        <v>5</v>
      </c>
      <c r="C134" s="258" t="s">
        <v>2011</v>
      </c>
      <c r="D134" s="259" t="s">
        <v>22</v>
      </c>
      <c r="E134" s="239">
        <v>1</v>
      </c>
      <c r="F134" s="279"/>
      <c r="G134" s="240"/>
      <c r="H134" s="252" t="s">
        <v>1947</v>
      </c>
      <c r="I134" s="281"/>
      <c r="J134" s="281"/>
      <c r="O134" s="241" t="s">
        <v>1810</v>
      </c>
    </row>
    <row r="135" spans="1:15" s="252" customFormat="1" ht="82.5" x14ac:dyDescent="0.25">
      <c r="B135" s="239">
        <v>6</v>
      </c>
      <c r="C135" s="258" t="s">
        <v>2012</v>
      </c>
      <c r="D135" s="259" t="s">
        <v>22</v>
      </c>
      <c r="E135" s="239">
        <v>1</v>
      </c>
      <c r="F135" s="279"/>
      <c r="G135" s="240"/>
      <c r="H135" s="252" t="s">
        <v>1947</v>
      </c>
      <c r="I135" s="281"/>
      <c r="J135" s="281"/>
      <c r="O135" s="241" t="s">
        <v>1810</v>
      </c>
    </row>
    <row r="136" spans="1:15" s="252" customFormat="1" ht="16.5" x14ac:dyDescent="0.25">
      <c r="B136" s="239">
        <v>7</v>
      </c>
      <c r="C136" s="258" t="s">
        <v>1831</v>
      </c>
      <c r="D136" s="259" t="s">
        <v>15</v>
      </c>
      <c r="E136" s="239">
        <v>1</v>
      </c>
      <c r="F136" s="279"/>
      <c r="G136" s="240"/>
      <c r="I136" s="281"/>
      <c r="J136" s="281"/>
      <c r="O136" s="241" t="s">
        <v>1797</v>
      </c>
    </row>
    <row r="137" spans="1:15" s="252" customFormat="1" ht="16.5" x14ac:dyDescent="0.25">
      <c r="B137" s="239">
        <v>8</v>
      </c>
      <c r="C137" s="258" t="s">
        <v>1832</v>
      </c>
      <c r="D137" s="259" t="s">
        <v>15</v>
      </c>
      <c r="E137" s="239">
        <v>1</v>
      </c>
      <c r="F137" s="279"/>
      <c r="G137" s="240"/>
      <c r="H137" s="252" t="s">
        <v>1953</v>
      </c>
      <c r="I137" s="281"/>
      <c r="J137" s="281"/>
      <c r="O137" s="241" t="s">
        <v>1833</v>
      </c>
    </row>
    <row r="138" spans="1:15" s="252" customFormat="1" ht="16.5" x14ac:dyDescent="0.25">
      <c r="B138" s="239">
        <v>9</v>
      </c>
      <c r="C138" s="258" t="s">
        <v>1834</v>
      </c>
      <c r="D138" s="259" t="s">
        <v>15</v>
      </c>
      <c r="E138" s="239">
        <v>1</v>
      </c>
      <c r="F138" s="279"/>
      <c r="G138" s="240"/>
      <c r="I138" s="281"/>
      <c r="J138" s="281"/>
      <c r="O138" s="241" t="s">
        <v>1835</v>
      </c>
    </row>
    <row r="139" spans="1:15" s="252" customFormat="1" ht="16.5" x14ac:dyDescent="0.25">
      <c r="B139" s="239">
        <v>10</v>
      </c>
      <c r="C139" s="258" t="s">
        <v>1836</v>
      </c>
      <c r="D139" s="259" t="s">
        <v>26</v>
      </c>
      <c r="E139" s="239">
        <v>1</v>
      </c>
      <c r="F139" s="279"/>
      <c r="G139" s="240"/>
      <c r="I139" s="281"/>
      <c r="J139" s="281"/>
      <c r="O139" s="241" t="s">
        <v>1837</v>
      </c>
    </row>
    <row r="140" spans="1:15" s="252" customFormat="1" ht="16.5" x14ac:dyDescent="0.25">
      <c r="A140" s="252" t="s">
        <v>1984</v>
      </c>
      <c r="B140" s="239" t="s">
        <v>1777</v>
      </c>
      <c r="C140" s="258" t="s">
        <v>1838</v>
      </c>
      <c r="D140" s="259">
        <v>1</v>
      </c>
      <c r="E140" s="239">
        <v>0</v>
      </c>
      <c r="F140" s="279"/>
      <c r="G140" s="240"/>
      <c r="I140" s="281"/>
      <c r="J140" s="281"/>
      <c r="O140" s="241"/>
    </row>
    <row r="141" spans="1:15" s="252" customFormat="1" ht="16.5" x14ac:dyDescent="0.25">
      <c r="B141" s="239">
        <v>1</v>
      </c>
      <c r="C141" s="258" t="s">
        <v>1839</v>
      </c>
      <c r="D141" s="259" t="s">
        <v>22</v>
      </c>
      <c r="E141" s="285">
        <v>1</v>
      </c>
      <c r="F141" s="279"/>
      <c r="G141" s="240"/>
      <c r="I141" s="281"/>
      <c r="J141" s="281"/>
      <c r="O141" s="241" t="s">
        <v>1840</v>
      </c>
    </row>
    <row r="142" spans="1:15" s="252" customFormat="1" ht="16.5" x14ac:dyDescent="0.25">
      <c r="B142" s="239">
        <v>2</v>
      </c>
      <c r="C142" s="258" t="s">
        <v>1841</v>
      </c>
      <c r="D142" s="259" t="s">
        <v>15</v>
      </c>
      <c r="E142" s="285">
        <v>2</v>
      </c>
      <c r="F142" s="279"/>
      <c r="G142" s="240"/>
      <c r="I142" s="281"/>
      <c r="J142" s="281"/>
      <c r="O142" s="241" t="s">
        <v>1795</v>
      </c>
    </row>
    <row r="143" spans="1:15" s="252" customFormat="1" ht="16.5" x14ac:dyDescent="0.25">
      <c r="B143" s="239">
        <v>3</v>
      </c>
      <c r="C143" s="258" t="s">
        <v>1842</v>
      </c>
      <c r="D143" s="259" t="s">
        <v>15</v>
      </c>
      <c r="E143" s="285">
        <v>1</v>
      </c>
      <c r="F143" s="279"/>
      <c r="G143" s="240"/>
      <c r="I143" s="281"/>
      <c r="J143" s="281"/>
      <c r="O143" s="241" t="s">
        <v>1797</v>
      </c>
    </row>
    <row r="144" spans="1:15" s="252" customFormat="1" ht="16.5" x14ac:dyDescent="0.25">
      <c r="B144" s="239">
        <v>4</v>
      </c>
      <c r="C144" s="258" t="s">
        <v>1843</v>
      </c>
      <c r="D144" s="259" t="s">
        <v>19</v>
      </c>
      <c r="E144" s="285">
        <v>8</v>
      </c>
      <c r="F144" s="279"/>
      <c r="G144" s="240"/>
      <c r="I144" s="281"/>
      <c r="J144" s="281"/>
      <c r="O144" s="241" t="s">
        <v>1844</v>
      </c>
    </row>
    <row r="145" spans="1:15" s="252" customFormat="1" ht="16.5" x14ac:dyDescent="0.25">
      <c r="B145" s="239">
        <v>5</v>
      </c>
      <c r="C145" s="258" t="s">
        <v>1845</v>
      </c>
      <c r="D145" s="259" t="s">
        <v>26</v>
      </c>
      <c r="E145" s="285">
        <v>1</v>
      </c>
      <c r="F145" s="279"/>
      <c r="G145" s="240"/>
      <c r="I145" s="281"/>
      <c r="J145" s="281"/>
      <c r="O145" s="241" t="s">
        <v>1846</v>
      </c>
    </row>
    <row r="146" spans="1:15" s="252" customFormat="1" ht="16.5" x14ac:dyDescent="0.25">
      <c r="B146" s="239">
        <v>6</v>
      </c>
      <c r="C146" s="258" t="s">
        <v>1847</v>
      </c>
      <c r="D146" s="259" t="s">
        <v>15</v>
      </c>
      <c r="E146" s="285">
        <v>1</v>
      </c>
      <c r="F146" s="279"/>
      <c r="G146" s="240"/>
      <c r="I146" s="281"/>
      <c r="J146" s="281"/>
      <c r="O146" s="241" t="s">
        <v>1805</v>
      </c>
    </row>
    <row r="147" spans="1:15" s="252" customFormat="1" ht="16.5" x14ac:dyDescent="0.25">
      <c r="B147" s="239">
        <v>7</v>
      </c>
      <c r="C147" s="258" t="s">
        <v>1848</v>
      </c>
      <c r="D147" s="259" t="s">
        <v>15</v>
      </c>
      <c r="E147" s="285">
        <v>1</v>
      </c>
      <c r="F147" s="279"/>
      <c r="G147" s="240"/>
      <c r="I147" s="281"/>
      <c r="J147" s="281"/>
      <c r="O147" s="241" t="s">
        <v>1849</v>
      </c>
    </row>
    <row r="148" spans="1:15" s="252" customFormat="1" ht="16.5" x14ac:dyDescent="0.25">
      <c r="B148" s="239">
        <v>8</v>
      </c>
      <c r="C148" s="258" t="s">
        <v>1850</v>
      </c>
      <c r="D148" s="259" t="s">
        <v>15</v>
      </c>
      <c r="E148" s="285">
        <v>2</v>
      </c>
      <c r="F148" s="279"/>
      <c r="G148" s="240"/>
      <c r="I148" s="281"/>
      <c r="J148" s="281"/>
      <c r="O148" s="241" t="s">
        <v>1851</v>
      </c>
    </row>
    <row r="149" spans="1:15" s="252" customFormat="1" ht="16.5" x14ac:dyDescent="0.25">
      <c r="B149" s="239">
        <v>9</v>
      </c>
      <c r="C149" s="258" t="s">
        <v>1852</v>
      </c>
      <c r="D149" s="259" t="s">
        <v>15</v>
      </c>
      <c r="E149" s="285">
        <v>2</v>
      </c>
      <c r="F149" s="279"/>
      <c r="G149" s="240"/>
      <c r="I149" s="281"/>
      <c r="J149" s="281"/>
      <c r="O149" s="241" t="s">
        <v>1853</v>
      </c>
    </row>
    <row r="150" spans="1:15" s="252" customFormat="1" ht="16.5" x14ac:dyDescent="0.25">
      <c r="B150" s="239">
        <v>10</v>
      </c>
      <c r="C150" s="258" t="s">
        <v>1854</v>
      </c>
      <c r="D150" s="259" t="s">
        <v>15</v>
      </c>
      <c r="E150" s="285">
        <v>3</v>
      </c>
      <c r="F150" s="279"/>
      <c r="G150" s="240"/>
      <c r="I150" s="281"/>
      <c r="J150" s="281"/>
      <c r="O150" s="241" t="s">
        <v>1855</v>
      </c>
    </row>
    <row r="151" spans="1:15" s="252" customFormat="1" ht="16.5" x14ac:dyDescent="0.25">
      <c r="B151" s="239">
        <v>11</v>
      </c>
      <c r="C151" s="258" t="s">
        <v>1856</v>
      </c>
      <c r="D151" s="259" t="s">
        <v>15</v>
      </c>
      <c r="E151" s="285">
        <v>1</v>
      </c>
      <c r="F151" s="279"/>
      <c r="G151" s="240"/>
      <c r="I151" s="281"/>
      <c r="J151" s="281"/>
      <c r="O151" s="241" t="s">
        <v>1799</v>
      </c>
    </row>
    <row r="152" spans="1:15" s="252" customFormat="1" ht="16.5" x14ac:dyDescent="0.25">
      <c r="B152" s="239">
        <v>12</v>
      </c>
      <c r="C152" s="258" t="s">
        <v>1857</v>
      </c>
      <c r="D152" s="259" t="s">
        <v>26</v>
      </c>
      <c r="E152" s="285">
        <v>1</v>
      </c>
      <c r="F152" s="279"/>
      <c r="G152" s="240"/>
      <c r="I152" s="281"/>
      <c r="J152" s="281"/>
      <c r="O152" s="241" t="s">
        <v>1858</v>
      </c>
    </row>
    <row r="153" spans="1:15" s="252" customFormat="1" ht="16.5" x14ac:dyDescent="0.25">
      <c r="A153" s="252" t="s">
        <v>1985</v>
      </c>
      <c r="B153" s="239" t="s">
        <v>1871</v>
      </c>
      <c r="C153" s="258" t="s">
        <v>1859</v>
      </c>
      <c r="D153" s="259"/>
      <c r="E153" s="239"/>
      <c r="F153" s="279"/>
      <c r="G153" s="240"/>
      <c r="I153" s="281"/>
      <c r="J153" s="281"/>
      <c r="O153" s="241"/>
    </row>
    <row r="154" spans="1:15" s="252" customFormat="1" ht="16.5" x14ac:dyDescent="0.25">
      <c r="B154" s="239">
        <v>1</v>
      </c>
      <c r="C154" s="258" t="s">
        <v>2013</v>
      </c>
      <c r="D154" s="259" t="s">
        <v>19</v>
      </c>
      <c r="E154" s="285">
        <v>19</v>
      </c>
      <c r="F154" s="279"/>
      <c r="G154" s="240"/>
      <c r="I154" s="281"/>
      <c r="J154" s="281"/>
      <c r="O154" s="241" t="s">
        <v>1860</v>
      </c>
    </row>
    <row r="155" spans="1:15" s="252" customFormat="1" ht="33" x14ac:dyDescent="0.25">
      <c r="B155" s="239">
        <v>2</v>
      </c>
      <c r="C155" s="258" t="s">
        <v>2014</v>
      </c>
      <c r="D155" s="259" t="s">
        <v>19</v>
      </c>
      <c r="E155" s="285">
        <v>7</v>
      </c>
      <c r="F155" s="279"/>
      <c r="G155" s="240"/>
      <c r="I155" s="281"/>
      <c r="J155" s="281"/>
      <c r="O155" s="241" t="s">
        <v>1861</v>
      </c>
    </row>
    <row r="156" spans="1:15" s="252" customFormat="1" ht="16.5" x14ac:dyDescent="0.25">
      <c r="B156" s="239">
        <v>3</v>
      </c>
      <c r="C156" s="258" t="s">
        <v>2015</v>
      </c>
      <c r="D156" s="259" t="s">
        <v>19</v>
      </c>
      <c r="E156" s="285">
        <v>9</v>
      </c>
      <c r="F156" s="279"/>
      <c r="G156" s="240"/>
      <c r="I156" s="281"/>
      <c r="J156" s="281"/>
      <c r="O156" s="241" t="s">
        <v>1862</v>
      </c>
    </row>
    <row r="157" spans="1:15" s="252" customFormat="1" ht="16.5" x14ac:dyDescent="0.25">
      <c r="B157" s="239">
        <v>4</v>
      </c>
      <c r="C157" s="258" t="s">
        <v>2016</v>
      </c>
      <c r="D157" s="259" t="s">
        <v>19</v>
      </c>
      <c r="E157" s="285">
        <v>33</v>
      </c>
      <c r="F157" s="279"/>
      <c r="G157" s="240"/>
      <c r="I157" s="281"/>
      <c r="J157" s="281"/>
      <c r="O157" s="241" t="s">
        <v>1863</v>
      </c>
    </row>
    <row r="158" spans="1:15" s="252" customFormat="1" ht="16.5" x14ac:dyDescent="0.25">
      <c r="B158" s="239">
        <v>5</v>
      </c>
      <c r="C158" s="258" t="s">
        <v>2017</v>
      </c>
      <c r="D158" s="259" t="s">
        <v>19</v>
      </c>
      <c r="E158" s="285">
        <v>44</v>
      </c>
      <c r="F158" s="279"/>
      <c r="G158" s="240"/>
      <c r="I158" s="281"/>
      <c r="J158" s="281"/>
      <c r="O158" s="241" t="s">
        <v>1864</v>
      </c>
    </row>
    <row r="159" spans="1:15" s="252" customFormat="1" ht="16.5" x14ac:dyDescent="0.25">
      <c r="B159" s="239">
        <v>6</v>
      </c>
      <c r="C159" s="258" t="s">
        <v>2018</v>
      </c>
      <c r="D159" s="259" t="s">
        <v>19</v>
      </c>
      <c r="E159" s="285">
        <v>15</v>
      </c>
      <c r="F159" s="279"/>
      <c r="G159" s="240"/>
      <c r="I159" s="281"/>
      <c r="J159" s="281"/>
      <c r="O159" s="241" t="s">
        <v>1865</v>
      </c>
    </row>
    <row r="160" spans="1:15" s="252" customFormat="1" ht="16.5" x14ac:dyDescent="0.25">
      <c r="B160" s="239">
        <v>7</v>
      </c>
      <c r="C160" s="258" t="s">
        <v>2019</v>
      </c>
      <c r="D160" s="259" t="s">
        <v>19</v>
      </c>
      <c r="E160" s="285">
        <v>20</v>
      </c>
      <c r="F160" s="279"/>
      <c r="G160" s="240"/>
      <c r="I160" s="281"/>
      <c r="J160" s="281"/>
      <c r="O160" s="241" t="s">
        <v>1866</v>
      </c>
    </row>
    <row r="161" spans="1:15" s="252" customFormat="1" ht="16.5" x14ac:dyDescent="0.25">
      <c r="B161" s="239">
        <v>8</v>
      </c>
      <c r="C161" s="258" t="s">
        <v>1969</v>
      </c>
      <c r="D161" s="259" t="s">
        <v>19</v>
      </c>
      <c r="E161" s="285">
        <v>22</v>
      </c>
      <c r="F161" s="279"/>
      <c r="G161" s="240"/>
      <c r="I161" s="281"/>
      <c r="J161" s="281"/>
      <c r="O161" s="241" t="s">
        <v>1867</v>
      </c>
    </row>
    <row r="162" spans="1:15" s="252" customFormat="1" ht="16.5" x14ac:dyDescent="0.25">
      <c r="B162" s="239">
        <v>9</v>
      </c>
      <c r="C162" s="258" t="s">
        <v>1970</v>
      </c>
      <c r="D162" s="259" t="s">
        <v>19</v>
      </c>
      <c r="E162" s="285">
        <v>44</v>
      </c>
      <c r="F162" s="279"/>
      <c r="G162" s="240"/>
      <c r="I162" s="281"/>
      <c r="J162" s="281"/>
      <c r="O162" s="241" t="s">
        <v>1868</v>
      </c>
    </row>
    <row r="163" spans="1:15" s="252" customFormat="1" ht="16.5" x14ac:dyDescent="0.25">
      <c r="B163" s="239">
        <v>10</v>
      </c>
      <c r="C163" s="258" t="s">
        <v>2020</v>
      </c>
      <c r="D163" s="259" t="s">
        <v>19</v>
      </c>
      <c r="E163" s="285">
        <v>22</v>
      </c>
      <c r="F163" s="279"/>
      <c r="G163" s="240"/>
      <c r="I163" s="281"/>
      <c r="J163" s="281"/>
      <c r="O163" s="241" t="s">
        <v>1869</v>
      </c>
    </row>
    <row r="164" spans="1:15" s="252" customFormat="1" ht="16.5" x14ac:dyDescent="0.25">
      <c r="B164" s="239">
        <v>11</v>
      </c>
      <c r="C164" s="258" t="s">
        <v>1971</v>
      </c>
      <c r="D164" s="259" t="s">
        <v>19</v>
      </c>
      <c r="E164" s="285">
        <v>22</v>
      </c>
      <c r="F164" s="279"/>
      <c r="G164" s="240"/>
      <c r="I164" s="281"/>
      <c r="J164" s="281"/>
      <c r="O164" s="241" t="s">
        <v>1870</v>
      </c>
    </row>
    <row r="165" spans="1:15" s="252" customFormat="1" ht="49.5" x14ac:dyDescent="0.25">
      <c r="A165" s="252" t="s">
        <v>1991</v>
      </c>
      <c r="B165" s="239" t="s">
        <v>1872</v>
      </c>
      <c r="C165" s="258" t="s">
        <v>1460</v>
      </c>
      <c r="D165" s="239"/>
      <c r="E165" s="259"/>
      <c r="F165" s="240"/>
      <c r="G165" s="240"/>
      <c r="I165" s="281" t="s">
        <v>1876</v>
      </c>
      <c r="J165" s="281"/>
    </row>
    <row r="166" spans="1:15" s="252" customFormat="1" ht="16.5" x14ac:dyDescent="0.25">
      <c r="B166" s="239">
        <v>1</v>
      </c>
      <c r="C166" s="258" t="s">
        <v>1873</v>
      </c>
      <c r="D166" s="259" t="s">
        <v>15</v>
      </c>
      <c r="E166" s="258">
        <v>2</v>
      </c>
      <c r="F166" s="279"/>
      <c r="G166" s="240"/>
      <c r="I166" s="281"/>
      <c r="J166" s="281"/>
    </row>
    <row r="167" spans="1:15" s="252" customFormat="1" ht="16.5" x14ac:dyDescent="0.25">
      <c r="B167" s="239">
        <v>2</v>
      </c>
      <c r="C167" s="258" t="s">
        <v>1874</v>
      </c>
      <c r="D167" s="259" t="s">
        <v>15</v>
      </c>
      <c r="E167" s="258">
        <v>288</v>
      </c>
      <c r="F167" s="279"/>
      <c r="G167" s="240"/>
      <c r="I167" s="281"/>
      <c r="J167" s="281"/>
    </row>
    <row r="168" spans="1:15" s="252" customFormat="1" ht="16.5" x14ac:dyDescent="0.25">
      <c r="B168" s="239">
        <v>3</v>
      </c>
      <c r="C168" s="258" t="s">
        <v>1875</v>
      </c>
      <c r="D168" s="259" t="s">
        <v>21</v>
      </c>
      <c r="E168" s="258">
        <v>12</v>
      </c>
      <c r="F168" s="279"/>
      <c r="G168" s="240"/>
      <c r="I168" s="281"/>
      <c r="J168" s="281"/>
    </row>
    <row r="169" spans="1:15" s="238" customFormat="1" ht="16.5" x14ac:dyDescent="0.25">
      <c r="A169" s="238">
        <v>9</v>
      </c>
      <c r="B169" s="239" t="s">
        <v>1878</v>
      </c>
      <c r="C169" s="240" t="s">
        <v>1877</v>
      </c>
      <c r="D169" s="239"/>
      <c r="E169" s="231"/>
      <c r="F169" s="240"/>
      <c r="G169" s="240"/>
      <c r="I169" s="281"/>
      <c r="J169" s="281"/>
    </row>
    <row r="170" spans="1:15" s="277" customFormat="1" ht="16.5" x14ac:dyDescent="0.25">
      <c r="B170" s="239">
        <v>1</v>
      </c>
      <c r="C170" s="258" t="s">
        <v>1879</v>
      </c>
      <c r="D170" s="259" t="s">
        <v>15</v>
      </c>
      <c r="E170" s="258">
        <v>3</v>
      </c>
      <c r="F170" s="279"/>
      <c r="G170" s="258"/>
      <c r="I170" s="282"/>
      <c r="J170" s="282"/>
      <c r="O170" s="268" t="s">
        <v>1880</v>
      </c>
    </row>
    <row r="171" spans="1:15" s="277" customFormat="1" ht="16.5" x14ac:dyDescent="0.25">
      <c r="B171" s="239">
        <v>2</v>
      </c>
      <c r="C171" s="258" t="s">
        <v>1968</v>
      </c>
      <c r="D171" s="259" t="s">
        <v>58</v>
      </c>
      <c r="E171" s="258">
        <v>279</v>
      </c>
      <c r="F171" s="279"/>
      <c r="G171" s="258"/>
      <c r="I171" s="282"/>
      <c r="J171" s="282"/>
      <c r="O171" s="268" t="s">
        <v>1881</v>
      </c>
    </row>
    <row r="172" spans="1:15" s="277" customFormat="1" ht="16.5" x14ac:dyDescent="0.25">
      <c r="B172" s="239">
        <v>3</v>
      </c>
      <c r="C172" s="258" t="s">
        <v>1882</v>
      </c>
      <c r="D172" s="259" t="s">
        <v>58</v>
      </c>
      <c r="E172" s="258">
        <v>373</v>
      </c>
      <c r="F172" s="279"/>
      <c r="G172" s="258"/>
      <c r="I172" s="282"/>
      <c r="J172" s="282"/>
      <c r="O172" s="268" t="s">
        <v>1883</v>
      </c>
    </row>
    <row r="173" spans="1:15" s="238" customFormat="1" ht="28.5" x14ac:dyDescent="0.25">
      <c r="A173" s="238">
        <v>10</v>
      </c>
      <c r="B173" s="253" t="s">
        <v>1884</v>
      </c>
      <c r="C173" s="254" t="s">
        <v>1885</v>
      </c>
      <c r="D173" s="239"/>
      <c r="E173" s="231"/>
      <c r="F173" s="240"/>
      <c r="G173" s="240"/>
      <c r="I173" s="255" t="s">
        <v>1884</v>
      </c>
      <c r="J173" s="254" t="str">
        <f>+'[3]PL2 SXD'!$B$68</f>
        <v>Hệ thống busway cấp nguồn AC</v>
      </c>
    </row>
    <row r="174" spans="1:15" s="277" customFormat="1" ht="101.25" customHeight="1" x14ac:dyDescent="0.25">
      <c r="B174" s="239">
        <v>1</v>
      </c>
      <c r="C174" s="258" t="s">
        <v>1954</v>
      </c>
      <c r="D174" s="239" t="s">
        <v>58</v>
      </c>
      <c r="E174" s="259">
        <v>118</v>
      </c>
      <c r="F174" s="258"/>
      <c r="G174" s="258"/>
      <c r="I174" s="282" t="s">
        <v>25</v>
      </c>
      <c r="J174" s="282"/>
    </row>
    <row r="175" spans="1:15" s="252" customFormat="1" ht="49.5" x14ac:dyDescent="0.25">
      <c r="A175" s="252">
        <v>11</v>
      </c>
      <c r="B175" s="239">
        <v>5</v>
      </c>
      <c r="C175" s="240" t="s">
        <v>1886</v>
      </c>
      <c r="D175" s="239"/>
      <c r="E175" s="231"/>
      <c r="F175" s="240"/>
      <c r="G175" s="240"/>
      <c r="H175" s="280" t="str">
        <f>+'[5]PL1 TMDT'!$B$68</f>
        <v>Thiết bị PCCC</v>
      </c>
      <c r="I175" s="281" t="s">
        <v>1887</v>
      </c>
      <c r="J175" s="281"/>
    </row>
    <row r="176" spans="1:15" s="277" customFormat="1" ht="16.5" x14ac:dyDescent="0.25">
      <c r="A176" s="277" t="s">
        <v>1986</v>
      </c>
      <c r="B176" s="239" t="s">
        <v>1655</v>
      </c>
      <c r="C176" s="258" t="s">
        <v>1888</v>
      </c>
      <c r="D176" s="239"/>
      <c r="E176" s="259"/>
      <c r="F176" s="258"/>
      <c r="G176" s="258"/>
      <c r="H176" s="277" t="s">
        <v>1655</v>
      </c>
      <c r="I176" s="282"/>
      <c r="J176" s="282"/>
    </row>
    <row r="177" spans="2:10" s="277" customFormat="1" ht="16.5" x14ac:dyDescent="0.25">
      <c r="B177" s="239" t="s">
        <v>677</v>
      </c>
      <c r="C177" s="258" t="s">
        <v>1995</v>
      </c>
      <c r="D177" s="239" t="s">
        <v>22</v>
      </c>
      <c r="E177" s="259">
        <v>1</v>
      </c>
      <c r="F177" s="258"/>
      <c r="G177" s="258"/>
      <c r="H177" s="277" t="s">
        <v>1956</v>
      </c>
      <c r="I177" s="282"/>
      <c r="J177" s="282"/>
    </row>
    <row r="178" spans="2:10" s="277" customFormat="1" ht="66.75" customHeight="1" x14ac:dyDescent="0.25">
      <c r="B178" s="239">
        <v>2</v>
      </c>
      <c r="C178" s="258" t="s">
        <v>1996</v>
      </c>
      <c r="D178" s="239" t="s">
        <v>15</v>
      </c>
      <c r="E178" s="259">
        <v>1</v>
      </c>
      <c r="F178" s="258"/>
      <c r="G178" s="258"/>
      <c r="I178" s="249"/>
      <c r="J178" s="282"/>
    </row>
    <row r="179" spans="2:10" s="252" customFormat="1" ht="16.5" x14ac:dyDescent="0.25">
      <c r="B179" s="239">
        <v>3</v>
      </c>
      <c r="C179" s="258" t="s">
        <v>2071</v>
      </c>
      <c r="D179" s="239" t="s">
        <v>1273</v>
      </c>
      <c r="E179" s="259">
        <v>2</v>
      </c>
      <c r="F179" s="240"/>
      <c r="G179" s="240"/>
      <c r="I179" s="281"/>
      <c r="J179" s="281"/>
    </row>
    <row r="180" spans="2:10" s="252" customFormat="1" ht="16.5" x14ac:dyDescent="0.25">
      <c r="B180" s="239">
        <v>4</v>
      </c>
      <c r="C180" s="258" t="s">
        <v>2072</v>
      </c>
      <c r="D180" s="239" t="s">
        <v>1273</v>
      </c>
      <c r="E180" s="259">
        <v>1</v>
      </c>
      <c r="F180" s="240"/>
      <c r="G180" s="240"/>
      <c r="I180" s="281"/>
      <c r="J180" s="281"/>
    </row>
    <row r="181" spans="2:10" s="252" customFormat="1" ht="16.5" x14ac:dyDescent="0.25">
      <c r="B181" s="239">
        <v>5</v>
      </c>
      <c r="C181" s="258" t="s">
        <v>1997</v>
      </c>
      <c r="D181" s="239" t="s">
        <v>22</v>
      </c>
      <c r="E181" s="259">
        <v>1</v>
      </c>
      <c r="F181" s="240"/>
      <c r="G181" s="240"/>
      <c r="I181" s="281"/>
      <c r="J181" s="281"/>
    </row>
    <row r="182" spans="2:10" s="252" customFormat="1" ht="110.25" x14ac:dyDescent="0.25">
      <c r="B182" s="239">
        <v>6</v>
      </c>
      <c r="C182" s="258" t="s">
        <v>1972</v>
      </c>
      <c r="D182" s="239" t="s">
        <v>22</v>
      </c>
      <c r="E182" s="259">
        <v>11</v>
      </c>
      <c r="F182" s="240"/>
      <c r="G182" s="240"/>
      <c r="H182" s="283" t="s">
        <v>1955</v>
      </c>
      <c r="I182" s="281"/>
      <c r="J182" s="281"/>
    </row>
    <row r="183" spans="2:10" s="252" customFormat="1" ht="16.5" x14ac:dyDescent="0.25">
      <c r="B183" s="239">
        <v>7</v>
      </c>
      <c r="C183" s="258" t="s">
        <v>1998</v>
      </c>
      <c r="D183" s="239" t="s">
        <v>22</v>
      </c>
      <c r="E183" s="259">
        <v>4</v>
      </c>
      <c r="F183" s="240"/>
      <c r="G183" s="240"/>
      <c r="I183" s="281"/>
      <c r="J183" s="281"/>
    </row>
    <row r="184" spans="2:10" s="252" customFormat="1" ht="33" x14ac:dyDescent="0.25">
      <c r="B184" s="239">
        <v>9</v>
      </c>
      <c r="C184" s="258" t="s">
        <v>1999</v>
      </c>
      <c r="D184" s="239" t="s">
        <v>1889</v>
      </c>
      <c r="E184" s="259">
        <v>1</v>
      </c>
      <c r="F184" s="240"/>
      <c r="G184" s="240"/>
      <c r="I184" s="281"/>
      <c r="J184" s="281"/>
    </row>
    <row r="185" spans="2:10" s="252" customFormat="1" ht="16.5" x14ac:dyDescent="0.25">
      <c r="B185" s="239">
        <v>10</v>
      </c>
      <c r="C185" s="258" t="s">
        <v>1975</v>
      </c>
      <c r="D185" s="239" t="s">
        <v>19</v>
      </c>
      <c r="E185" s="259">
        <v>5</v>
      </c>
      <c r="F185" s="240"/>
      <c r="G185" s="240"/>
    </row>
    <row r="186" spans="2:10" s="252" customFormat="1" ht="16.5" x14ac:dyDescent="0.25">
      <c r="B186" s="239"/>
      <c r="C186" s="258" t="s">
        <v>1976</v>
      </c>
      <c r="D186" s="239" t="s">
        <v>19</v>
      </c>
      <c r="E186" s="259">
        <v>6</v>
      </c>
      <c r="F186" s="240"/>
      <c r="G186" s="240"/>
    </row>
    <row r="187" spans="2:10" s="252" customFormat="1" ht="49.5" x14ac:dyDescent="0.25">
      <c r="B187" s="239"/>
      <c r="C187" s="258" t="s">
        <v>2102</v>
      </c>
      <c r="D187" s="239" t="s">
        <v>1889</v>
      </c>
      <c r="E187" s="259">
        <v>5</v>
      </c>
      <c r="F187" s="240"/>
      <c r="G187" s="240"/>
      <c r="H187" s="252" t="s">
        <v>2101</v>
      </c>
    </row>
    <row r="188" spans="2:10" s="252" customFormat="1" ht="49.5" x14ac:dyDescent="0.25">
      <c r="B188" s="239"/>
      <c r="C188" s="258" t="s">
        <v>2103</v>
      </c>
      <c r="D188" s="239" t="s">
        <v>1889</v>
      </c>
      <c r="E188" s="259">
        <v>1</v>
      </c>
      <c r="F188" s="240"/>
      <c r="G188" s="240"/>
    </row>
    <row r="189" spans="2:10" s="252" customFormat="1" ht="49.5" x14ac:dyDescent="0.25">
      <c r="B189" s="239"/>
      <c r="C189" s="258" t="s">
        <v>2104</v>
      </c>
      <c r="D189" s="239" t="s">
        <v>1889</v>
      </c>
      <c r="E189" s="259">
        <v>1</v>
      </c>
      <c r="F189" s="240"/>
      <c r="G189" s="240"/>
    </row>
    <row r="190" spans="2:10" s="252" customFormat="1" ht="49.5" x14ac:dyDescent="0.25">
      <c r="B190" s="239"/>
      <c r="C190" s="258" t="s">
        <v>2105</v>
      </c>
      <c r="D190" s="239" t="s">
        <v>1889</v>
      </c>
      <c r="E190" s="259">
        <v>2</v>
      </c>
      <c r="F190" s="240"/>
      <c r="G190" s="240"/>
    </row>
    <row r="191" spans="2:10" s="252" customFormat="1" ht="33" x14ac:dyDescent="0.25">
      <c r="B191" s="239"/>
      <c r="C191" s="258" t="s">
        <v>2001</v>
      </c>
      <c r="D191" s="239" t="s">
        <v>1889</v>
      </c>
      <c r="E191" s="259">
        <v>10</v>
      </c>
      <c r="F191" s="240"/>
      <c r="G191" s="240"/>
    </row>
    <row r="192" spans="2:10" s="252" customFormat="1" ht="33" x14ac:dyDescent="0.25">
      <c r="B192" s="239"/>
      <c r="C192" s="258" t="s">
        <v>2002</v>
      </c>
      <c r="D192" s="239" t="s">
        <v>1889</v>
      </c>
      <c r="E192" s="259">
        <v>6</v>
      </c>
      <c r="F192" s="240"/>
      <c r="G192" s="240"/>
    </row>
    <row r="193" spans="1:10" s="252" customFormat="1" ht="33" x14ac:dyDescent="0.25">
      <c r="B193" s="239">
        <v>8</v>
      </c>
      <c r="C193" s="258" t="s">
        <v>1890</v>
      </c>
      <c r="D193" s="239" t="s">
        <v>15</v>
      </c>
      <c r="E193" s="259">
        <v>7</v>
      </c>
      <c r="F193" s="240"/>
      <c r="G193" s="240"/>
      <c r="I193" s="281"/>
      <c r="J193" s="281"/>
    </row>
    <row r="194" spans="1:10" s="252" customFormat="1" ht="16.5" x14ac:dyDescent="0.25">
      <c r="B194" s="239"/>
      <c r="C194" s="258" t="s">
        <v>1977</v>
      </c>
      <c r="D194" s="239" t="s">
        <v>15</v>
      </c>
      <c r="E194" s="259">
        <v>29</v>
      </c>
      <c r="F194" s="240"/>
      <c r="G194" s="240"/>
    </row>
    <row r="195" spans="1:10" s="252" customFormat="1" ht="33" x14ac:dyDescent="0.25">
      <c r="B195" s="239"/>
      <c r="C195" s="258" t="s">
        <v>2000</v>
      </c>
      <c r="D195" s="239" t="s">
        <v>15</v>
      </c>
      <c r="E195" s="259">
        <v>7</v>
      </c>
      <c r="F195" s="240"/>
      <c r="G195" s="240"/>
    </row>
    <row r="196" spans="1:10" s="215" customFormat="1" ht="16.5" x14ac:dyDescent="0.25">
      <c r="A196" s="215">
        <v>12</v>
      </c>
      <c r="B196" s="230" t="s">
        <v>734</v>
      </c>
      <c r="C196" s="220" t="s">
        <v>1891</v>
      </c>
      <c r="D196" s="230"/>
      <c r="E196" s="228"/>
      <c r="F196" s="227"/>
      <c r="G196" s="227"/>
      <c r="H196" s="215">
        <v>6</v>
      </c>
      <c r="I196" s="220"/>
    </row>
    <row r="197" spans="1:10" s="252" customFormat="1" ht="16.5" x14ac:dyDescent="0.25">
      <c r="A197" s="252" t="s">
        <v>1987</v>
      </c>
      <c r="B197" s="239" t="s">
        <v>1709</v>
      </c>
      <c r="C197" s="240" t="s">
        <v>2069</v>
      </c>
      <c r="D197" s="239"/>
      <c r="E197" s="231"/>
      <c r="F197" s="240"/>
      <c r="G197" s="240"/>
      <c r="H197" s="252" t="s">
        <v>1709</v>
      </c>
      <c r="J197" s="252" t="s">
        <v>1963</v>
      </c>
    </row>
    <row r="198" spans="1:10" s="252" customFormat="1" ht="16.5" x14ac:dyDescent="0.25">
      <c r="B198" s="239"/>
      <c r="C198" s="258" t="s">
        <v>1958</v>
      </c>
      <c r="D198" s="239" t="s">
        <v>29</v>
      </c>
      <c r="E198" s="259">
        <v>2</v>
      </c>
      <c r="F198" s="240"/>
      <c r="G198" s="240"/>
    </row>
    <row r="199" spans="1:10" s="252" customFormat="1" ht="16.5" x14ac:dyDescent="0.25">
      <c r="B199" s="239"/>
      <c r="C199" s="258" t="s">
        <v>1960</v>
      </c>
      <c r="D199" s="239" t="s">
        <v>24</v>
      </c>
      <c r="E199" s="259">
        <v>1</v>
      </c>
      <c r="F199" s="240"/>
      <c r="G199" s="240"/>
      <c r="H199" s="252" t="s">
        <v>1980</v>
      </c>
    </row>
    <row r="200" spans="1:10" s="252" customFormat="1" ht="66" x14ac:dyDescent="0.25">
      <c r="B200" s="239"/>
      <c r="C200" s="258" t="s">
        <v>1959</v>
      </c>
      <c r="D200" s="239" t="s">
        <v>24</v>
      </c>
      <c r="E200" s="259">
        <v>2</v>
      </c>
      <c r="F200" s="240"/>
      <c r="G200" s="240"/>
    </row>
    <row r="201" spans="1:10" s="252" customFormat="1" ht="16.5" x14ac:dyDescent="0.25">
      <c r="B201" s="239"/>
      <c r="C201" s="258" t="s">
        <v>1961</v>
      </c>
      <c r="D201" s="239" t="s">
        <v>24</v>
      </c>
      <c r="E201" s="259">
        <v>2</v>
      </c>
      <c r="F201" s="240"/>
      <c r="G201" s="240"/>
    </row>
    <row r="202" spans="1:10" ht="16.5" x14ac:dyDescent="0.25">
      <c r="A202" s="225" t="s">
        <v>1988</v>
      </c>
      <c r="B202" s="226" t="s">
        <v>1722</v>
      </c>
      <c r="C202" s="229" t="s">
        <v>2070</v>
      </c>
      <c r="D202" s="230"/>
      <c r="E202" s="228"/>
      <c r="F202" s="227"/>
      <c r="G202" s="227"/>
      <c r="H202" t="s">
        <v>1722</v>
      </c>
      <c r="J202" t="s">
        <v>1964</v>
      </c>
    </row>
    <row r="203" spans="1:10" s="252" customFormat="1" ht="33" x14ac:dyDescent="0.25">
      <c r="B203" s="239"/>
      <c r="C203" s="258" t="s">
        <v>1978</v>
      </c>
      <c r="D203" s="239" t="s">
        <v>1518</v>
      </c>
      <c r="E203" s="231">
        <v>1</v>
      </c>
      <c r="F203" s="240"/>
      <c r="G203" s="240"/>
    </row>
    <row r="204" spans="1:10" s="252" customFormat="1" ht="16.5" x14ac:dyDescent="0.25">
      <c r="B204" s="239"/>
      <c r="C204" s="258" t="s">
        <v>1962</v>
      </c>
      <c r="D204" s="239" t="s">
        <v>1892</v>
      </c>
      <c r="E204" s="231">
        <v>1</v>
      </c>
      <c r="F204" s="240"/>
      <c r="G204" s="240"/>
      <c r="H204" s="252" t="s">
        <v>1979</v>
      </c>
      <c r="I204" s="252" t="s">
        <v>28</v>
      </c>
    </row>
    <row r="205" spans="1:10" s="252" customFormat="1" ht="16.5" x14ac:dyDescent="0.25">
      <c r="B205" s="239"/>
      <c r="C205" s="258" t="s">
        <v>1957</v>
      </c>
      <c r="D205" s="239" t="s">
        <v>15</v>
      </c>
      <c r="E205" s="231">
        <v>1</v>
      </c>
      <c r="F205" s="240"/>
      <c r="G205" s="240"/>
    </row>
    <row r="206" spans="1:10" s="238" customFormat="1" ht="16.5" x14ac:dyDescent="0.25">
      <c r="A206" s="238" t="s">
        <v>2106</v>
      </c>
      <c r="B206" s="286"/>
      <c r="C206" s="240" t="s">
        <v>2107</v>
      </c>
      <c r="D206" s="286"/>
      <c r="E206" s="231"/>
      <c r="F206" s="240"/>
      <c r="G206" s="240"/>
    </row>
    <row r="207" spans="1:10" s="252" customFormat="1" ht="115.5" x14ac:dyDescent="0.25">
      <c r="B207" s="239"/>
      <c r="C207" s="258" t="s">
        <v>2108</v>
      </c>
      <c r="D207" s="232" t="s">
        <v>15</v>
      </c>
      <c r="E207" s="221">
        <v>2</v>
      </c>
      <c r="F207" s="240"/>
      <c r="G207" s="240"/>
    </row>
    <row r="208" spans="1:10" s="252" customFormat="1" ht="115.5" x14ac:dyDescent="0.25">
      <c r="B208" s="239"/>
      <c r="C208" s="258" t="s">
        <v>2109</v>
      </c>
      <c r="D208" s="232" t="s">
        <v>15</v>
      </c>
      <c r="E208" s="221">
        <v>2</v>
      </c>
      <c r="F208" s="240"/>
      <c r="G208" s="240"/>
    </row>
    <row r="209" spans="1:9" s="252" customFormat="1" ht="16.5" x14ac:dyDescent="0.25">
      <c r="B209" s="239"/>
      <c r="C209" s="258" t="s">
        <v>1893</v>
      </c>
      <c r="D209" s="232" t="s">
        <v>15</v>
      </c>
      <c r="E209" s="221">
        <v>4</v>
      </c>
      <c r="F209" s="240"/>
      <c r="G209" s="240"/>
    </row>
    <row r="210" spans="1:9" s="252" customFormat="1" ht="148.5" x14ac:dyDescent="0.25">
      <c r="B210" s="239"/>
      <c r="C210" s="258" t="s">
        <v>2110</v>
      </c>
      <c r="D210" s="232" t="s">
        <v>22</v>
      </c>
      <c r="E210" s="221">
        <v>1</v>
      </c>
      <c r="F210" s="240"/>
      <c r="G210" s="240"/>
    </row>
    <row r="211" spans="1:9" s="252" customFormat="1" ht="187.5" customHeight="1" x14ac:dyDescent="0.25">
      <c r="B211" s="239"/>
      <c r="C211" s="258" t="s">
        <v>2111</v>
      </c>
      <c r="D211" s="232" t="s">
        <v>22</v>
      </c>
      <c r="E211" s="221">
        <v>1</v>
      </c>
      <c r="F211" s="240"/>
      <c r="G211" s="240"/>
    </row>
    <row r="212" spans="1:9" s="252" customFormat="1" ht="16.5" x14ac:dyDescent="0.25">
      <c r="B212" s="239"/>
      <c r="C212" s="258"/>
      <c r="D212" s="239"/>
      <c r="E212" s="231"/>
      <c r="F212" s="240"/>
      <c r="G212" s="240"/>
    </row>
    <row r="213" spans="1:9" s="215" customFormat="1" ht="16.5" x14ac:dyDescent="0.25">
      <c r="A213" s="215">
        <v>13</v>
      </c>
      <c r="B213" s="226">
        <v>8</v>
      </c>
      <c r="C213" s="214" t="s">
        <v>1894</v>
      </c>
      <c r="D213" s="230"/>
      <c r="E213" s="228"/>
      <c r="F213" s="227"/>
      <c r="G213" s="227"/>
      <c r="H213" s="215">
        <v>8</v>
      </c>
      <c r="I213" s="215" t="str">
        <f>+'[3]PL2 SXD'!$B$81</f>
        <v>Thiết bị Kim thu sét</v>
      </c>
    </row>
    <row r="214" spans="1:9" s="252" customFormat="1" ht="16.5" x14ac:dyDescent="0.25">
      <c r="B214" s="290"/>
      <c r="C214" s="291" t="s">
        <v>2098</v>
      </c>
      <c r="D214" s="292" t="s">
        <v>19</v>
      </c>
      <c r="E214" s="293">
        <v>1</v>
      </c>
      <c r="F214" s="294"/>
      <c r="G214" s="294"/>
      <c r="H214" s="252" t="str">
        <f>+'[5]PL1 TMDT'!$B$79</f>
        <v>Thiết bị Kim thu sét</v>
      </c>
    </row>
    <row r="215" spans="1:9" s="237" customFormat="1" ht="123.75" customHeight="1" x14ac:dyDescent="0.25">
      <c r="A215" s="237" t="s">
        <v>148</v>
      </c>
      <c r="B215" s="242"/>
      <c r="C215" s="250" t="s">
        <v>1943</v>
      </c>
      <c r="D215" s="236"/>
      <c r="E215" s="235"/>
      <c r="F215" s="243"/>
      <c r="G215" s="236"/>
      <c r="I215" s="287"/>
    </row>
    <row r="216" spans="1:9" s="233" customFormat="1" ht="33" x14ac:dyDescent="0.25">
      <c r="B216" s="244"/>
      <c r="C216" s="288" t="s">
        <v>2118</v>
      </c>
      <c r="D216" s="289" t="s">
        <v>15</v>
      </c>
      <c r="E216" s="251">
        <v>2</v>
      </c>
      <c r="G216" s="246" t="s">
        <v>1967</v>
      </c>
      <c r="I216" s="233" t="s">
        <v>1943</v>
      </c>
    </row>
    <row r="217" spans="1:9" s="238" customFormat="1" x14ac:dyDescent="0.25">
      <c r="A217" s="238" t="s">
        <v>2106</v>
      </c>
      <c r="B217" s="302"/>
      <c r="C217" s="238" t="s">
        <v>856</v>
      </c>
      <c r="D217" s="302"/>
    </row>
    <row r="218" spans="1:9" s="252" customFormat="1" ht="132" x14ac:dyDescent="0.25">
      <c r="B218" s="263"/>
      <c r="C218" s="288" t="s">
        <v>1973</v>
      </c>
      <c r="D218" s="289" t="s">
        <v>15</v>
      </c>
      <c r="E218" s="251">
        <v>1</v>
      </c>
    </row>
    <row r="219" spans="1:9" s="252" customFormat="1" ht="132" x14ac:dyDescent="0.25">
      <c r="B219" s="263"/>
      <c r="C219" s="234" t="s">
        <v>1974</v>
      </c>
      <c r="D219" s="246" t="s">
        <v>15</v>
      </c>
      <c r="E219" s="251">
        <v>1</v>
      </c>
    </row>
    <row r="220" spans="1:9" s="252" customFormat="1" ht="148.5" x14ac:dyDescent="0.25">
      <c r="B220" s="263"/>
      <c r="C220" s="288" t="s">
        <v>2119</v>
      </c>
      <c r="D220" s="289" t="s">
        <v>15</v>
      </c>
      <c r="E220" s="251">
        <v>2</v>
      </c>
    </row>
  </sheetData>
  <mergeCells count="2">
    <mergeCell ref="I33:I47"/>
    <mergeCell ref="I25:I32"/>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826"/>
  <sheetViews>
    <sheetView topLeftCell="A241" workbookViewId="0">
      <selection activeCell="H252" sqref="H252"/>
    </sheetView>
  </sheetViews>
  <sheetFormatPr defaultColWidth="8.85546875" defaultRowHeight="16.5" x14ac:dyDescent="0.25"/>
  <cols>
    <col min="1" max="1" width="12" style="4" customWidth="1"/>
    <col min="2" max="2" width="41.140625" style="4" customWidth="1"/>
    <col min="3" max="3" width="27.28515625" style="4" customWidth="1"/>
    <col min="4" max="4" width="20" style="7" customWidth="1"/>
    <col min="5" max="5" width="22.85546875" style="4" customWidth="1"/>
    <col min="6" max="6" width="20" style="4" customWidth="1"/>
    <col min="7" max="7" width="25" style="3" customWidth="1"/>
    <col min="8" max="8" width="47.28515625" style="3" customWidth="1"/>
    <col min="9" max="9" width="8.85546875" style="3"/>
    <col min="10" max="10" width="27.85546875" style="3" customWidth="1"/>
    <col min="11" max="16384" width="8.85546875" style="3"/>
  </cols>
  <sheetData>
    <row r="2" spans="1:13" x14ac:dyDescent="0.25">
      <c r="A2" s="491" t="s">
        <v>0</v>
      </c>
      <c r="B2" s="491"/>
      <c r="C2" s="491"/>
      <c r="D2" s="491"/>
      <c r="E2" s="491"/>
      <c r="F2" s="491"/>
      <c r="G2" s="491"/>
      <c r="H2" s="491"/>
      <c r="I2" s="491"/>
      <c r="J2" s="491"/>
      <c r="K2" s="491"/>
      <c r="L2" s="491"/>
      <c r="M2" s="491"/>
    </row>
    <row r="3" spans="1:13" x14ac:dyDescent="0.25">
      <c r="A3" s="84"/>
      <c r="B3" s="84"/>
      <c r="C3" s="84"/>
      <c r="D3" s="84"/>
      <c r="E3" s="84"/>
      <c r="F3" s="84"/>
      <c r="G3" s="84"/>
      <c r="H3" s="84"/>
      <c r="I3" s="84"/>
      <c r="J3" s="84"/>
      <c r="K3" s="84"/>
      <c r="L3" s="84"/>
      <c r="M3" s="84"/>
    </row>
    <row r="4" spans="1:13" x14ac:dyDescent="0.25">
      <c r="A4" s="84"/>
      <c r="B4" s="84"/>
      <c r="C4" s="84"/>
      <c r="D4" s="84"/>
      <c r="E4" s="84"/>
      <c r="F4" s="84"/>
      <c r="G4" s="84"/>
      <c r="H4" s="84"/>
      <c r="I4" s="84"/>
      <c r="J4" s="84"/>
      <c r="K4" s="84"/>
      <c r="L4" s="84"/>
      <c r="M4" s="84"/>
    </row>
    <row r="5" spans="1:13" ht="297" x14ac:dyDescent="0.25">
      <c r="A5" s="5" t="s">
        <v>1</v>
      </c>
      <c r="B5" s="5" t="s">
        <v>2</v>
      </c>
      <c r="C5" s="5" t="s">
        <v>3</v>
      </c>
      <c r="D5" s="6" t="s">
        <v>4</v>
      </c>
      <c r="E5" s="5" t="s">
        <v>5</v>
      </c>
      <c r="F5" s="5" t="s">
        <v>5</v>
      </c>
    </row>
    <row r="6" spans="1:13" ht="49.5" x14ac:dyDescent="0.25">
      <c r="A6" s="8" t="s">
        <v>6</v>
      </c>
      <c r="B6" s="8" t="s">
        <v>7</v>
      </c>
      <c r="C6" s="8" t="s">
        <v>8</v>
      </c>
      <c r="D6" s="9" t="s">
        <v>9</v>
      </c>
      <c r="E6" s="8" t="s">
        <v>10</v>
      </c>
      <c r="F6" s="10" t="s">
        <v>11</v>
      </c>
    </row>
    <row r="7" spans="1:13" x14ac:dyDescent="0.25">
      <c r="A7" s="11">
        <v>1</v>
      </c>
      <c r="B7" s="11" t="s">
        <v>12</v>
      </c>
      <c r="C7" s="11"/>
      <c r="D7" s="12"/>
      <c r="E7" s="11"/>
      <c r="F7" s="11"/>
    </row>
    <row r="8" spans="1:13" s="94" customFormat="1" ht="63" x14ac:dyDescent="0.25">
      <c r="A8" s="90" t="s">
        <v>14</v>
      </c>
      <c r="B8" s="89" t="s">
        <v>247</v>
      </c>
      <c r="C8" s="90" t="s">
        <v>249</v>
      </c>
      <c r="D8" s="91">
        <v>1</v>
      </c>
      <c r="E8" s="92" t="s">
        <v>16</v>
      </c>
      <c r="F8" s="93"/>
    </row>
    <row r="9" spans="1:13" s="94" customFormat="1" ht="63" x14ac:dyDescent="0.25">
      <c r="A9" s="90" t="s">
        <v>17</v>
      </c>
      <c r="B9" s="95" t="s">
        <v>248</v>
      </c>
      <c r="C9" s="90" t="s">
        <v>249</v>
      </c>
      <c r="D9" s="91">
        <v>1</v>
      </c>
      <c r="E9" s="92" t="s">
        <v>16</v>
      </c>
      <c r="F9" s="93"/>
    </row>
    <row r="10" spans="1:13" s="94" customFormat="1" ht="31.5" x14ac:dyDescent="0.25">
      <c r="A10" s="90" t="s">
        <v>18</v>
      </c>
      <c r="B10" s="96" t="s">
        <v>250</v>
      </c>
      <c r="C10" s="97" t="s">
        <v>15</v>
      </c>
      <c r="D10" s="98">
        <v>1</v>
      </c>
      <c r="E10" s="92" t="s">
        <v>16</v>
      </c>
      <c r="F10" s="93"/>
    </row>
    <row r="11" spans="1:13" s="1" customFormat="1" x14ac:dyDescent="0.25">
      <c r="A11" s="13"/>
      <c r="B11" s="18"/>
      <c r="C11" s="19"/>
      <c r="D11" s="20"/>
      <c r="E11" s="16"/>
      <c r="F11" s="17"/>
    </row>
    <row r="12" spans="1:13" s="1" customFormat="1" x14ac:dyDescent="0.25">
      <c r="A12" s="13"/>
      <c r="B12" s="18"/>
      <c r="C12" s="19"/>
      <c r="D12" s="20"/>
      <c r="E12" s="16"/>
      <c r="F12" s="17"/>
    </row>
    <row r="13" spans="1:13" s="1" customFormat="1" x14ac:dyDescent="0.25">
      <c r="A13" s="13"/>
      <c r="B13" s="18"/>
      <c r="C13" s="19"/>
      <c r="D13" s="20"/>
      <c r="E13" s="16"/>
      <c r="F13" s="17"/>
    </row>
    <row r="14" spans="1:13" s="1" customFormat="1" x14ac:dyDescent="0.25">
      <c r="A14" s="13"/>
      <c r="B14" s="18"/>
      <c r="C14" s="19"/>
      <c r="D14" s="20"/>
      <c r="E14" s="16"/>
      <c r="F14" s="17"/>
    </row>
    <row r="15" spans="1:13" s="1" customFormat="1" x14ac:dyDescent="0.25">
      <c r="A15" s="13"/>
      <c r="B15" s="18"/>
      <c r="C15" s="19"/>
      <c r="D15" s="20"/>
      <c r="E15" s="16"/>
      <c r="F15" s="17"/>
    </row>
    <row r="16" spans="1:13" x14ac:dyDescent="0.25">
      <c r="A16" s="11">
        <v>2</v>
      </c>
      <c r="B16" s="11" t="s">
        <v>13</v>
      </c>
      <c r="C16" s="11"/>
      <c r="D16" s="12"/>
      <c r="E16" s="11"/>
      <c r="F16" s="11"/>
    </row>
    <row r="17" spans="1:6" s="105" customFormat="1" ht="15.75" x14ac:dyDescent="0.25">
      <c r="A17" s="99" t="s">
        <v>31</v>
      </c>
      <c r="B17" s="117" t="s">
        <v>32</v>
      </c>
      <c r="C17" s="101"/>
      <c r="D17" s="102"/>
      <c r="E17" s="103"/>
      <c r="F17" s="104"/>
    </row>
    <row r="18" spans="1:6" s="105" customFormat="1" ht="31.5" x14ac:dyDescent="0.25">
      <c r="A18" s="99"/>
      <c r="B18" s="100" t="s">
        <v>306</v>
      </c>
      <c r="C18" s="101" t="s">
        <v>33</v>
      </c>
      <c r="D18" s="102">
        <v>1116.548</v>
      </c>
      <c r="E18" s="103"/>
      <c r="F18" s="104"/>
    </row>
    <row r="19" spans="1:6" s="105" customFormat="1" ht="31.5" x14ac:dyDescent="0.25">
      <c r="A19" s="99"/>
      <c r="B19" s="100" t="s">
        <v>307</v>
      </c>
      <c r="C19" s="101" t="s">
        <v>33</v>
      </c>
      <c r="D19" s="102">
        <v>728.08799999999997</v>
      </c>
      <c r="E19" s="103"/>
      <c r="F19" s="104"/>
    </row>
    <row r="20" spans="1:6" s="105" customFormat="1" ht="15.75" x14ac:dyDescent="0.25">
      <c r="A20" s="99"/>
      <c r="B20" s="100" t="s">
        <v>34</v>
      </c>
      <c r="C20" s="101" t="s">
        <v>35</v>
      </c>
      <c r="D20" s="102">
        <v>92.206199999999995</v>
      </c>
      <c r="E20" s="103"/>
      <c r="F20" s="104"/>
    </row>
    <row r="21" spans="1:6" s="105" customFormat="1" ht="15.75" x14ac:dyDescent="0.25">
      <c r="A21" s="99"/>
      <c r="B21" s="100" t="s">
        <v>303</v>
      </c>
      <c r="C21" s="101" t="s">
        <v>36</v>
      </c>
      <c r="D21" s="102">
        <v>61.884080000000004</v>
      </c>
      <c r="E21" s="103"/>
      <c r="F21" s="104"/>
    </row>
    <row r="22" spans="1:6" s="105" customFormat="1" ht="15.75" x14ac:dyDescent="0.25">
      <c r="A22" s="99"/>
      <c r="B22" s="100" t="s">
        <v>304</v>
      </c>
      <c r="C22" s="101" t="s">
        <v>36</v>
      </c>
      <c r="D22" s="102">
        <v>119.56349</v>
      </c>
      <c r="E22" s="103"/>
      <c r="F22" s="104"/>
    </row>
    <row r="23" spans="1:6" s="105" customFormat="1" ht="15.75" x14ac:dyDescent="0.25">
      <c r="A23" s="99"/>
      <c r="B23" s="100" t="s">
        <v>305</v>
      </c>
      <c r="C23" s="101" t="s">
        <v>36</v>
      </c>
      <c r="D23" s="102">
        <v>360.12170999999995</v>
      </c>
      <c r="E23" s="103"/>
      <c r="F23" s="104"/>
    </row>
    <row r="24" spans="1:6" s="105" customFormat="1" ht="15.75" x14ac:dyDescent="0.25">
      <c r="A24" s="99" t="s">
        <v>37</v>
      </c>
      <c r="B24" s="117" t="s">
        <v>39</v>
      </c>
      <c r="C24" s="101"/>
      <c r="D24" s="102"/>
      <c r="E24" s="103"/>
      <c r="F24" s="104"/>
    </row>
    <row r="25" spans="1:6" s="105" customFormat="1" ht="31.5" x14ac:dyDescent="0.25">
      <c r="A25" s="99"/>
      <c r="B25" s="100" t="s">
        <v>308</v>
      </c>
      <c r="C25" s="101" t="s">
        <v>33</v>
      </c>
      <c r="D25" s="102">
        <v>3474.3813</v>
      </c>
      <c r="E25" s="103"/>
      <c r="F25" s="104"/>
    </row>
    <row r="26" spans="1:6" s="105" customFormat="1" ht="15.75" x14ac:dyDescent="0.25">
      <c r="A26" s="99"/>
      <c r="B26" s="100" t="s">
        <v>309</v>
      </c>
      <c r="C26" s="101" t="s">
        <v>35</v>
      </c>
      <c r="D26" s="102">
        <v>166.3125</v>
      </c>
      <c r="E26" s="103"/>
      <c r="F26" s="104"/>
    </row>
    <row r="27" spans="1:6" s="105" customFormat="1" ht="15.75" x14ac:dyDescent="0.25">
      <c r="A27" s="99"/>
      <c r="B27" s="100" t="s">
        <v>313</v>
      </c>
      <c r="C27" s="101" t="s">
        <v>36</v>
      </c>
      <c r="D27" s="102">
        <v>0.32489999999999997</v>
      </c>
      <c r="E27" s="103"/>
      <c r="F27" s="104"/>
    </row>
    <row r="28" spans="1:6" s="105" customFormat="1" ht="15.75" x14ac:dyDescent="0.25">
      <c r="A28" s="99"/>
      <c r="B28" s="100" t="s">
        <v>310</v>
      </c>
      <c r="C28" s="101" t="s">
        <v>36</v>
      </c>
      <c r="D28" s="102">
        <v>163.22432999999998</v>
      </c>
      <c r="E28" s="103"/>
      <c r="F28" s="104"/>
    </row>
    <row r="29" spans="1:6" s="105" customFormat="1" ht="31.5" x14ac:dyDescent="0.25">
      <c r="A29" s="99"/>
      <c r="B29" s="100" t="s">
        <v>311</v>
      </c>
      <c r="C29" s="101" t="s">
        <v>36</v>
      </c>
      <c r="D29" s="102">
        <v>26.91206</v>
      </c>
      <c r="E29" s="103"/>
      <c r="F29" s="104"/>
    </row>
    <row r="30" spans="1:6" s="105" customFormat="1" ht="15.75" x14ac:dyDescent="0.25">
      <c r="A30" s="99"/>
      <c r="B30" s="100" t="s">
        <v>312</v>
      </c>
      <c r="C30" s="101" t="s">
        <v>36</v>
      </c>
      <c r="D30" s="102">
        <v>587.03908999999999</v>
      </c>
      <c r="E30" s="103"/>
      <c r="F30" s="104"/>
    </row>
    <row r="31" spans="1:6" s="105" customFormat="1" ht="15.75" x14ac:dyDescent="0.25">
      <c r="A31" s="99" t="s">
        <v>38</v>
      </c>
      <c r="B31" s="117" t="s">
        <v>41</v>
      </c>
      <c r="C31" s="101"/>
      <c r="D31" s="102"/>
      <c r="E31" s="103"/>
      <c r="F31" s="104"/>
    </row>
    <row r="32" spans="1:6" s="105" customFormat="1" ht="31.5" x14ac:dyDescent="0.25">
      <c r="A32" s="99"/>
      <c r="B32" s="100" t="s">
        <v>314</v>
      </c>
      <c r="C32" s="101" t="s">
        <v>33</v>
      </c>
      <c r="D32" s="102">
        <v>3599.3521000000001</v>
      </c>
      <c r="E32" s="103"/>
      <c r="F32" s="104"/>
    </row>
    <row r="33" spans="1:6" s="105" customFormat="1" ht="15.75" x14ac:dyDescent="0.25">
      <c r="A33" s="99"/>
      <c r="B33" s="100" t="s">
        <v>43</v>
      </c>
      <c r="C33" s="101" t="s">
        <v>35</v>
      </c>
      <c r="D33" s="102">
        <v>148.1369</v>
      </c>
      <c r="E33" s="103"/>
      <c r="F33" s="104"/>
    </row>
    <row r="34" spans="1:6" s="105" customFormat="1" ht="15.75" x14ac:dyDescent="0.25">
      <c r="A34" s="99"/>
      <c r="B34" s="100" t="s">
        <v>315</v>
      </c>
      <c r="C34" s="101" t="s">
        <v>36</v>
      </c>
      <c r="D34" s="102">
        <v>9.2370699999999992</v>
      </c>
      <c r="E34" s="103" t="s">
        <v>16</v>
      </c>
      <c r="F34" s="104"/>
    </row>
    <row r="35" spans="1:6" s="105" customFormat="1" ht="15.75" x14ac:dyDescent="0.25">
      <c r="A35" s="99"/>
      <c r="B35" s="100" t="s">
        <v>316</v>
      </c>
      <c r="C35" s="101" t="s">
        <v>36</v>
      </c>
      <c r="D35" s="102">
        <v>13.43019</v>
      </c>
      <c r="E35" s="103" t="s">
        <v>16</v>
      </c>
      <c r="F35" s="104"/>
    </row>
    <row r="36" spans="1:6" s="105" customFormat="1" ht="15.75" x14ac:dyDescent="0.25">
      <c r="A36" s="99"/>
      <c r="B36" s="100" t="s">
        <v>317</v>
      </c>
      <c r="C36" s="101" t="s">
        <v>36</v>
      </c>
      <c r="D36" s="102">
        <v>423.53141999999997</v>
      </c>
      <c r="E36" s="103" t="s">
        <v>16</v>
      </c>
      <c r="F36" s="104"/>
    </row>
    <row r="37" spans="1:6" s="105" customFormat="1" ht="15.75" x14ac:dyDescent="0.25">
      <c r="A37" s="99" t="s">
        <v>40</v>
      </c>
      <c r="B37" s="117" t="s">
        <v>385</v>
      </c>
      <c r="C37" s="101"/>
      <c r="D37" s="102"/>
      <c r="E37" s="103"/>
      <c r="F37" s="104"/>
    </row>
    <row r="38" spans="1:6" s="105" customFormat="1" ht="31.5" x14ac:dyDescent="0.25">
      <c r="A38" s="99"/>
      <c r="B38" s="100" t="s">
        <v>318</v>
      </c>
      <c r="C38" s="101" t="s">
        <v>33</v>
      </c>
      <c r="D38" s="102">
        <v>3.3719999999999999</v>
      </c>
      <c r="E38" s="103" t="s">
        <v>16</v>
      </c>
      <c r="F38" s="104"/>
    </row>
    <row r="39" spans="1:6" s="105" customFormat="1" ht="15.75" x14ac:dyDescent="0.25">
      <c r="A39" s="99"/>
      <c r="B39" s="100" t="s">
        <v>319</v>
      </c>
      <c r="C39" s="101" t="s">
        <v>35</v>
      </c>
      <c r="D39" s="102">
        <v>0.45540000000000003</v>
      </c>
      <c r="E39" s="103" t="s">
        <v>16</v>
      </c>
      <c r="F39" s="104"/>
    </row>
    <row r="40" spans="1:6" s="105" customFormat="1" ht="31.5" x14ac:dyDescent="0.25">
      <c r="A40" s="99"/>
      <c r="B40" s="100" t="s">
        <v>320</v>
      </c>
      <c r="C40" s="101" t="s">
        <v>36</v>
      </c>
      <c r="D40" s="102">
        <v>7.6550000000000007E-2</v>
      </c>
      <c r="E40" s="103" t="s">
        <v>16</v>
      </c>
      <c r="F40" s="104"/>
    </row>
    <row r="41" spans="1:6" s="105" customFormat="1" ht="31.5" x14ac:dyDescent="0.25">
      <c r="A41" s="99"/>
      <c r="B41" s="100" t="s">
        <v>321</v>
      </c>
      <c r="C41" s="101" t="s">
        <v>36</v>
      </c>
      <c r="D41" s="102">
        <v>0.31925999999999999</v>
      </c>
      <c r="E41" s="103" t="s">
        <v>16</v>
      </c>
      <c r="F41" s="104"/>
    </row>
    <row r="42" spans="1:6" s="105" customFormat="1" ht="15.75" x14ac:dyDescent="0.25">
      <c r="A42" s="99" t="s">
        <v>44</v>
      </c>
      <c r="B42" s="117" t="s">
        <v>386</v>
      </c>
      <c r="C42" s="101"/>
      <c r="D42" s="102"/>
      <c r="E42" s="103"/>
      <c r="F42" s="104"/>
    </row>
    <row r="43" spans="1:6" s="105" customFormat="1" ht="31.5" x14ac:dyDescent="0.25">
      <c r="A43" s="99"/>
      <c r="B43" s="100" t="s">
        <v>327</v>
      </c>
      <c r="C43" s="101" t="s">
        <v>33</v>
      </c>
      <c r="D43" s="102">
        <v>135.33940000000001</v>
      </c>
      <c r="E43" s="103" t="s">
        <v>16</v>
      </c>
      <c r="F43" s="104"/>
    </row>
    <row r="44" spans="1:6" s="105" customFormat="1" ht="15.75" x14ac:dyDescent="0.25">
      <c r="A44" s="99"/>
      <c r="B44" s="100" t="s">
        <v>336</v>
      </c>
      <c r="C44" s="101" t="s">
        <v>35</v>
      </c>
      <c r="D44" s="102">
        <v>17.3352</v>
      </c>
      <c r="E44" s="103" t="s">
        <v>16</v>
      </c>
      <c r="F44" s="104"/>
    </row>
    <row r="45" spans="1:6" s="105" customFormat="1" ht="31.5" x14ac:dyDescent="0.25">
      <c r="A45" s="99"/>
      <c r="B45" s="100" t="s">
        <v>328</v>
      </c>
      <c r="C45" s="101" t="s">
        <v>36</v>
      </c>
      <c r="D45" s="102">
        <v>3.4736500000000001</v>
      </c>
      <c r="E45" s="103" t="s">
        <v>16</v>
      </c>
      <c r="F45" s="104"/>
    </row>
    <row r="46" spans="1:6" s="105" customFormat="1" ht="31.5" x14ac:dyDescent="0.25">
      <c r="A46" s="99"/>
      <c r="B46" s="100" t="s">
        <v>322</v>
      </c>
      <c r="C46" s="101" t="s">
        <v>36</v>
      </c>
      <c r="D46" s="102">
        <v>19.695460000000001</v>
      </c>
      <c r="E46" s="103" t="s">
        <v>16</v>
      </c>
      <c r="F46" s="104"/>
    </row>
    <row r="47" spans="1:6" s="105" customFormat="1" ht="15.75" x14ac:dyDescent="0.25">
      <c r="A47" s="99" t="s">
        <v>46</v>
      </c>
      <c r="B47" s="117" t="s">
        <v>387</v>
      </c>
      <c r="C47" s="101"/>
      <c r="D47" s="102"/>
      <c r="E47" s="103" t="s">
        <v>16</v>
      </c>
      <c r="F47" s="104"/>
    </row>
    <row r="48" spans="1:6" s="105" customFormat="1" ht="31.5" x14ac:dyDescent="0.25">
      <c r="A48" s="99"/>
      <c r="B48" s="100" t="s">
        <v>331</v>
      </c>
      <c r="C48" s="101" t="s">
        <v>33</v>
      </c>
      <c r="D48" s="102">
        <v>77.894499999999994</v>
      </c>
      <c r="E48" s="103" t="s">
        <v>16</v>
      </c>
      <c r="F48" s="104"/>
    </row>
    <row r="49" spans="1:6" s="105" customFormat="1" ht="15.75" x14ac:dyDescent="0.25">
      <c r="A49" s="99"/>
      <c r="B49" s="100" t="s">
        <v>332</v>
      </c>
      <c r="C49" s="101" t="s">
        <v>35</v>
      </c>
      <c r="D49" s="102">
        <v>19.4754</v>
      </c>
      <c r="E49" s="103"/>
      <c r="F49" s="104"/>
    </row>
    <row r="50" spans="1:6" s="105" customFormat="1" ht="31.5" x14ac:dyDescent="0.25">
      <c r="A50" s="99"/>
      <c r="B50" s="100" t="s">
        <v>329</v>
      </c>
      <c r="C50" s="101" t="s">
        <v>36</v>
      </c>
      <c r="D50" s="102">
        <v>3.7072699999999998</v>
      </c>
      <c r="E50" s="103" t="s">
        <v>16</v>
      </c>
      <c r="F50" s="104"/>
    </row>
    <row r="51" spans="1:6" s="105" customFormat="1" ht="31.5" x14ac:dyDescent="0.25">
      <c r="A51" s="99"/>
      <c r="B51" s="100" t="s">
        <v>323</v>
      </c>
      <c r="C51" s="101" t="s">
        <v>36</v>
      </c>
      <c r="D51" s="102">
        <v>16.43441</v>
      </c>
      <c r="E51" s="103" t="s">
        <v>16</v>
      </c>
      <c r="F51" s="104"/>
    </row>
    <row r="52" spans="1:6" s="105" customFormat="1" ht="15.75" x14ac:dyDescent="0.25">
      <c r="A52" s="99" t="s">
        <v>47</v>
      </c>
      <c r="B52" s="117" t="s">
        <v>388</v>
      </c>
      <c r="C52" s="101"/>
      <c r="D52" s="102"/>
      <c r="E52" s="103" t="s">
        <v>16</v>
      </c>
      <c r="F52" s="104"/>
    </row>
    <row r="53" spans="1:6" s="105" customFormat="1" ht="31.5" x14ac:dyDescent="0.25">
      <c r="A53" s="99"/>
      <c r="B53" s="100" t="s">
        <v>334</v>
      </c>
      <c r="C53" s="101" t="s">
        <v>33</v>
      </c>
      <c r="D53" s="102">
        <v>50.8947</v>
      </c>
      <c r="E53" s="103" t="s">
        <v>16</v>
      </c>
      <c r="F53" s="104"/>
    </row>
    <row r="54" spans="1:6" s="105" customFormat="1" ht="15.75" x14ac:dyDescent="0.25">
      <c r="A54" s="99"/>
      <c r="B54" s="100" t="s">
        <v>333</v>
      </c>
      <c r="C54" s="101" t="s">
        <v>35</v>
      </c>
      <c r="D54" s="102">
        <v>5.3445999999999998</v>
      </c>
      <c r="E54" s="103" t="s">
        <v>16</v>
      </c>
      <c r="F54" s="104"/>
    </row>
    <row r="55" spans="1:6" s="105" customFormat="1" ht="31.5" x14ac:dyDescent="0.25">
      <c r="A55" s="99"/>
      <c r="B55" s="100" t="s">
        <v>330</v>
      </c>
      <c r="C55" s="101" t="s">
        <v>36</v>
      </c>
      <c r="D55" s="102">
        <v>0.43669000000000002</v>
      </c>
      <c r="E55" s="103"/>
      <c r="F55" s="104"/>
    </row>
    <row r="56" spans="1:6" s="105" customFormat="1" ht="31.5" x14ac:dyDescent="0.25">
      <c r="A56" s="99"/>
      <c r="B56" s="100" t="s">
        <v>324</v>
      </c>
      <c r="C56" s="101" t="s">
        <v>36</v>
      </c>
      <c r="D56" s="102">
        <v>2.8119699999999996</v>
      </c>
      <c r="E56" s="103" t="s">
        <v>16</v>
      </c>
      <c r="F56" s="104"/>
    </row>
    <row r="57" spans="1:6" s="105" customFormat="1" ht="31.5" x14ac:dyDescent="0.25">
      <c r="A57" s="99"/>
      <c r="B57" s="100" t="s">
        <v>325</v>
      </c>
      <c r="C57" s="101" t="s">
        <v>36</v>
      </c>
      <c r="D57" s="102">
        <v>2.0908099999999998</v>
      </c>
      <c r="E57" s="103" t="s">
        <v>16</v>
      </c>
      <c r="F57" s="104"/>
    </row>
    <row r="58" spans="1:6" s="105" customFormat="1" ht="15.75" x14ac:dyDescent="0.25">
      <c r="A58" s="99" t="s">
        <v>48</v>
      </c>
      <c r="B58" s="117" t="s">
        <v>389</v>
      </c>
      <c r="C58" s="101"/>
      <c r="D58" s="102"/>
      <c r="E58" s="103" t="s">
        <v>16</v>
      </c>
      <c r="F58" s="104"/>
    </row>
    <row r="59" spans="1:6" s="105" customFormat="1" ht="37.5" customHeight="1" x14ac:dyDescent="0.25">
      <c r="A59" s="99"/>
      <c r="B59" s="100" t="s">
        <v>335</v>
      </c>
      <c r="C59" s="101" t="s">
        <v>33</v>
      </c>
      <c r="D59" s="102">
        <v>430.69130000000001</v>
      </c>
      <c r="E59" s="103" t="s">
        <v>16</v>
      </c>
      <c r="F59" s="104"/>
    </row>
    <row r="60" spans="1:6" s="105" customFormat="1" ht="15.75" x14ac:dyDescent="0.25">
      <c r="A60" s="99"/>
      <c r="B60" s="100" t="s">
        <v>45</v>
      </c>
      <c r="C60" s="101" t="s">
        <v>35</v>
      </c>
      <c r="D60" s="102">
        <v>5.4457000000000004</v>
      </c>
      <c r="E60" s="103"/>
      <c r="F60" s="104"/>
    </row>
    <row r="61" spans="1:6" s="105" customFormat="1" ht="31.5" x14ac:dyDescent="0.25">
      <c r="A61" s="99"/>
      <c r="B61" s="100" t="s">
        <v>326</v>
      </c>
      <c r="C61" s="101" t="s">
        <v>36</v>
      </c>
      <c r="D61" s="102">
        <v>15.7126</v>
      </c>
      <c r="E61" s="103" t="s">
        <v>16</v>
      </c>
      <c r="F61" s="104"/>
    </row>
    <row r="62" spans="1:6" s="105" customFormat="1" ht="15.75" x14ac:dyDescent="0.25">
      <c r="A62" s="99" t="s">
        <v>49</v>
      </c>
      <c r="B62" s="117" t="s">
        <v>390</v>
      </c>
      <c r="C62" s="101"/>
      <c r="D62" s="102"/>
      <c r="E62" s="103" t="s">
        <v>16</v>
      </c>
      <c r="F62" s="104"/>
    </row>
    <row r="63" spans="1:6" s="105" customFormat="1" ht="31.5" x14ac:dyDescent="0.25">
      <c r="A63" s="99"/>
      <c r="B63" s="100" t="s">
        <v>119</v>
      </c>
      <c r="C63" s="101" t="s">
        <v>36</v>
      </c>
      <c r="D63" s="102">
        <v>3.8699999999999998E-2</v>
      </c>
      <c r="E63" s="103" t="s">
        <v>16</v>
      </c>
      <c r="F63" s="104"/>
    </row>
    <row r="64" spans="1:6" s="105" customFormat="1" ht="15.75" x14ac:dyDescent="0.25">
      <c r="A64" s="99"/>
      <c r="B64" s="100" t="s">
        <v>120</v>
      </c>
      <c r="C64" s="101" t="s">
        <v>36</v>
      </c>
      <c r="D64" s="102">
        <v>3.8699999999999998E-2</v>
      </c>
      <c r="E64" s="103"/>
      <c r="F64" s="104"/>
    </row>
    <row r="65" spans="1:6" s="105" customFormat="1" ht="15.75" x14ac:dyDescent="0.25">
      <c r="A65" s="99"/>
      <c r="B65" s="100" t="s">
        <v>121</v>
      </c>
      <c r="C65" s="101" t="s">
        <v>19</v>
      </c>
      <c r="D65" s="102">
        <v>32</v>
      </c>
      <c r="E65" s="103" t="s">
        <v>16</v>
      </c>
      <c r="F65" s="104"/>
    </row>
    <row r="66" spans="1:6" s="105" customFormat="1" ht="15.75" x14ac:dyDescent="0.25">
      <c r="A66" s="99"/>
      <c r="B66" s="100" t="s">
        <v>122</v>
      </c>
      <c r="C66" s="101" t="s">
        <v>27</v>
      </c>
      <c r="D66" s="102">
        <v>8.3302999999999994</v>
      </c>
      <c r="E66" s="103" t="s">
        <v>16</v>
      </c>
      <c r="F66" s="104"/>
    </row>
    <row r="67" spans="1:6" s="105" customFormat="1" ht="15.75" x14ac:dyDescent="0.25">
      <c r="A67" s="99" t="s">
        <v>50</v>
      </c>
      <c r="B67" s="117" t="s">
        <v>391</v>
      </c>
      <c r="C67" s="101"/>
      <c r="D67" s="102"/>
      <c r="E67" s="103"/>
      <c r="F67" s="104"/>
    </row>
    <row r="68" spans="1:6" s="105" customFormat="1" ht="31.5" x14ac:dyDescent="0.25">
      <c r="A68" s="99"/>
      <c r="B68" s="100" t="s">
        <v>123</v>
      </c>
      <c r="C68" s="101" t="s">
        <v>36</v>
      </c>
      <c r="D68" s="102">
        <v>10.0847</v>
      </c>
      <c r="E68" s="103" t="s">
        <v>16</v>
      </c>
      <c r="F68" s="104"/>
    </row>
    <row r="69" spans="1:6" s="105" customFormat="1" ht="15.75" x14ac:dyDescent="0.25">
      <c r="A69" s="99"/>
      <c r="B69" s="100" t="s">
        <v>124</v>
      </c>
      <c r="C69" s="101" t="s">
        <v>36</v>
      </c>
      <c r="D69" s="102">
        <v>10.0883</v>
      </c>
      <c r="E69" s="103"/>
      <c r="F69" s="104"/>
    </row>
    <row r="70" spans="1:6" s="105" customFormat="1" ht="31.5" x14ac:dyDescent="0.25">
      <c r="A70" s="99"/>
      <c r="B70" s="100" t="s">
        <v>125</v>
      </c>
      <c r="C70" s="101" t="s">
        <v>36</v>
      </c>
      <c r="D70" s="102">
        <v>21.680299999999999</v>
      </c>
      <c r="E70" s="103" t="s">
        <v>16</v>
      </c>
      <c r="F70" s="104"/>
    </row>
    <row r="71" spans="1:6" s="105" customFormat="1" ht="15.75" x14ac:dyDescent="0.25">
      <c r="A71" s="99"/>
      <c r="B71" s="100" t="s">
        <v>126</v>
      </c>
      <c r="C71" s="101" t="s">
        <v>36</v>
      </c>
      <c r="D71" s="102">
        <v>21.680299999999999</v>
      </c>
      <c r="E71" s="103" t="s">
        <v>16</v>
      </c>
      <c r="F71" s="104"/>
    </row>
    <row r="72" spans="1:6" s="105" customFormat="1" ht="15.75" x14ac:dyDescent="0.25">
      <c r="A72" s="99"/>
      <c r="B72" s="100" t="s">
        <v>127</v>
      </c>
      <c r="C72" s="101" t="s">
        <v>19</v>
      </c>
      <c r="D72" s="102">
        <v>24</v>
      </c>
      <c r="E72" s="103" t="s">
        <v>16</v>
      </c>
      <c r="F72" s="104"/>
    </row>
    <row r="73" spans="1:6" s="105" customFormat="1" ht="15.75" x14ac:dyDescent="0.25">
      <c r="A73" s="99"/>
      <c r="B73" s="100" t="s">
        <v>128</v>
      </c>
      <c r="C73" s="101" t="s">
        <v>19</v>
      </c>
      <c r="D73" s="102">
        <v>3136</v>
      </c>
      <c r="E73" s="103" t="s">
        <v>16</v>
      </c>
      <c r="F73" s="104"/>
    </row>
    <row r="74" spans="1:6" s="105" customFormat="1" ht="15.75" x14ac:dyDescent="0.25">
      <c r="A74" s="99"/>
      <c r="B74" s="100" t="s">
        <v>129</v>
      </c>
      <c r="C74" s="101" t="s">
        <v>19</v>
      </c>
      <c r="D74" s="102">
        <v>8</v>
      </c>
      <c r="E74" s="103" t="s">
        <v>16</v>
      </c>
      <c r="F74" s="104"/>
    </row>
    <row r="75" spans="1:6" s="105" customFormat="1" ht="15.75" x14ac:dyDescent="0.25">
      <c r="A75" s="99"/>
      <c r="B75" s="100" t="s">
        <v>130</v>
      </c>
      <c r="C75" s="101" t="s">
        <v>19</v>
      </c>
      <c r="D75" s="102">
        <v>2</v>
      </c>
      <c r="E75" s="103" t="s">
        <v>16</v>
      </c>
      <c r="F75" s="104"/>
    </row>
    <row r="76" spans="1:6" s="105" customFormat="1" ht="15.75" x14ac:dyDescent="0.25">
      <c r="A76" s="99"/>
      <c r="B76" s="100" t="s">
        <v>131</v>
      </c>
      <c r="C76" s="101" t="s">
        <v>19</v>
      </c>
      <c r="D76" s="102">
        <v>2</v>
      </c>
      <c r="E76" s="103" t="s">
        <v>16</v>
      </c>
      <c r="F76" s="104"/>
    </row>
    <row r="77" spans="1:6" s="105" customFormat="1" ht="15.75" x14ac:dyDescent="0.25">
      <c r="A77" s="99"/>
      <c r="B77" s="100" t="s">
        <v>121</v>
      </c>
      <c r="C77" s="101" t="s">
        <v>19</v>
      </c>
      <c r="D77" s="102">
        <v>16</v>
      </c>
      <c r="E77" s="103" t="s">
        <v>16</v>
      </c>
      <c r="F77" s="104"/>
    </row>
    <row r="78" spans="1:6" s="105" customFormat="1" ht="15.75" x14ac:dyDescent="0.25">
      <c r="A78" s="99"/>
      <c r="B78" s="100" t="s">
        <v>132</v>
      </c>
      <c r="C78" s="101" t="s">
        <v>19</v>
      </c>
      <c r="D78" s="102">
        <v>16</v>
      </c>
      <c r="E78" s="103" t="s">
        <v>16</v>
      </c>
      <c r="F78" s="104"/>
    </row>
    <row r="79" spans="1:6" s="105" customFormat="1" ht="15.75" x14ac:dyDescent="0.25">
      <c r="A79" s="99"/>
      <c r="B79" s="100" t="s">
        <v>133</v>
      </c>
      <c r="C79" s="101" t="s">
        <v>19</v>
      </c>
      <c r="D79" s="102">
        <v>24</v>
      </c>
      <c r="E79" s="103" t="s">
        <v>16</v>
      </c>
      <c r="F79" s="104"/>
    </row>
    <row r="80" spans="1:6" s="105" customFormat="1" ht="15.75" x14ac:dyDescent="0.25">
      <c r="A80" s="99"/>
      <c r="B80" s="100" t="s">
        <v>122</v>
      </c>
      <c r="C80" s="101" t="s">
        <v>27</v>
      </c>
      <c r="D80" s="102">
        <v>621.69550000000004</v>
      </c>
      <c r="E80" s="103"/>
      <c r="F80" s="104"/>
    </row>
    <row r="81" spans="1:6" s="105" customFormat="1" ht="15.75" x14ac:dyDescent="0.25">
      <c r="A81" s="99" t="s">
        <v>51</v>
      </c>
      <c r="B81" s="117" t="s">
        <v>392</v>
      </c>
      <c r="C81" s="101"/>
      <c r="D81" s="102"/>
      <c r="E81" s="103" t="s">
        <v>16</v>
      </c>
      <c r="F81" s="104"/>
    </row>
    <row r="82" spans="1:6" s="105" customFormat="1" ht="31.5" x14ac:dyDescent="0.25">
      <c r="A82" s="99"/>
      <c r="B82" s="100" t="s">
        <v>337</v>
      </c>
      <c r="C82" s="101" t="s">
        <v>36</v>
      </c>
      <c r="D82" s="102">
        <v>1.6916</v>
      </c>
      <c r="E82" s="103" t="s">
        <v>16</v>
      </c>
      <c r="F82" s="104"/>
    </row>
    <row r="83" spans="1:6" s="105" customFormat="1" ht="15.75" x14ac:dyDescent="0.25">
      <c r="A83" s="99"/>
      <c r="B83" s="100" t="s">
        <v>341</v>
      </c>
      <c r="C83" s="101" t="s">
        <v>36</v>
      </c>
      <c r="D83" s="102">
        <v>1.6916</v>
      </c>
      <c r="E83" s="103" t="s">
        <v>16</v>
      </c>
      <c r="F83" s="104"/>
    </row>
    <row r="84" spans="1:6" s="105" customFormat="1" ht="15.75" x14ac:dyDescent="0.25">
      <c r="A84" s="99"/>
      <c r="B84" s="100" t="s">
        <v>122</v>
      </c>
      <c r="C84" s="101" t="s">
        <v>27</v>
      </c>
      <c r="D84" s="102">
        <v>47.565600000000003</v>
      </c>
      <c r="E84" s="103"/>
      <c r="F84" s="104"/>
    </row>
    <row r="85" spans="1:6" s="105" customFormat="1" ht="15.75" x14ac:dyDescent="0.25">
      <c r="A85" s="99"/>
      <c r="B85" s="100" t="s">
        <v>127</v>
      </c>
      <c r="C85" s="101" t="s">
        <v>19</v>
      </c>
      <c r="D85" s="102">
        <v>40</v>
      </c>
      <c r="E85" s="103" t="s">
        <v>16</v>
      </c>
      <c r="F85" s="104"/>
    </row>
    <row r="86" spans="1:6" s="105" customFormat="1" ht="15.75" x14ac:dyDescent="0.25">
      <c r="A86" s="99"/>
      <c r="B86" s="100" t="s">
        <v>134</v>
      </c>
      <c r="C86" s="101" t="s">
        <v>19</v>
      </c>
      <c r="D86" s="102">
        <v>48</v>
      </c>
      <c r="E86" s="103" t="s">
        <v>16</v>
      </c>
      <c r="F86" s="104"/>
    </row>
    <row r="87" spans="1:6" s="105" customFormat="1" ht="15.75" x14ac:dyDescent="0.25">
      <c r="A87" s="99" t="s">
        <v>52</v>
      </c>
      <c r="B87" s="117" t="s">
        <v>393</v>
      </c>
      <c r="C87" s="101"/>
      <c r="D87" s="102"/>
      <c r="E87" s="103" t="s">
        <v>16</v>
      </c>
      <c r="F87" s="104"/>
    </row>
    <row r="88" spans="1:6" s="105" customFormat="1" ht="31.5" x14ac:dyDescent="0.25">
      <c r="A88" s="99"/>
      <c r="B88" s="100" t="s">
        <v>338</v>
      </c>
      <c r="C88" s="101" t="s">
        <v>36</v>
      </c>
      <c r="D88" s="102">
        <v>80.465999999999994</v>
      </c>
      <c r="E88" s="103" t="s">
        <v>16</v>
      </c>
      <c r="F88" s="104"/>
    </row>
    <row r="89" spans="1:6" s="105" customFormat="1" ht="15.75" x14ac:dyDescent="0.25">
      <c r="A89" s="99"/>
      <c r="B89" s="100" t="s">
        <v>339</v>
      </c>
      <c r="C89" s="101" t="s">
        <v>36</v>
      </c>
      <c r="D89" s="102">
        <v>22.9544</v>
      </c>
      <c r="E89" s="103"/>
      <c r="F89" s="104"/>
    </row>
    <row r="90" spans="1:6" s="105" customFormat="1" ht="31.5" x14ac:dyDescent="0.25">
      <c r="A90" s="99"/>
      <c r="B90" s="100" t="s">
        <v>340</v>
      </c>
      <c r="C90" s="101" t="s">
        <v>36</v>
      </c>
      <c r="D90" s="102">
        <v>13.7784</v>
      </c>
      <c r="E90" s="103" t="s">
        <v>16</v>
      </c>
      <c r="F90" s="104"/>
    </row>
    <row r="91" spans="1:6" s="105" customFormat="1" ht="15.75" x14ac:dyDescent="0.25">
      <c r="A91" s="99"/>
      <c r="B91" s="100" t="s">
        <v>342</v>
      </c>
      <c r="C91" s="101" t="s">
        <v>36</v>
      </c>
      <c r="D91" s="102">
        <v>117.19879999999999</v>
      </c>
      <c r="E91" s="103" t="s">
        <v>16</v>
      </c>
      <c r="F91" s="104"/>
    </row>
    <row r="92" spans="1:6" s="105" customFormat="1" ht="15.75" x14ac:dyDescent="0.25">
      <c r="A92" s="99"/>
      <c r="B92" s="100" t="s">
        <v>122</v>
      </c>
      <c r="C92" s="101" t="s">
        <v>27</v>
      </c>
      <c r="D92" s="102">
        <v>526.20000000000005</v>
      </c>
      <c r="E92" s="103" t="s">
        <v>16</v>
      </c>
      <c r="F92" s="104"/>
    </row>
    <row r="93" spans="1:6" s="105" customFormat="1" ht="15.75" x14ac:dyDescent="0.25">
      <c r="A93" s="99"/>
      <c r="B93" s="100" t="s">
        <v>135</v>
      </c>
      <c r="C93" s="101" t="s">
        <v>19</v>
      </c>
      <c r="D93" s="102">
        <v>3080</v>
      </c>
      <c r="E93" s="103" t="s">
        <v>16</v>
      </c>
      <c r="F93" s="104"/>
    </row>
    <row r="94" spans="1:6" s="105" customFormat="1" ht="15.75" x14ac:dyDescent="0.25">
      <c r="A94" s="99"/>
      <c r="B94" s="100" t="s">
        <v>136</v>
      </c>
      <c r="C94" s="101" t="s">
        <v>19</v>
      </c>
      <c r="D94" s="102">
        <v>900</v>
      </c>
      <c r="E94" s="103" t="s">
        <v>16</v>
      </c>
      <c r="F94" s="104"/>
    </row>
    <row r="95" spans="1:6" s="105" customFormat="1" ht="15.75" x14ac:dyDescent="0.25">
      <c r="A95" s="99"/>
      <c r="B95" s="100" t="s">
        <v>137</v>
      </c>
      <c r="C95" s="101" t="s">
        <v>19</v>
      </c>
      <c r="D95" s="102">
        <v>2180</v>
      </c>
      <c r="E95" s="103"/>
      <c r="F95" s="104"/>
    </row>
    <row r="96" spans="1:6" s="105" customFormat="1" ht="15.75" x14ac:dyDescent="0.25">
      <c r="A96" s="99" t="s">
        <v>53</v>
      </c>
      <c r="B96" s="117" t="s">
        <v>394</v>
      </c>
      <c r="C96" s="101"/>
      <c r="D96" s="102"/>
      <c r="E96" s="103" t="s">
        <v>16</v>
      </c>
      <c r="F96" s="104"/>
    </row>
    <row r="97" spans="1:6" s="105" customFormat="1" ht="31.5" x14ac:dyDescent="0.25">
      <c r="A97" s="99"/>
      <c r="B97" s="100" t="s">
        <v>138</v>
      </c>
      <c r="C97" s="101" t="s">
        <v>36</v>
      </c>
      <c r="D97" s="102">
        <v>0.61</v>
      </c>
      <c r="E97" s="103" t="s">
        <v>16</v>
      </c>
      <c r="F97" s="104"/>
    </row>
    <row r="98" spans="1:6" s="105" customFormat="1" ht="31.5" x14ac:dyDescent="0.25">
      <c r="A98" s="99"/>
      <c r="B98" s="100" t="s">
        <v>139</v>
      </c>
      <c r="C98" s="101" t="s">
        <v>36</v>
      </c>
      <c r="D98" s="102">
        <v>20.232800000000001</v>
      </c>
      <c r="E98" s="103" t="s">
        <v>16</v>
      </c>
      <c r="F98" s="104"/>
    </row>
    <row r="99" spans="1:6" s="105" customFormat="1" ht="15.75" x14ac:dyDescent="0.25">
      <c r="A99" s="99"/>
      <c r="B99" s="100" t="s">
        <v>140</v>
      </c>
      <c r="C99" s="101" t="s">
        <v>36</v>
      </c>
      <c r="D99" s="102">
        <v>20.8428</v>
      </c>
      <c r="E99" s="103" t="s">
        <v>16</v>
      </c>
      <c r="F99" s="104"/>
    </row>
    <row r="100" spans="1:6" s="105" customFormat="1" ht="15.75" x14ac:dyDescent="0.25">
      <c r="A100" s="99"/>
      <c r="B100" s="100" t="s">
        <v>129</v>
      </c>
      <c r="C100" s="101" t="s">
        <v>19</v>
      </c>
      <c r="D100" s="102">
        <v>1328</v>
      </c>
      <c r="E100" s="103" t="s">
        <v>16</v>
      </c>
      <c r="F100" s="104"/>
    </row>
    <row r="101" spans="1:6" s="105" customFormat="1" ht="15.75" x14ac:dyDescent="0.25">
      <c r="A101" s="99"/>
      <c r="B101" s="100" t="s">
        <v>141</v>
      </c>
      <c r="C101" s="101" t="s">
        <v>19</v>
      </c>
      <c r="D101" s="102">
        <v>224</v>
      </c>
      <c r="E101" s="103"/>
      <c r="F101" s="104"/>
    </row>
    <row r="102" spans="1:6" s="105" customFormat="1" ht="15.75" x14ac:dyDescent="0.25">
      <c r="A102" s="99"/>
      <c r="B102" s="100" t="s">
        <v>121</v>
      </c>
      <c r="C102" s="101" t="s">
        <v>19</v>
      </c>
      <c r="D102" s="102">
        <v>56</v>
      </c>
      <c r="E102" s="103" t="s">
        <v>16</v>
      </c>
      <c r="F102" s="104"/>
    </row>
    <row r="103" spans="1:6" s="105" customFormat="1" ht="15.75" x14ac:dyDescent="0.25">
      <c r="A103" s="99"/>
      <c r="B103" s="100" t="s">
        <v>142</v>
      </c>
      <c r="C103" s="101" t="s">
        <v>19</v>
      </c>
      <c r="D103" s="102">
        <v>112</v>
      </c>
      <c r="E103" s="103" t="s">
        <v>16</v>
      </c>
      <c r="F103" s="104"/>
    </row>
    <row r="104" spans="1:6" s="105" customFormat="1" ht="15.75" x14ac:dyDescent="0.25">
      <c r="A104" s="99"/>
      <c r="B104" s="100" t="s">
        <v>143</v>
      </c>
      <c r="C104" s="101" t="s">
        <v>19</v>
      </c>
      <c r="D104" s="102">
        <v>224</v>
      </c>
      <c r="E104" s="103" t="s">
        <v>16</v>
      </c>
      <c r="F104" s="104"/>
    </row>
    <row r="105" spans="1:6" s="105" customFormat="1" ht="15.75" x14ac:dyDescent="0.25">
      <c r="A105" s="99" t="s">
        <v>54</v>
      </c>
      <c r="B105" s="117" t="s">
        <v>395</v>
      </c>
      <c r="C105" s="101"/>
      <c r="D105" s="98"/>
      <c r="E105" s="103"/>
      <c r="F105" s="104"/>
    </row>
    <row r="106" spans="1:6" s="105" customFormat="1" ht="31.5" x14ac:dyDescent="0.25">
      <c r="A106" s="99"/>
      <c r="B106" s="95" t="s">
        <v>144</v>
      </c>
      <c r="C106" s="101" t="s">
        <v>36</v>
      </c>
      <c r="D106" s="98">
        <v>7.8387000000000002</v>
      </c>
      <c r="E106" s="103" t="s">
        <v>16</v>
      </c>
      <c r="F106" s="104"/>
    </row>
    <row r="107" spans="1:6" s="105" customFormat="1" ht="31.5" x14ac:dyDescent="0.25">
      <c r="A107" s="99"/>
      <c r="B107" s="95" t="s">
        <v>145</v>
      </c>
      <c r="C107" s="101" t="s">
        <v>36</v>
      </c>
      <c r="D107" s="98">
        <v>0.54259999999999997</v>
      </c>
      <c r="E107" s="103" t="s">
        <v>16</v>
      </c>
      <c r="F107" s="104"/>
    </row>
    <row r="108" spans="1:6" s="105" customFormat="1" ht="15.75" x14ac:dyDescent="0.25">
      <c r="A108" s="99"/>
      <c r="B108" s="95" t="s">
        <v>146</v>
      </c>
      <c r="C108" s="101" t="s">
        <v>36</v>
      </c>
      <c r="D108" s="98">
        <v>8.3812999999999995</v>
      </c>
      <c r="E108" s="103" t="s">
        <v>16</v>
      </c>
      <c r="F108" s="104"/>
    </row>
    <row r="109" spans="1:6" s="105" customFormat="1" ht="15.75" x14ac:dyDescent="0.25">
      <c r="A109" s="99"/>
      <c r="B109" s="95" t="s">
        <v>147</v>
      </c>
      <c r="C109" s="101" t="s">
        <v>19</v>
      </c>
      <c r="D109" s="98">
        <v>288</v>
      </c>
      <c r="E109" s="103" t="s">
        <v>16</v>
      </c>
      <c r="F109" s="104"/>
    </row>
    <row r="110" spans="1:6" s="105" customFormat="1" ht="15.75" x14ac:dyDescent="0.25">
      <c r="A110" s="99" t="s">
        <v>56</v>
      </c>
      <c r="B110" s="118" t="s">
        <v>396</v>
      </c>
      <c r="C110" s="101"/>
      <c r="D110" s="98"/>
      <c r="E110" s="103"/>
      <c r="F110" s="104"/>
    </row>
    <row r="111" spans="1:6" s="105" customFormat="1" ht="31.5" x14ac:dyDescent="0.25">
      <c r="A111" s="99"/>
      <c r="B111" s="95" t="s">
        <v>383</v>
      </c>
      <c r="C111" s="101" t="s">
        <v>27</v>
      </c>
      <c r="D111" s="98">
        <v>10042.513499999999</v>
      </c>
      <c r="E111" s="103"/>
      <c r="F111" s="104"/>
    </row>
    <row r="112" spans="1:6" s="105" customFormat="1" ht="31.5" x14ac:dyDescent="0.25">
      <c r="A112" s="99"/>
      <c r="B112" s="95" t="s">
        <v>384</v>
      </c>
      <c r="C112" s="101" t="s">
        <v>27</v>
      </c>
      <c r="D112" s="98">
        <v>1978.9850999999999</v>
      </c>
      <c r="E112" s="103"/>
      <c r="F112" s="104"/>
    </row>
    <row r="113" spans="1:6" s="105" customFormat="1" ht="47.25" x14ac:dyDescent="0.25">
      <c r="A113" s="99"/>
      <c r="B113" s="95" t="s">
        <v>343</v>
      </c>
      <c r="C113" s="101" t="s">
        <v>33</v>
      </c>
      <c r="D113" s="98">
        <v>799.97680000000003</v>
      </c>
      <c r="E113" s="103"/>
      <c r="F113" s="104"/>
    </row>
    <row r="114" spans="1:6" s="105" customFormat="1" ht="47.25" x14ac:dyDescent="0.25">
      <c r="A114" s="99"/>
      <c r="B114" s="95" t="s">
        <v>344</v>
      </c>
      <c r="C114" s="101" t="s">
        <v>33</v>
      </c>
      <c r="D114" s="98">
        <v>540.27760000000001</v>
      </c>
      <c r="E114" s="103"/>
      <c r="F114" s="104"/>
    </row>
    <row r="115" spans="1:6" s="105" customFormat="1" ht="47.25" x14ac:dyDescent="0.25">
      <c r="A115" s="99"/>
      <c r="B115" s="95" t="s">
        <v>149</v>
      </c>
      <c r="C115" s="101" t="s">
        <v>27</v>
      </c>
      <c r="D115" s="98">
        <v>863.31</v>
      </c>
      <c r="E115" s="103"/>
      <c r="F115" s="104"/>
    </row>
    <row r="116" spans="1:6" s="105" customFormat="1" ht="31.5" x14ac:dyDescent="0.25">
      <c r="A116" s="99"/>
      <c r="B116" s="95" t="s">
        <v>150</v>
      </c>
      <c r="C116" s="101" t="s">
        <v>27</v>
      </c>
      <c r="D116" s="98">
        <v>21791.155000000002</v>
      </c>
      <c r="E116" s="103"/>
      <c r="F116" s="104"/>
    </row>
    <row r="117" spans="1:6" s="105" customFormat="1" ht="31.5" x14ac:dyDescent="0.25">
      <c r="A117" s="99"/>
      <c r="B117" s="95" t="s">
        <v>151</v>
      </c>
      <c r="C117" s="101" t="s">
        <v>27</v>
      </c>
      <c r="D117" s="98">
        <v>2975.1307000000002</v>
      </c>
      <c r="E117" s="103"/>
      <c r="F117" s="104"/>
    </row>
    <row r="118" spans="1:6" s="105" customFormat="1" ht="31.5" x14ac:dyDescent="0.25">
      <c r="A118" s="99"/>
      <c r="B118" s="95" t="s">
        <v>57</v>
      </c>
      <c r="C118" s="101" t="s">
        <v>27</v>
      </c>
      <c r="D118" s="98">
        <v>2975.1307000000002</v>
      </c>
      <c r="E118" s="103"/>
      <c r="F118" s="104"/>
    </row>
    <row r="119" spans="1:6" s="105" customFormat="1" ht="31.5" x14ac:dyDescent="0.25">
      <c r="A119" s="99"/>
      <c r="B119" s="95" t="s">
        <v>59</v>
      </c>
      <c r="C119" s="101" t="s">
        <v>27</v>
      </c>
      <c r="D119" s="98">
        <v>2975.1307000000002</v>
      </c>
      <c r="E119" s="103"/>
      <c r="F119" s="104"/>
    </row>
    <row r="120" spans="1:6" s="105" customFormat="1" ht="47.25" x14ac:dyDescent="0.25">
      <c r="A120" s="99"/>
      <c r="B120" s="95" t="s">
        <v>345</v>
      </c>
      <c r="C120" s="101" t="s">
        <v>27</v>
      </c>
      <c r="D120" s="98">
        <v>6303.9858000000004</v>
      </c>
      <c r="E120" s="103"/>
      <c r="F120" s="104"/>
    </row>
    <row r="121" spans="1:6" s="105" customFormat="1" ht="31.5" x14ac:dyDescent="0.25">
      <c r="A121" s="99"/>
      <c r="B121" s="95" t="s">
        <v>346</v>
      </c>
      <c r="C121" s="101" t="s">
        <v>27</v>
      </c>
      <c r="D121" s="98">
        <v>4659.3253000000004</v>
      </c>
      <c r="E121" s="103"/>
      <c r="F121" s="104"/>
    </row>
    <row r="122" spans="1:6" s="105" customFormat="1" ht="31.5" x14ac:dyDescent="0.25">
      <c r="A122" s="99"/>
      <c r="B122" s="95" t="s">
        <v>347</v>
      </c>
      <c r="C122" s="101" t="s">
        <v>27</v>
      </c>
      <c r="D122" s="98">
        <v>384.04939999999999</v>
      </c>
      <c r="E122" s="103"/>
      <c r="F122" s="104"/>
    </row>
    <row r="123" spans="1:6" s="105" customFormat="1" ht="31.5" x14ac:dyDescent="0.25">
      <c r="A123" s="99"/>
      <c r="B123" s="95" t="s">
        <v>152</v>
      </c>
      <c r="C123" s="101" t="s">
        <v>27</v>
      </c>
      <c r="D123" s="98">
        <v>6111.8060999999998</v>
      </c>
      <c r="E123" s="103"/>
      <c r="F123" s="104"/>
    </row>
    <row r="124" spans="1:6" s="105" customFormat="1" ht="15.75" x14ac:dyDescent="0.25">
      <c r="A124" s="99"/>
      <c r="B124" s="95" t="s">
        <v>153</v>
      </c>
      <c r="C124" s="101" t="s">
        <v>27</v>
      </c>
      <c r="D124" s="98">
        <v>4659.3253000000004</v>
      </c>
      <c r="E124" s="103"/>
      <c r="F124" s="104"/>
    </row>
    <row r="125" spans="1:6" s="105" customFormat="1" ht="31.5" x14ac:dyDescent="0.25">
      <c r="A125" s="99"/>
      <c r="B125" s="95" t="s">
        <v>154</v>
      </c>
      <c r="C125" s="101" t="s">
        <v>27</v>
      </c>
      <c r="D125" s="98">
        <v>32562.286400000001</v>
      </c>
      <c r="E125" s="103"/>
      <c r="F125" s="104"/>
    </row>
    <row r="126" spans="1:6" s="105" customFormat="1" ht="31.5" x14ac:dyDescent="0.25">
      <c r="A126" s="99"/>
      <c r="B126" s="95" t="s">
        <v>155</v>
      </c>
      <c r="C126" s="101" t="s">
        <v>27</v>
      </c>
      <c r="D126" s="98">
        <v>13635.512699999999</v>
      </c>
      <c r="E126" s="103"/>
      <c r="F126" s="104"/>
    </row>
    <row r="127" spans="1:6" s="105" customFormat="1" ht="78.75" x14ac:dyDescent="0.25">
      <c r="A127" s="99"/>
      <c r="B127" s="95" t="s">
        <v>348</v>
      </c>
      <c r="C127" s="101" t="s">
        <v>27</v>
      </c>
      <c r="D127" s="98">
        <v>2656.2242000000001</v>
      </c>
      <c r="E127" s="103"/>
      <c r="F127" s="104"/>
    </row>
    <row r="128" spans="1:6" s="105" customFormat="1" ht="47.25" x14ac:dyDescent="0.25">
      <c r="A128" s="99"/>
      <c r="B128" s="95" t="s">
        <v>156</v>
      </c>
      <c r="C128" s="101" t="s">
        <v>27</v>
      </c>
      <c r="D128" s="98">
        <v>192.1797</v>
      </c>
      <c r="E128" s="103"/>
      <c r="F128" s="104"/>
    </row>
    <row r="129" spans="1:8" s="105" customFormat="1" ht="31.5" x14ac:dyDescent="0.25">
      <c r="A129" s="99"/>
      <c r="B129" s="95" t="s">
        <v>157</v>
      </c>
      <c r="C129" s="101" t="s">
        <v>36</v>
      </c>
      <c r="D129" s="98">
        <v>1.7524999999999999</v>
      </c>
      <c r="E129" s="103"/>
      <c r="F129" s="104"/>
    </row>
    <row r="130" spans="1:8" s="105" customFormat="1" ht="31.5" x14ac:dyDescent="0.25">
      <c r="A130" s="99"/>
      <c r="B130" s="95" t="s">
        <v>158</v>
      </c>
      <c r="C130" s="101" t="s">
        <v>36</v>
      </c>
      <c r="D130" s="98">
        <v>1.7524999999999999</v>
      </c>
      <c r="E130" s="103"/>
      <c r="F130" s="104"/>
    </row>
    <row r="131" spans="1:8" s="105" customFormat="1" ht="31.5" x14ac:dyDescent="0.25">
      <c r="A131" s="99"/>
      <c r="B131" s="95" t="s">
        <v>159</v>
      </c>
      <c r="C131" s="101" t="s">
        <v>27</v>
      </c>
      <c r="D131" s="98">
        <v>47.2</v>
      </c>
      <c r="E131" s="103"/>
      <c r="F131" s="104"/>
    </row>
    <row r="132" spans="1:8" s="105" customFormat="1" ht="31.5" x14ac:dyDescent="0.25">
      <c r="A132" s="99"/>
      <c r="B132" s="95" t="s">
        <v>160</v>
      </c>
      <c r="C132" s="101" t="s">
        <v>27</v>
      </c>
      <c r="D132" s="98">
        <v>47.2</v>
      </c>
      <c r="E132" s="103"/>
      <c r="F132" s="104"/>
    </row>
    <row r="133" spans="1:8" s="105" customFormat="1" ht="15.75" x14ac:dyDescent="0.25">
      <c r="A133" s="99" t="s">
        <v>399</v>
      </c>
      <c r="B133" s="118" t="s">
        <v>400</v>
      </c>
      <c r="C133" s="101"/>
      <c r="D133" s="98"/>
      <c r="E133" s="103"/>
      <c r="F133" s="104"/>
    </row>
    <row r="134" spans="1:8" s="105" customFormat="1" ht="31.5" x14ac:dyDescent="0.25">
      <c r="A134" s="99"/>
      <c r="B134" s="95" t="s">
        <v>161</v>
      </c>
      <c r="C134" s="101" t="s">
        <v>27</v>
      </c>
      <c r="D134" s="98">
        <v>1498.21</v>
      </c>
      <c r="E134" s="103"/>
      <c r="F134" s="104"/>
    </row>
    <row r="135" spans="1:8" s="105" customFormat="1" ht="31.5" x14ac:dyDescent="0.25">
      <c r="A135" s="99"/>
      <c r="B135" s="95" t="s">
        <v>162</v>
      </c>
      <c r="C135" s="101" t="s">
        <v>27</v>
      </c>
      <c r="D135" s="98">
        <v>1498.21</v>
      </c>
      <c r="E135" s="103"/>
      <c r="F135" s="104"/>
    </row>
    <row r="136" spans="1:8" s="105" customFormat="1" ht="47.25" x14ac:dyDescent="0.25">
      <c r="A136" s="99"/>
      <c r="B136" s="95" t="s">
        <v>163</v>
      </c>
      <c r="C136" s="101" t="s">
        <v>27</v>
      </c>
      <c r="D136" s="98">
        <v>5736.22</v>
      </c>
      <c r="E136" s="103"/>
      <c r="F136" s="104"/>
    </row>
    <row r="137" spans="1:8" s="105" customFormat="1" ht="47.25" x14ac:dyDescent="0.25">
      <c r="A137" s="99"/>
      <c r="B137" s="95" t="s">
        <v>164</v>
      </c>
      <c r="C137" s="101" t="s">
        <v>27</v>
      </c>
      <c r="D137" s="98">
        <v>3777.5</v>
      </c>
      <c r="E137" s="103"/>
      <c r="F137" s="104"/>
    </row>
    <row r="138" spans="1:8" s="105" customFormat="1" ht="31.5" x14ac:dyDescent="0.25">
      <c r="A138" s="99"/>
      <c r="B138" s="95" t="s">
        <v>165</v>
      </c>
      <c r="C138" s="101" t="s">
        <v>27</v>
      </c>
      <c r="D138" s="98">
        <v>1420.11</v>
      </c>
      <c r="E138" s="103"/>
      <c r="F138" s="104"/>
    </row>
    <row r="139" spans="1:8" s="105" customFormat="1" ht="63" x14ac:dyDescent="0.25">
      <c r="A139" s="99"/>
      <c r="B139" s="95" t="s">
        <v>349</v>
      </c>
      <c r="C139" s="101" t="s">
        <v>27</v>
      </c>
      <c r="D139" s="98">
        <v>640.79999999999995</v>
      </c>
      <c r="E139" s="103"/>
      <c r="F139" s="104"/>
    </row>
    <row r="140" spans="1:8" s="105" customFormat="1" ht="31.5" x14ac:dyDescent="0.25">
      <c r="A140" s="99"/>
      <c r="B140" s="95" t="s">
        <v>166</v>
      </c>
      <c r="C140" s="101" t="s">
        <v>27</v>
      </c>
      <c r="D140" s="98">
        <v>839.32</v>
      </c>
      <c r="E140" s="103"/>
      <c r="F140" s="104"/>
    </row>
    <row r="141" spans="1:8" s="105" customFormat="1" ht="47.25" x14ac:dyDescent="0.25">
      <c r="A141" s="99"/>
      <c r="B141" s="95" t="s">
        <v>167</v>
      </c>
      <c r="C141" s="101" t="s">
        <v>27</v>
      </c>
      <c r="D141" s="98">
        <v>2442.3000000000002</v>
      </c>
      <c r="E141" s="103"/>
      <c r="F141" s="104"/>
    </row>
    <row r="142" spans="1:8" s="105" customFormat="1" ht="31.5" x14ac:dyDescent="0.25">
      <c r="A142" s="99"/>
      <c r="B142" s="95" t="s">
        <v>401</v>
      </c>
      <c r="C142" s="101" t="s">
        <v>33</v>
      </c>
      <c r="D142" s="98">
        <v>122.11499999999999</v>
      </c>
      <c r="E142" s="103"/>
      <c r="F142" s="104"/>
      <c r="H142" s="105" t="s">
        <v>409</v>
      </c>
    </row>
    <row r="143" spans="1:8" s="105" customFormat="1" ht="15.75" x14ac:dyDescent="0.25">
      <c r="A143" s="99"/>
      <c r="B143" s="95" t="s">
        <v>350</v>
      </c>
      <c r="C143" s="101" t="s">
        <v>36</v>
      </c>
      <c r="D143" s="98">
        <v>2.8892000000000002</v>
      </c>
      <c r="E143" s="103"/>
      <c r="F143" s="104"/>
    </row>
    <row r="144" spans="1:8" s="105" customFormat="1" ht="31.5" x14ac:dyDescent="0.25">
      <c r="A144" s="99"/>
      <c r="B144" s="95" t="s">
        <v>351</v>
      </c>
      <c r="C144" s="101" t="s">
        <v>27</v>
      </c>
      <c r="D144" s="98">
        <v>62.6877</v>
      </c>
      <c r="E144" s="103"/>
      <c r="F144" s="104"/>
    </row>
    <row r="145" spans="1:6" s="105" customFormat="1" ht="63" x14ac:dyDescent="0.25">
      <c r="A145" s="99"/>
      <c r="B145" s="95" t="s">
        <v>168</v>
      </c>
      <c r="C145" s="101" t="s">
        <v>86</v>
      </c>
      <c r="D145" s="98">
        <v>3</v>
      </c>
      <c r="E145" s="103"/>
      <c r="F145" s="104"/>
    </row>
    <row r="146" spans="1:6" s="105" customFormat="1" ht="31.5" x14ac:dyDescent="0.25">
      <c r="A146" s="99"/>
      <c r="B146" s="95" t="s">
        <v>169</v>
      </c>
      <c r="C146" s="101" t="s">
        <v>36</v>
      </c>
      <c r="D146" s="98">
        <v>6.4299999999999996E-2</v>
      </c>
      <c r="E146" s="103"/>
      <c r="F146" s="104"/>
    </row>
    <row r="147" spans="1:6" s="105" customFormat="1" ht="15.75" x14ac:dyDescent="0.25">
      <c r="A147" s="99"/>
      <c r="B147" s="95" t="s">
        <v>170</v>
      </c>
      <c r="C147" s="101" t="s">
        <v>36</v>
      </c>
      <c r="D147" s="98">
        <v>6.4299999999999996E-2</v>
      </c>
      <c r="E147" s="103"/>
      <c r="F147" s="104"/>
    </row>
    <row r="148" spans="1:6" s="105" customFormat="1" ht="15.75" x14ac:dyDescent="0.25">
      <c r="A148" s="99" t="s">
        <v>63</v>
      </c>
      <c r="B148" s="118" t="s">
        <v>61</v>
      </c>
      <c r="C148" s="101"/>
      <c r="D148" s="98"/>
      <c r="E148" s="103"/>
      <c r="F148" s="104"/>
    </row>
    <row r="149" spans="1:6" s="105" customFormat="1" ht="63" x14ac:dyDescent="0.25">
      <c r="A149" s="99"/>
      <c r="B149" s="95" t="s">
        <v>352</v>
      </c>
      <c r="C149" s="101" t="s">
        <v>27</v>
      </c>
      <c r="D149" s="98">
        <v>466.9</v>
      </c>
      <c r="E149" s="103"/>
      <c r="F149" s="104"/>
    </row>
    <row r="150" spans="1:6" s="105" customFormat="1" ht="63" x14ac:dyDescent="0.25">
      <c r="A150" s="120"/>
      <c r="B150" s="95" t="s">
        <v>470</v>
      </c>
      <c r="C150" s="101" t="s">
        <v>27</v>
      </c>
      <c r="D150" s="98">
        <v>1864.0454</v>
      </c>
      <c r="E150" s="103"/>
      <c r="F150" s="104"/>
    </row>
    <row r="151" spans="1:6" s="105" customFormat="1" ht="31.5" x14ac:dyDescent="0.25">
      <c r="A151" s="99"/>
      <c r="B151" s="95" t="s">
        <v>353</v>
      </c>
      <c r="C151" s="101" t="s">
        <v>27</v>
      </c>
      <c r="D151" s="98">
        <v>466.9</v>
      </c>
      <c r="E151" s="103"/>
      <c r="F151" s="104"/>
    </row>
    <row r="152" spans="1:6" s="105" customFormat="1" ht="31.5" x14ac:dyDescent="0.25">
      <c r="A152" s="99"/>
      <c r="B152" s="95" t="s">
        <v>354</v>
      </c>
      <c r="C152" s="101" t="s">
        <v>27</v>
      </c>
      <c r="D152" s="98">
        <v>466.9</v>
      </c>
      <c r="E152" s="103"/>
      <c r="F152" s="104"/>
    </row>
    <row r="153" spans="1:6" s="105" customFormat="1" ht="15.75" x14ac:dyDescent="0.25">
      <c r="A153" s="99" t="s">
        <v>64</v>
      </c>
      <c r="B153" s="118" t="s">
        <v>402</v>
      </c>
      <c r="C153" s="101"/>
      <c r="D153" s="98"/>
      <c r="E153" s="103"/>
      <c r="F153" s="104"/>
    </row>
    <row r="154" spans="1:6" s="105" customFormat="1" ht="31.5" x14ac:dyDescent="0.25">
      <c r="A154" s="99"/>
      <c r="B154" s="95" t="s">
        <v>355</v>
      </c>
      <c r="C154" s="101" t="s">
        <v>27</v>
      </c>
      <c r="D154" s="98">
        <v>329.19799999999998</v>
      </c>
      <c r="E154" s="103"/>
      <c r="F154" s="104"/>
    </row>
    <row r="155" spans="1:6" s="105" customFormat="1" ht="31.5" x14ac:dyDescent="0.25">
      <c r="A155" s="99"/>
      <c r="B155" s="95" t="s">
        <v>173</v>
      </c>
      <c r="C155" s="101" t="s">
        <v>27</v>
      </c>
      <c r="D155" s="98">
        <v>80.59</v>
      </c>
      <c r="E155" s="103"/>
      <c r="F155" s="104"/>
    </row>
    <row r="156" spans="1:6" s="105" customFormat="1" ht="47.25" x14ac:dyDescent="0.25">
      <c r="A156" s="99"/>
      <c r="B156" s="95" t="s">
        <v>356</v>
      </c>
      <c r="C156" s="101" t="s">
        <v>27</v>
      </c>
      <c r="D156" s="98">
        <v>51.71</v>
      </c>
      <c r="E156" s="103"/>
      <c r="F156" s="104"/>
    </row>
    <row r="157" spans="1:6" s="105" customFormat="1" ht="47.25" x14ac:dyDescent="0.25">
      <c r="A157" s="99"/>
      <c r="B157" s="95" t="s">
        <v>357</v>
      </c>
      <c r="C157" s="101" t="s">
        <v>27</v>
      </c>
      <c r="D157" s="98">
        <v>28.88</v>
      </c>
      <c r="E157" s="103"/>
      <c r="F157" s="104"/>
    </row>
    <row r="158" spans="1:6" s="105" customFormat="1" ht="15.75" x14ac:dyDescent="0.25">
      <c r="A158" s="99"/>
      <c r="B158" s="95" t="s">
        <v>171</v>
      </c>
      <c r="C158" s="101" t="s">
        <v>27</v>
      </c>
      <c r="D158" s="98">
        <v>51.71</v>
      </c>
      <c r="E158" s="103"/>
      <c r="F158" s="104"/>
    </row>
    <row r="159" spans="1:6" s="105" customFormat="1" ht="31.5" x14ac:dyDescent="0.25">
      <c r="A159" s="99"/>
      <c r="B159" s="95" t="s">
        <v>172</v>
      </c>
      <c r="C159" s="101" t="s">
        <v>27</v>
      </c>
      <c r="D159" s="98">
        <v>51.71</v>
      </c>
      <c r="E159" s="103"/>
      <c r="F159" s="104"/>
    </row>
    <row r="160" spans="1:6" s="105" customFormat="1" ht="47.25" x14ac:dyDescent="0.25">
      <c r="A160" s="99"/>
      <c r="B160" s="95" t="s">
        <v>174</v>
      </c>
      <c r="C160" s="101" t="s">
        <v>27</v>
      </c>
      <c r="D160" s="98">
        <v>118.88200000000001</v>
      </c>
      <c r="E160" s="103"/>
      <c r="F160" s="104"/>
    </row>
    <row r="161" spans="1:6" s="105" customFormat="1" ht="15.75" x14ac:dyDescent="0.25">
      <c r="A161" s="99"/>
      <c r="B161" s="95" t="s">
        <v>358</v>
      </c>
      <c r="C161" s="101" t="s">
        <v>27</v>
      </c>
      <c r="D161" s="98">
        <v>78.11</v>
      </c>
      <c r="E161" s="103"/>
      <c r="F161" s="104"/>
    </row>
    <row r="162" spans="1:6" s="105" customFormat="1" ht="31.5" x14ac:dyDescent="0.25">
      <c r="A162" s="99"/>
      <c r="B162" s="95" t="s">
        <v>397</v>
      </c>
      <c r="C162" s="101" t="s">
        <v>27</v>
      </c>
      <c r="D162" s="98">
        <v>49.188499999999998</v>
      </c>
      <c r="E162" s="103"/>
      <c r="F162" s="104"/>
    </row>
    <row r="163" spans="1:6" s="105" customFormat="1" ht="31.5" x14ac:dyDescent="0.25">
      <c r="A163" s="99"/>
      <c r="B163" s="95" t="s">
        <v>359</v>
      </c>
      <c r="C163" s="101" t="s">
        <v>36</v>
      </c>
      <c r="D163" s="98">
        <v>0.1464</v>
      </c>
      <c r="E163" s="103"/>
      <c r="F163" s="104"/>
    </row>
    <row r="164" spans="1:6" s="105" customFormat="1" ht="31.5" x14ac:dyDescent="0.25">
      <c r="A164" s="99"/>
      <c r="B164" s="95" t="s">
        <v>360</v>
      </c>
      <c r="C164" s="101" t="s">
        <v>27</v>
      </c>
      <c r="D164" s="98">
        <v>9.3971999999999998</v>
      </c>
      <c r="E164" s="103"/>
      <c r="F164" s="104"/>
    </row>
    <row r="165" spans="1:6" s="105" customFormat="1" ht="15.75" x14ac:dyDescent="0.25">
      <c r="A165" s="99"/>
      <c r="B165" s="95" t="s">
        <v>175</v>
      </c>
      <c r="C165" s="101" t="s">
        <v>176</v>
      </c>
      <c r="D165" s="98">
        <v>10</v>
      </c>
      <c r="E165" s="103"/>
      <c r="F165" s="104"/>
    </row>
    <row r="166" spans="1:6" s="105" customFormat="1" ht="47.25" x14ac:dyDescent="0.25">
      <c r="A166" s="99"/>
      <c r="B166" s="95" t="s">
        <v>177</v>
      </c>
      <c r="C166" s="101" t="s">
        <v>178</v>
      </c>
      <c r="D166" s="98">
        <v>5</v>
      </c>
      <c r="E166" s="103"/>
      <c r="F166" s="104"/>
    </row>
    <row r="167" spans="1:6" s="105" customFormat="1" ht="31.5" x14ac:dyDescent="0.25">
      <c r="A167" s="99" t="s">
        <v>65</v>
      </c>
      <c r="B167" s="118" t="s">
        <v>403</v>
      </c>
      <c r="C167" s="101">
        <v>0</v>
      </c>
      <c r="D167" s="98">
        <v>0</v>
      </c>
      <c r="E167" s="103"/>
      <c r="F167" s="104"/>
    </row>
    <row r="168" spans="1:6" s="105" customFormat="1" ht="31.5" x14ac:dyDescent="0.25">
      <c r="A168" s="99"/>
      <c r="B168" s="95" t="s">
        <v>361</v>
      </c>
      <c r="C168" s="101" t="s">
        <v>27</v>
      </c>
      <c r="D168" s="98">
        <v>265.22379999999998</v>
      </c>
      <c r="E168" s="103"/>
      <c r="F168" s="104"/>
    </row>
    <row r="169" spans="1:6" s="105" customFormat="1" ht="31.5" x14ac:dyDescent="0.25">
      <c r="A169" s="99"/>
      <c r="B169" s="95" t="s">
        <v>398</v>
      </c>
      <c r="C169" s="101" t="s">
        <v>27</v>
      </c>
      <c r="D169" s="98">
        <v>265.22379999999998</v>
      </c>
      <c r="E169" s="103"/>
      <c r="F169" s="104"/>
    </row>
    <row r="170" spans="1:6" s="105" customFormat="1" ht="31.5" x14ac:dyDescent="0.25">
      <c r="A170" s="99"/>
      <c r="B170" s="95" t="s">
        <v>179</v>
      </c>
      <c r="C170" s="101" t="s">
        <v>36</v>
      </c>
      <c r="D170" s="98">
        <v>4.7854999999999999</v>
      </c>
      <c r="E170" s="103"/>
      <c r="F170" s="104"/>
    </row>
    <row r="171" spans="1:6" s="105" customFormat="1" ht="15.75" x14ac:dyDescent="0.25">
      <c r="A171" s="99"/>
      <c r="B171" s="95" t="s">
        <v>180</v>
      </c>
      <c r="C171" s="101" t="s">
        <v>27</v>
      </c>
      <c r="D171" s="98">
        <v>310.14</v>
      </c>
      <c r="E171" s="103"/>
      <c r="F171" s="104"/>
    </row>
    <row r="172" spans="1:6" s="105" customFormat="1" ht="47.25" x14ac:dyDescent="0.25">
      <c r="A172" s="99"/>
      <c r="B172" s="95" t="s">
        <v>181</v>
      </c>
      <c r="C172" s="101" t="s">
        <v>27</v>
      </c>
      <c r="D172" s="98">
        <v>135.0274</v>
      </c>
      <c r="E172" s="103"/>
      <c r="F172" s="104"/>
    </row>
    <row r="173" spans="1:6" s="105" customFormat="1" ht="47.25" x14ac:dyDescent="0.25">
      <c r="A173" s="99"/>
      <c r="B173" s="95" t="s">
        <v>182</v>
      </c>
      <c r="C173" s="101" t="s">
        <v>27</v>
      </c>
      <c r="D173" s="98">
        <v>192.8425</v>
      </c>
      <c r="E173" s="103"/>
      <c r="F173" s="104"/>
    </row>
    <row r="174" spans="1:6" s="105" customFormat="1" ht="31.5" x14ac:dyDescent="0.25">
      <c r="A174" s="99"/>
      <c r="B174" s="95" t="s">
        <v>362</v>
      </c>
      <c r="C174" s="101" t="s">
        <v>27</v>
      </c>
      <c r="D174" s="98">
        <v>56.875</v>
      </c>
      <c r="E174" s="103"/>
      <c r="F174" s="104"/>
    </row>
    <row r="175" spans="1:6" s="105" customFormat="1" ht="15.75" x14ac:dyDescent="0.25">
      <c r="A175" s="99" t="s">
        <v>66</v>
      </c>
      <c r="B175" s="118" t="s">
        <v>404</v>
      </c>
      <c r="C175" s="101"/>
      <c r="D175" s="98"/>
      <c r="E175" s="103"/>
      <c r="F175" s="104"/>
    </row>
    <row r="176" spans="1:6" s="105" customFormat="1" ht="31.5" x14ac:dyDescent="0.25">
      <c r="A176" s="99"/>
      <c r="B176" s="95" t="s">
        <v>363</v>
      </c>
      <c r="C176" s="101" t="s">
        <v>33</v>
      </c>
      <c r="D176" s="98">
        <v>3.2361</v>
      </c>
      <c r="E176" s="103"/>
      <c r="F176" s="104"/>
    </row>
    <row r="177" spans="1:8" s="105" customFormat="1" ht="31.5" x14ac:dyDescent="0.25">
      <c r="A177" s="99"/>
      <c r="B177" s="95" t="s">
        <v>364</v>
      </c>
      <c r="C177" s="101" t="s">
        <v>27</v>
      </c>
      <c r="D177" s="98">
        <v>73.976500000000001</v>
      </c>
      <c r="E177" s="103"/>
      <c r="F177" s="104"/>
    </row>
    <row r="178" spans="1:8" s="105" customFormat="1" ht="31.5" x14ac:dyDescent="0.25">
      <c r="A178" s="99"/>
      <c r="B178" s="95" t="s">
        <v>365</v>
      </c>
      <c r="C178" s="101" t="s">
        <v>27</v>
      </c>
      <c r="D178" s="98">
        <v>71.900000000000006</v>
      </c>
      <c r="E178" s="103"/>
      <c r="F178" s="104"/>
    </row>
    <row r="179" spans="1:8" s="105" customFormat="1" ht="31.5" x14ac:dyDescent="0.25">
      <c r="A179" s="99"/>
      <c r="B179" s="95" t="s">
        <v>183</v>
      </c>
      <c r="C179" s="101" t="s">
        <v>42</v>
      </c>
      <c r="D179" s="98">
        <v>8.4499999999999993</v>
      </c>
      <c r="E179" s="103"/>
      <c r="F179" s="104"/>
    </row>
    <row r="180" spans="1:8" s="105" customFormat="1" ht="15.75" x14ac:dyDescent="0.25">
      <c r="A180" s="99"/>
      <c r="B180" s="95" t="s">
        <v>184</v>
      </c>
      <c r="C180" s="101" t="s">
        <v>36</v>
      </c>
      <c r="D180" s="98">
        <v>4.4499999999999998E-2</v>
      </c>
      <c r="E180" s="103"/>
      <c r="F180" s="104"/>
    </row>
    <row r="181" spans="1:8" s="105" customFormat="1" ht="15.75" x14ac:dyDescent="0.25">
      <c r="A181" s="99"/>
      <c r="B181" s="95" t="s">
        <v>185</v>
      </c>
      <c r="C181" s="101" t="s">
        <v>27</v>
      </c>
      <c r="D181" s="98">
        <v>8.6530000000000005</v>
      </c>
      <c r="E181" s="103"/>
      <c r="F181" s="104"/>
    </row>
    <row r="182" spans="1:8" s="111" customFormat="1" ht="15.75" x14ac:dyDescent="0.25">
      <c r="A182" s="106" t="s">
        <v>67</v>
      </c>
      <c r="B182" s="119" t="s">
        <v>405</v>
      </c>
      <c r="C182" s="107">
        <v>0</v>
      </c>
      <c r="D182" s="108">
        <v>0</v>
      </c>
      <c r="E182" s="109"/>
      <c r="F182" s="110"/>
    </row>
    <row r="183" spans="1:8" s="105" customFormat="1" ht="31.5" x14ac:dyDescent="0.25">
      <c r="A183" s="99"/>
      <c r="B183" s="95" t="s">
        <v>366</v>
      </c>
      <c r="C183" s="101" t="s">
        <v>27</v>
      </c>
      <c r="D183" s="98">
        <v>323.18549999999999</v>
      </c>
      <c r="E183" s="103"/>
      <c r="F183" s="104"/>
    </row>
    <row r="184" spans="1:8" s="105" customFormat="1" ht="47.25" x14ac:dyDescent="0.25">
      <c r="A184" s="99"/>
      <c r="B184" s="95" t="s">
        <v>186</v>
      </c>
      <c r="C184" s="101" t="s">
        <v>27</v>
      </c>
      <c r="D184" s="98">
        <v>630.22839999999997</v>
      </c>
      <c r="E184" s="103"/>
      <c r="F184" s="104"/>
    </row>
    <row r="185" spans="1:8" s="105" customFormat="1" ht="47.25" x14ac:dyDescent="0.25">
      <c r="A185" s="99"/>
      <c r="B185" s="95" t="s">
        <v>187</v>
      </c>
      <c r="C185" s="101" t="s">
        <v>27</v>
      </c>
      <c r="D185" s="98">
        <v>297.4169</v>
      </c>
      <c r="E185" s="103"/>
      <c r="F185" s="104"/>
    </row>
    <row r="186" spans="1:8" s="105" customFormat="1" ht="31.5" x14ac:dyDescent="0.25">
      <c r="A186" s="99"/>
      <c r="B186" s="95" t="s">
        <v>188</v>
      </c>
      <c r="C186" s="101" t="s">
        <v>27</v>
      </c>
      <c r="D186" s="98">
        <v>192.98939999999999</v>
      </c>
      <c r="E186" s="103"/>
      <c r="F186" s="104"/>
    </row>
    <row r="187" spans="1:8" s="105" customFormat="1" ht="31.5" x14ac:dyDescent="0.25">
      <c r="A187" s="99"/>
      <c r="B187" s="95" t="s">
        <v>367</v>
      </c>
      <c r="C187" s="101" t="s">
        <v>27</v>
      </c>
      <c r="D187" s="98">
        <v>203.3879</v>
      </c>
      <c r="E187" s="103"/>
      <c r="F187" s="104"/>
    </row>
    <row r="188" spans="1:8" s="105" customFormat="1" ht="31.5" x14ac:dyDescent="0.25">
      <c r="A188" s="99"/>
      <c r="B188" s="95" t="s">
        <v>407</v>
      </c>
      <c r="C188" s="101" t="s">
        <v>33</v>
      </c>
      <c r="D188" s="98">
        <v>12.6388</v>
      </c>
      <c r="E188" s="103"/>
      <c r="F188" s="104"/>
      <c r="H188" s="105" t="s">
        <v>406</v>
      </c>
    </row>
    <row r="189" spans="1:8" s="105" customFormat="1" ht="15.75" x14ac:dyDescent="0.25">
      <c r="A189" s="99"/>
      <c r="B189" s="95" t="s">
        <v>368</v>
      </c>
      <c r="C189" s="101" t="s">
        <v>35</v>
      </c>
      <c r="D189" s="98">
        <v>0.80220000000000002</v>
      </c>
      <c r="E189" s="103"/>
      <c r="F189" s="104"/>
    </row>
    <row r="190" spans="1:8" s="105" customFormat="1" ht="31.5" x14ac:dyDescent="0.25">
      <c r="A190" s="99"/>
      <c r="B190" s="95" t="s">
        <v>190</v>
      </c>
      <c r="C190" s="101" t="s">
        <v>35</v>
      </c>
      <c r="D190" s="98">
        <v>0.35870000000000002</v>
      </c>
      <c r="E190" s="103"/>
      <c r="F190" s="104"/>
    </row>
    <row r="191" spans="1:8" s="105" customFormat="1" ht="47.25" x14ac:dyDescent="0.25">
      <c r="A191" s="99"/>
      <c r="B191" s="95" t="s">
        <v>191</v>
      </c>
      <c r="C191" s="101" t="s">
        <v>178</v>
      </c>
      <c r="D191" s="98">
        <v>6</v>
      </c>
      <c r="E191" s="103"/>
      <c r="F191" s="104"/>
    </row>
    <row r="192" spans="1:8" s="105" customFormat="1" ht="31.5" x14ac:dyDescent="0.25">
      <c r="A192" s="99"/>
      <c r="B192" s="95" t="s">
        <v>192</v>
      </c>
      <c r="C192" s="101" t="s">
        <v>58</v>
      </c>
      <c r="D192" s="98">
        <v>123</v>
      </c>
      <c r="E192" s="103"/>
      <c r="F192" s="104"/>
    </row>
    <row r="193" spans="1:8" s="105" customFormat="1" ht="15.75" x14ac:dyDescent="0.25">
      <c r="A193" s="99" t="s">
        <v>70</v>
      </c>
      <c r="B193" s="95" t="s">
        <v>193</v>
      </c>
      <c r="C193" s="101">
        <v>0</v>
      </c>
      <c r="D193" s="98">
        <v>0</v>
      </c>
      <c r="E193" s="103"/>
      <c r="F193" s="104"/>
    </row>
    <row r="194" spans="1:8" s="105" customFormat="1" ht="110.25" x14ac:dyDescent="0.25">
      <c r="A194" s="99"/>
      <c r="B194" s="95" t="s">
        <v>369</v>
      </c>
      <c r="C194" s="101" t="s">
        <v>27</v>
      </c>
      <c r="D194" s="98">
        <v>743.88</v>
      </c>
      <c r="E194" s="103"/>
      <c r="F194" s="104"/>
      <c r="H194" s="112"/>
    </row>
    <row r="195" spans="1:8" s="105" customFormat="1" ht="15.75" x14ac:dyDescent="0.25">
      <c r="A195" s="99" t="s">
        <v>71</v>
      </c>
      <c r="B195" s="88" t="s">
        <v>197</v>
      </c>
      <c r="C195" s="101"/>
      <c r="D195" s="98"/>
      <c r="E195" s="103"/>
      <c r="F195" s="104"/>
    </row>
    <row r="196" spans="1:8" s="105" customFormat="1" ht="15.75" x14ac:dyDescent="0.25">
      <c r="A196" s="99"/>
      <c r="B196" s="95" t="s">
        <v>198</v>
      </c>
      <c r="C196" s="101" t="s">
        <v>36</v>
      </c>
      <c r="D196" s="98">
        <v>0.1444</v>
      </c>
      <c r="E196" s="103"/>
      <c r="F196" s="104"/>
    </row>
    <row r="197" spans="1:8" s="105" customFormat="1" ht="15.75" x14ac:dyDescent="0.25">
      <c r="A197" s="99"/>
      <c r="B197" s="95" t="s">
        <v>199</v>
      </c>
      <c r="C197" s="101"/>
      <c r="D197" s="98"/>
      <c r="E197" s="103"/>
      <c r="F197" s="104"/>
    </row>
    <row r="198" spans="1:8" s="105" customFormat="1" ht="15.75" x14ac:dyDescent="0.25">
      <c r="A198" s="99"/>
      <c r="B198" s="95" t="s">
        <v>200</v>
      </c>
      <c r="C198" s="101" t="s">
        <v>27</v>
      </c>
      <c r="D198" s="98">
        <v>13.6</v>
      </c>
      <c r="E198" s="103"/>
      <c r="F198" s="104"/>
    </row>
    <row r="199" spans="1:8" s="105" customFormat="1" ht="31.5" x14ac:dyDescent="0.25">
      <c r="A199" s="99"/>
      <c r="B199" s="95" t="s">
        <v>201</v>
      </c>
      <c r="C199" s="101" t="s">
        <v>27</v>
      </c>
      <c r="D199" s="98">
        <v>13.2</v>
      </c>
      <c r="E199" s="103"/>
      <c r="F199" s="104"/>
    </row>
    <row r="200" spans="1:8" s="105" customFormat="1" ht="31.5" x14ac:dyDescent="0.25">
      <c r="A200" s="99"/>
      <c r="B200" s="95" t="s">
        <v>202</v>
      </c>
      <c r="C200" s="101" t="s">
        <v>27</v>
      </c>
      <c r="D200" s="98">
        <v>13.2</v>
      </c>
      <c r="E200" s="103"/>
      <c r="F200" s="104"/>
    </row>
    <row r="201" spans="1:8" s="105" customFormat="1" ht="15.75" x14ac:dyDescent="0.25">
      <c r="A201" s="99" t="s">
        <v>72</v>
      </c>
      <c r="B201" s="113" t="s">
        <v>203</v>
      </c>
      <c r="C201" s="101"/>
      <c r="D201" s="98"/>
      <c r="E201" s="103"/>
      <c r="F201" s="104"/>
    </row>
    <row r="202" spans="1:8" s="105" customFormat="1" ht="31.5" x14ac:dyDescent="0.25">
      <c r="A202" s="99"/>
      <c r="B202" s="95" t="s">
        <v>414</v>
      </c>
      <c r="C202" s="101" t="s">
        <v>27</v>
      </c>
      <c r="D202" s="98">
        <v>69.959999999999994</v>
      </c>
      <c r="E202" s="103"/>
      <c r="F202" s="104"/>
    </row>
    <row r="203" spans="1:8" s="105" customFormat="1" ht="31.5" x14ac:dyDescent="0.25">
      <c r="A203" s="99"/>
      <c r="B203" s="95" t="s">
        <v>415</v>
      </c>
      <c r="C203" s="101" t="s">
        <v>27</v>
      </c>
      <c r="D203" s="98">
        <v>46.11</v>
      </c>
      <c r="E203" s="103"/>
      <c r="F203" s="104"/>
    </row>
    <row r="204" spans="1:8" s="105" customFormat="1" ht="31.5" x14ac:dyDescent="0.25">
      <c r="A204" s="99"/>
      <c r="B204" s="95" t="s">
        <v>416</v>
      </c>
      <c r="C204" s="101" t="s">
        <v>27</v>
      </c>
      <c r="D204" s="98">
        <v>9.1159999999999997</v>
      </c>
      <c r="E204" s="103"/>
      <c r="F204" s="104"/>
    </row>
    <row r="205" spans="1:8" s="105" customFormat="1" ht="31.5" x14ac:dyDescent="0.25">
      <c r="A205" s="99"/>
      <c r="B205" s="95" t="s">
        <v>417</v>
      </c>
      <c r="C205" s="101" t="s">
        <v>27</v>
      </c>
      <c r="D205" s="98">
        <v>45.792000000000002</v>
      </c>
      <c r="E205" s="103"/>
      <c r="F205" s="104"/>
    </row>
    <row r="206" spans="1:8" s="105" customFormat="1" ht="31.5" x14ac:dyDescent="0.25">
      <c r="A206" s="99"/>
      <c r="B206" s="95" t="s">
        <v>418</v>
      </c>
      <c r="C206" s="101" t="s">
        <v>27</v>
      </c>
      <c r="D206" s="98">
        <v>103.95</v>
      </c>
      <c r="E206" s="103"/>
      <c r="F206" s="104"/>
    </row>
    <row r="207" spans="1:8" s="105" customFormat="1" ht="31.5" x14ac:dyDescent="0.25">
      <c r="A207" s="99"/>
      <c r="B207" s="95" t="s">
        <v>421</v>
      </c>
      <c r="C207" s="101" t="s">
        <v>27</v>
      </c>
      <c r="D207" s="98">
        <v>18.532499999999999</v>
      </c>
      <c r="E207" s="103"/>
      <c r="F207" s="104"/>
    </row>
    <row r="208" spans="1:8" s="105" customFormat="1" ht="31.5" x14ac:dyDescent="0.25">
      <c r="A208" s="99"/>
      <c r="B208" s="95" t="s">
        <v>420</v>
      </c>
      <c r="C208" s="101" t="s">
        <v>27</v>
      </c>
      <c r="D208" s="98">
        <v>16.327500000000001</v>
      </c>
      <c r="E208" s="103"/>
      <c r="F208" s="104"/>
    </row>
    <row r="209" spans="1:9" s="105" customFormat="1" ht="31.5" x14ac:dyDescent="0.25">
      <c r="A209" s="99"/>
      <c r="B209" s="95" t="s">
        <v>419</v>
      </c>
      <c r="C209" s="101" t="s">
        <v>27</v>
      </c>
      <c r="D209" s="98">
        <v>31.578800000000001</v>
      </c>
      <c r="E209" s="103"/>
      <c r="F209" s="104"/>
    </row>
    <row r="210" spans="1:9" s="105" customFormat="1" ht="31.5" x14ac:dyDescent="0.25">
      <c r="A210" s="99"/>
      <c r="B210" s="95" t="s">
        <v>422</v>
      </c>
      <c r="C210" s="101" t="s">
        <v>27</v>
      </c>
      <c r="D210" s="98">
        <v>20.475000000000001</v>
      </c>
      <c r="E210" s="103"/>
      <c r="F210" s="104"/>
    </row>
    <row r="211" spans="1:9" s="105" customFormat="1" ht="31.5" x14ac:dyDescent="0.25">
      <c r="A211" s="99"/>
      <c r="B211" s="95" t="s">
        <v>413</v>
      </c>
      <c r="C211" s="101" t="s">
        <v>27</v>
      </c>
      <c r="D211" s="98">
        <v>4863.4357</v>
      </c>
      <c r="E211" s="103"/>
      <c r="F211" s="104"/>
    </row>
    <row r="212" spans="1:9" s="105" customFormat="1" ht="63" x14ac:dyDescent="0.25">
      <c r="A212" s="99"/>
      <c r="B212" s="95" t="s">
        <v>423</v>
      </c>
      <c r="C212" s="101" t="s">
        <v>27</v>
      </c>
      <c r="D212" s="98">
        <v>101.70610000000001</v>
      </c>
      <c r="E212" s="103"/>
      <c r="F212" s="104"/>
    </row>
    <row r="213" spans="1:9" s="105" customFormat="1" ht="47.25" x14ac:dyDescent="0.25">
      <c r="A213" s="99"/>
      <c r="B213" s="95" t="s">
        <v>424</v>
      </c>
      <c r="C213" s="101" t="s">
        <v>27</v>
      </c>
      <c r="D213" s="98">
        <v>5665.8059999999996</v>
      </c>
      <c r="E213" s="103"/>
      <c r="F213" s="104"/>
    </row>
    <row r="214" spans="1:9" s="105" customFormat="1" ht="15.75" x14ac:dyDescent="0.25">
      <c r="A214" s="99" t="s">
        <v>74</v>
      </c>
      <c r="B214" s="95" t="s">
        <v>292</v>
      </c>
      <c r="C214" s="101" t="s">
        <v>204</v>
      </c>
      <c r="D214" s="98"/>
      <c r="E214" s="103"/>
      <c r="F214" s="104"/>
      <c r="G214" s="99"/>
      <c r="H214" s="95"/>
    </row>
    <row r="215" spans="1:9" s="105" customFormat="1" ht="110.25" x14ac:dyDescent="0.25">
      <c r="A215" s="99"/>
      <c r="B215" s="95" t="s">
        <v>205</v>
      </c>
      <c r="C215" s="101" t="s">
        <v>27</v>
      </c>
      <c r="D215" s="98">
        <v>43.2</v>
      </c>
      <c r="E215" s="103"/>
      <c r="F215" s="104"/>
      <c r="G215" s="114">
        <f t="shared" ref="G215:G226" si="0">+D215*$D$214</f>
        <v>0</v>
      </c>
      <c r="H215" s="105" t="s">
        <v>370</v>
      </c>
    </row>
    <row r="216" spans="1:9" s="105" customFormat="1" ht="31.5" x14ac:dyDescent="0.25">
      <c r="A216" s="99"/>
      <c r="B216" s="95" t="s">
        <v>371</v>
      </c>
      <c r="C216" s="101" t="s">
        <v>27</v>
      </c>
      <c r="D216" s="98">
        <v>464.15999999999997</v>
      </c>
      <c r="E216" s="103"/>
      <c r="F216" s="104"/>
      <c r="G216" s="114">
        <f t="shared" si="0"/>
        <v>0</v>
      </c>
    </row>
    <row r="217" spans="1:9" s="105" customFormat="1" ht="31.5" x14ac:dyDescent="0.25">
      <c r="A217" s="99"/>
      <c r="B217" s="95" t="s">
        <v>460</v>
      </c>
      <c r="C217" s="101" t="s">
        <v>27</v>
      </c>
      <c r="D217" s="98">
        <v>464.15999999999997</v>
      </c>
      <c r="E217" s="103"/>
      <c r="F217" s="104"/>
      <c r="G217" s="114">
        <f t="shared" si="0"/>
        <v>0</v>
      </c>
    </row>
    <row r="218" spans="1:9" s="105" customFormat="1" ht="31.5" x14ac:dyDescent="0.25">
      <c r="A218" s="99"/>
      <c r="B218" s="95" t="s">
        <v>60</v>
      </c>
      <c r="C218" s="101" t="s">
        <v>27</v>
      </c>
      <c r="D218" s="98">
        <v>464.15999999999997</v>
      </c>
      <c r="E218" s="103"/>
      <c r="F218" s="104"/>
      <c r="G218" s="114">
        <f t="shared" si="0"/>
        <v>0</v>
      </c>
    </row>
    <row r="219" spans="1:9" s="105" customFormat="1" ht="15.75" x14ac:dyDescent="0.25">
      <c r="A219" s="99"/>
      <c r="B219" s="95" t="s">
        <v>206</v>
      </c>
      <c r="C219" s="101" t="s">
        <v>19</v>
      </c>
      <c r="D219" s="98">
        <v>6</v>
      </c>
      <c r="E219" s="103"/>
      <c r="F219" s="104"/>
      <c r="G219" s="114">
        <f t="shared" si="0"/>
        <v>0</v>
      </c>
    </row>
    <row r="220" spans="1:9" s="105" customFormat="1" ht="15.75" x14ac:dyDescent="0.25">
      <c r="A220" s="99"/>
      <c r="B220" s="95" t="s">
        <v>461</v>
      </c>
      <c r="C220" s="101" t="s">
        <v>15</v>
      </c>
      <c r="D220" s="98">
        <v>96</v>
      </c>
      <c r="E220" s="103"/>
      <c r="F220" s="104"/>
      <c r="G220" s="114">
        <f t="shared" si="0"/>
        <v>0</v>
      </c>
      <c r="H220" s="115"/>
    </row>
    <row r="221" spans="1:9" s="105" customFormat="1" ht="42.75" customHeight="1" x14ac:dyDescent="0.25">
      <c r="A221" s="99"/>
      <c r="B221" s="122" t="s">
        <v>465</v>
      </c>
      <c r="C221" s="101" t="s">
        <v>58</v>
      </c>
      <c r="D221" s="98">
        <v>45.72</v>
      </c>
      <c r="E221" s="103"/>
      <c r="F221" s="104"/>
      <c r="G221" s="114" t="s">
        <v>465</v>
      </c>
      <c r="H221" s="95" t="s">
        <v>372</v>
      </c>
      <c r="I221" s="105" t="s">
        <v>373</v>
      </c>
    </row>
    <row r="222" spans="1:9" s="105" customFormat="1" ht="15.75" x14ac:dyDescent="0.25">
      <c r="A222" s="99"/>
      <c r="B222" s="105" t="s">
        <v>468</v>
      </c>
      <c r="C222" s="101" t="s">
        <v>15</v>
      </c>
      <c r="D222" s="98">
        <v>24</v>
      </c>
      <c r="E222" s="103"/>
      <c r="F222" s="104"/>
      <c r="G222" s="114">
        <f t="shared" si="0"/>
        <v>0</v>
      </c>
      <c r="H222" s="105" t="s">
        <v>462</v>
      </c>
    </row>
    <row r="223" spans="1:9" s="105" customFormat="1" ht="15.75" x14ac:dyDescent="0.25">
      <c r="A223" s="99"/>
      <c r="B223" s="105" t="s">
        <v>467</v>
      </c>
      <c r="C223" s="101" t="s">
        <v>15</v>
      </c>
      <c r="D223" s="98">
        <v>24</v>
      </c>
      <c r="E223" s="103"/>
      <c r="F223" s="104"/>
      <c r="G223" s="114">
        <f t="shared" si="0"/>
        <v>0</v>
      </c>
      <c r="H223" s="105" t="s">
        <v>463</v>
      </c>
    </row>
    <row r="224" spans="1:9" s="105" customFormat="1" ht="157.5" x14ac:dyDescent="0.25">
      <c r="A224" s="99"/>
      <c r="B224" s="95" t="s">
        <v>374</v>
      </c>
      <c r="C224" s="101" t="s">
        <v>73</v>
      </c>
      <c r="D224" s="98">
        <v>48</v>
      </c>
      <c r="E224" s="103"/>
      <c r="F224" s="104"/>
      <c r="G224" s="114">
        <f t="shared" si="0"/>
        <v>0</v>
      </c>
      <c r="H224" s="105" t="s">
        <v>463</v>
      </c>
    </row>
    <row r="225" spans="1:8" s="105" customFormat="1" ht="47.25" x14ac:dyDescent="0.25">
      <c r="A225" s="99"/>
      <c r="B225" s="95" t="s">
        <v>212</v>
      </c>
      <c r="C225" s="101" t="s">
        <v>15</v>
      </c>
      <c r="D225" s="98">
        <v>6</v>
      </c>
      <c r="E225" s="103"/>
      <c r="F225" s="104"/>
      <c r="G225" s="114">
        <f t="shared" si="0"/>
        <v>0</v>
      </c>
    </row>
    <row r="226" spans="1:8" s="105" customFormat="1" ht="15.75" x14ac:dyDescent="0.25">
      <c r="A226" s="99"/>
      <c r="B226" s="95" t="s">
        <v>213</v>
      </c>
      <c r="C226" s="101" t="s">
        <v>27</v>
      </c>
      <c r="D226" s="98">
        <v>464.15999999999997</v>
      </c>
      <c r="E226" s="103"/>
      <c r="F226" s="104"/>
      <c r="G226" s="114">
        <f t="shared" si="0"/>
        <v>0</v>
      </c>
    </row>
    <row r="227" spans="1:8" s="105" customFormat="1" ht="15.75" x14ac:dyDescent="0.25">
      <c r="A227" s="99" t="s">
        <v>75</v>
      </c>
      <c r="B227" s="95" t="s">
        <v>293</v>
      </c>
      <c r="C227" s="101"/>
      <c r="D227" s="98"/>
      <c r="E227" s="103"/>
      <c r="F227" s="104"/>
    </row>
    <row r="228" spans="1:8" s="105" customFormat="1" ht="31.5" x14ac:dyDescent="0.25">
      <c r="A228" s="99"/>
      <c r="B228" s="95" t="s">
        <v>62</v>
      </c>
      <c r="C228" s="101" t="s">
        <v>27</v>
      </c>
      <c r="D228" s="98">
        <v>143.32999999999998</v>
      </c>
      <c r="E228" s="103"/>
      <c r="F228" s="104"/>
    </row>
    <row r="229" spans="1:8" s="105" customFormat="1" ht="15.75" x14ac:dyDescent="0.25">
      <c r="A229" s="99"/>
      <c r="B229" s="95" t="s">
        <v>214</v>
      </c>
      <c r="C229" s="101" t="s">
        <v>27</v>
      </c>
      <c r="D229" s="98">
        <v>143.32999999999998</v>
      </c>
      <c r="E229" s="103"/>
      <c r="F229" s="104"/>
    </row>
    <row r="230" spans="1:8" s="105" customFormat="1" ht="31.5" x14ac:dyDescent="0.25">
      <c r="A230" s="99"/>
      <c r="B230" s="95" t="s">
        <v>60</v>
      </c>
      <c r="C230" s="101" t="s">
        <v>27</v>
      </c>
      <c r="D230" s="98">
        <v>143.32999999999998</v>
      </c>
      <c r="E230" s="103"/>
      <c r="F230" s="104"/>
    </row>
    <row r="231" spans="1:8" s="105" customFormat="1" ht="15.75" x14ac:dyDescent="0.25">
      <c r="A231" s="99"/>
      <c r="B231" s="95" t="s">
        <v>206</v>
      </c>
      <c r="C231" s="101" t="s">
        <v>19</v>
      </c>
      <c r="D231" s="98">
        <v>1</v>
      </c>
      <c r="E231" s="103"/>
      <c r="F231" s="104"/>
    </row>
    <row r="232" spans="1:8" s="105" customFormat="1" ht="47.25" x14ac:dyDescent="0.25">
      <c r="A232" s="99"/>
      <c r="B232" s="95" t="s">
        <v>461</v>
      </c>
      <c r="C232" s="101" t="s">
        <v>15</v>
      </c>
      <c r="D232" s="98">
        <v>26</v>
      </c>
      <c r="E232" s="103"/>
      <c r="F232" s="104"/>
      <c r="G232" s="105" t="s">
        <v>461</v>
      </c>
      <c r="H232" s="95" t="s">
        <v>207</v>
      </c>
    </row>
    <row r="233" spans="1:8" s="105" customFormat="1" ht="94.5" x14ac:dyDescent="0.25">
      <c r="A233" s="99"/>
      <c r="B233" s="105" t="s">
        <v>468</v>
      </c>
      <c r="C233" s="101" t="s">
        <v>15</v>
      </c>
      <c r="D233" s="98">
        <v>18</v>
      </c>
      <c r="E233" s="103"/>
      <c r="F233" s="104"/>
      <c r="G233" s="105" t="s">
        <v>468</v>
      </c>
      <c r="H233" s="95" t="s">
        <v>209</v>
      </c>
    </row>
    <row r="234" spans="1:8" s="105" customFormat="1" ht="78.75" x14ac:dyDescent="0.25">
      <c r="A234" s="99"/>
      <c r="B234" s="105" t="s">
        <v>467</v>
      </c>
      <c r="C234" s="101" t="s">
        <v>15</v>
      </c>
      <c r="D234" s="98">
        <v>16</v>
      </c>
      <c r="E234" s="103"/>
      <c r="F234" s="104"/>
      <c r="G234" s="105" t="s">
        <v>467</v>
      </c>
      <c r="H234" s="95" t="s">
        <v>210</v>
      </c>
    </row>
    <row r="235" spans="1:8" s="105" customFormat="1" ht="157.5" x14ac:dyDescent="0.25">
      <c r="A235" s="99"/>
      <c r="B235" s="95" t="s">
        <v>211</v>
      </c>
      <c r="C235" s="101" t="s">
        <v>73</v>
      </c>
      <c r="D235" s="98">
        <v>34</v>
      </c>
      <c r="E235" s="103"/>
      <c r="F235" s="104"/>
      <c r="H235" s="105" t="s">
        <v>463</v>
      </c>
    </row>
    <row r="236" spans="1:8" s="105" customFormat="1" ht="47.25" x14ac:dyDescent="0.25">
      <c r="A236" s="99"/>
      <c r="B236" s="95" t="s">
        <v>212</v>
      </c>
      <c r="C236" s="101" t="s">
        <v>15</v>
      </c>
      <c r="D236" s="98">
        <v>1</v>
      </c>
      <c r="E236" s="103"/>
      <c r="F236" s="104"/>
    </row>
    <row r="237" spans="1:8" s="105" customFormat="1" ht="15.75" x14ac:dyDescent="0.25">
      <c r="A237" s="99"/>
      <c r="B237" s="95" t="s">
        <v>213</v>
      </c>
      <c r="C237" s="101" t="s">
        <v>27</v>
      </c>
      <c r="D237" s="98">
        <v>143.32999999999998</v>
      </c>
      <c r="E237" s="103"/>
      <c r="F237" s="104"/>
    </row>
    <row r="238" spans="1:8" s="105" customFormat="1" ht="15.75" x14ac:dyDescent="0.25">
      <c r="A238" s="99" t="s">
        <v>76</v>
      </c>
      <c r="B238" s="95" t="s">
        <v>294</v>
      </c>
      <c r="C238" s="101">
        <v>0</v>
      </c>
      <c r="D238" s="98">
        <v>0</v>
      </c>
      <c r="E238" s="103"/>
      <c r="F238" s="104"/>
    </row>
    <row r="239" spans="1:8" s="105" customFormat="1" ht="31.5" x14ac:dyDescent="0.25">
      <c r="A239" s="99"/>
      <c r="B239" s="95" t="s">
        <v>62</v>
      </c>
      <c r="C239" s="101" t="s">
        <v>27</v>
      </c>
      <c r="D239" s="98">
        <v>22</v>
      </c>
      <c r="E239" s="103"/>
      <c r="F239" s="104"/>
    </row>
    <row r="240" spans="1:8" s="105" customFormat="1" ht="15.75" x14ac:dyDescent="0.25">
      <c r="A240" s="99"/>
      <c r="B240" s="95" t="s">
        <v>214</v>
      </c>
      <c r="C240" s="101" t="s">
        <v>27</v>
      </c>
      <c r="D240" s="98">
        <v>22</v>
      </c>
      <c r="E240" s="103"/>
      <c r="F240" s="104"/>
    </row>
    <row r="241" spans="1:8" s="105" customFormat="1" ht="31.5" x14ac:dyDescent="0.25">
      <c r="A241" s="99"/>
      <c r="B241" s="95" t="s">
        <v>60</v>
      </c>
      <c r="C241" s="101" t="s">
        <v>27</v>
      </c>
      <c r="D241" s="98">
        <v>22</v>
      </c>
      <c r="E241" s="103"/>
      <c r="F241" s="104"/>
    </row>
    <row r="242" spans="1:8" s="105" customFormat="1" ht="15.75" x14ac:dyDescent="0.25">
      <c r="A242" s="99"/>
      <c r="B242" s="95" t="s">
        <v>206</v>
      </c>
      <c r="C242" s="101" t="s">
        <v>19</v>
      </c>
      <c r="D242" s="98">
        <v>1</v>
      </c>
      <c r="E242" s="103"/>
      <c r="F242" s="104"/>
    </row>
    <row r="243" spans="1:8" s="105" customFormat="1" ht="63" x14ac:dyDescent="0.25">
      <c r="A243" s="99"/>
      <c r="B243" s="105" t="s">
        <v>466</v>
      </c>
      <c r="C243" s="101" t="s">
        <v>15</v>
      </c>
      <c r="D243" s="98">
        <v>8</v>
      </c>
      <c r="E243" s="103"/>
      <c r="F243" s="104"/>
      <c r="G243" s="105" t="s">
        <v>466</v>
      </c>
      <c r="H243" s="95" t="s">
        <v>215</v>
      </c>
    </row>
    <row r="244" spans="1:8" s="105" customFormat="1" ht="63" x14ac:dyDescent="0.25">
      <c r="A244" s="99"/>
      <c r="B244" s="95" t="s">
        <v>208</v>
      </c>
      <c r="C244" s="101" t="s">
        <v>58</v>
      </c>
      <c r="D244" s="98">
        <v>11.34</v>
      </c>
      <c r="E244" s="103"/>
      <c r="F244" s="104"/>
      <c r="H244" s="105" t="s">
        <v>464</v>
      </c>
    </row>
    <row r="245" spans="1:8" s="105" customFormat="1" ht="15.75" x14ac:dyDescent="0.25">
      <c r="A245" s="99" t="s">
        <v>77</v>
      </c>
      <c r="B245" s="95" t="s">
        <v>295</v>
      </c>
      <c r="C245" s="101">
        <v>0</v>
      </c>
      <c r="D245" s="98">
        <v>0</v>
      </c>
      <c r="E245" s="103"/>
      <c r="F245" s="104"/>
    </row>
    <row r="246" spans="1:8" s="105" customFormat="1" ht="31.5" x14ac:dyDescent="0.25">
      <c r="A246" s="99"/>
      <c r="B246" s="95" t="s">
        <v>62</v>
      </c>
      <c r="C246" s="101" t="s">
        <v>27</v>
      </c>
      <c r="D246" s="98">
        <v>41</v>
      </c>
      <c r="E246" s="103"/>
      <c r="F246" s="104"/>
    </row>
    <row r="247" spans="1:8" s="105" customFormat="1" ht="15.75" x14ac:dyDescent="0.25">
      <c r="A247" s="99"/>
      <c r="B247" s="95" t="s">
        <v>214</v>
      </c>
      <c r="C247" s="101" t="s">
        <v>27</v>
      </c>
      <c r="D247" s="98">
        <v>41</v>
      </c>
      <c r="E247" s="103"/>
      <c r="F247" s="104"/>
    </row>
    <row r="248" spans="1:8" s="105" customFormat="1" ht="31.5" x14ac:dyDescent="0.25">
      <c r="A248" s="99"/>
      <c r="B248" s="95" t="s">
        <v>60</v>
      </c>
      <c r="C248" s="101" t="s">
        <v>27</v>
      </c>
      <c r="D248" s="98">
        <v>41</v>
      </c>
      <c r="E248" s="103"/>
      <c r="F248" s="104"/>
    </row>
    <row r="249" spans="1:8" s="105" customFormat="1" ht="15.75" x14ac:dyDescent="0.25">
      <c r="A249" s="99"/>
      <c r="B249" s="95" t="s">
        <v>206</v>
      </c>
      <c r="C249" s="101" t="s">
        <v>19</v>
      </c>
      <c r="D249" s="98">
        <v>1</v>
      </c>
      <c r="E249" s="103"/>
      <c r="F249" s="104"/>
    </row>
    <row r="250" spans="1:8" s="105" customFormat="1" ht="78.75" x14ac:dyDescent="0.25">
      <c r="A250" s="99"/>
      <c r="B250" s="95" t="s">
        <v>216</v>
      </c>
      <c r="C250" s="101" t="s">
        <v>27</v>
      </c>
      <c r="D250" s="98">
        <v>18</v>
      </c>
      <c r="E250" s="103"/>
      <c r="F250" s="104"/>
    </row>
    <row r="251" spans="1:8" s="105" customFormat="1" ht="15.75" x14ac:dyDescent="0.25">
      <c r="A251" s="99"/>
      <c r="B251" s="105" t="s">
        <v>461</v>
      </c>
      <c r="C251" s="101" t="s">
        <v>15</v>
      </c>
      <c r="D251" s="98">
        <v>16</v>
      </c>
      <c r="E251" s="103"/>
      <c r="F251" s="104"/>
    </row>
    <row r="252" spans="1:8" s="105" customFormat="1" ht="63" x14ac:dyDescent="0.25">
      <c r="A252" s="99"/>
      <c r="B252" s="95" t="s">
        <v>208</v>
      </c>
      <c r="C252" s="101" t="s">
        <v>58</v>
      </c>
      <c r="D252" s="98">
        <v>31.46</v>
      </c>
      <c r="E252" s="103"/>
      <c r="F252" s="104"/>
      <c r="G252" s="105" t="s">
        <v>475</v>
      </c>
      <c r="H252" s="95" t="s">
        <v>208</v>
      </c>
    </row>
    <row r="253" spans="1:8" s="105" customFormat="1" ht="15.75" x14ac:dyDescent="0.25">
      <c r="A253" s="99" t="s">
        <v>78</v>
      </c>
      <c r="B253" s="95" t="s">
        <v>296</v>
      </c>
      <c r="C253" s="101">
        <v>0</v>
      </c>
      <c r="D253" s="98">
        <v>0</v>
      </c>
      <c r="E253" s="103"/>
      <c r="F253" s="104"/>
    </row>
    <row r="254" spans="1:8" s="105" customFormat="1" ht="31.5" x14ac:dyDescent="0.25">
      <c r="A254" s="99"/>
      <c r="B254" s="95" t="s">
        <v>62</v>
      </c>
      <c r="C254" s="101" t="s">
        <v>27</v>
      </c>
      <c r="D254" s="98">
        <v>30</v>
      </c>
      <c r="E254" s="103"/>
      <c r="F254" s="104"/>
    </row>
    <row r="255" spans="1:8" s="105" customFormat="1" ht="15.75" x14ac:dyDescent="0.25">
      <c r="A255" s="99"/>
      <c r="B255" s="95" t="s">
        <v>214</v>
      </c>
      <c r="C255" s="101" t="s">
        <v>27</v>
      </c>
      <c r="D255" s="98">
        <v>30</v>
      </c>
      <c r="E255" s="103"/>
      <c r="F255" s="104"/>
    </row>
    <row r="256" spans="1:8" s="105" customFormat="1" ht="31.5" x14ac:dyDescent="0.25">
      <c r="A256" s="99"/>
      <c r="B256" s="95" t="s">
        <v>60</v>
      </c>
      <c r="C256" s="101" t="s">
        <v>27</v>
      </c>
      <c r="D256" s="98">
        <v>30</v>
      </c>
      <c r="E256" s="103"/>
      <c r="F256" s="104"/>
    </row>
    <row r="257" spans="1:6" s="105" customFormat="1" ht="15.75" x14ac:dyDescent="0.25">
      <c r="A257" s="99"/>
      <c r="B257" s="95" t="s">
        <v>206</v>
      </c>
      <c r="C257" s="101" t="s">
        <v>19</v>
      </c>
      <c r="D257" s="98">
        <v>1</v>
      </c>
      <c r="E257" s="103"/>
      <c r="F257" s="104"/>
    </row>
    <row r="258" spans="1:6" s="105" customFormat="1" ht="15.75" x14ac:dyDescent="0.25">
      <c r="A258" s="99"/>
      <c r="B258" s="105" t="s">
        <v>466</v>
      </c>
      <c r="C258" s="101" t="s">
        <v>15</v>
      </c>
      <c r="D258" s="98">
        <v>6</v>
      </c>
      <c r="E258" s="103"/>
      <c r="F258" s="104"/>
    </row>
    <row r="259" spans="1:6" s="105" customFormat="1" ht="15.75" x14ac:dyDescent="0.25">
      <c r="A259" s="99"/>
      <c r="B259" s="105" t="s">
        <v>461</v>
      </c>
      <c r="C259" s="101" t="s">
        <v>15</v>
      </c>
      <c r="D259" s="98">
        <v>4</v>
      </c>
      <c r="E259" s="103"/>
      <c r="F259" s="104"/>
    </row>
    <row r="260" spans="1:6" s="105" customFormat="1" ht="63" x14ac:dyDescent="0.25">
      <c r="A260" s="99"/>
      <c r="B260" s="95" t="s">
        <v>208</v>
      </c>
      <c r="C260" s="101" t="s">
        <v>58</v>
      </c>
      <c r="D260" s="98">
        <v>23.494</v>
      </c>
      <c r="E260" s="103"/>
      <c r="F260" s="104"/>
    </row>
    <row r="261" spans="1:6" s="105" customFormat="1" ht="15.75" x14ac:dyDescent="0.25">
      <c r="A261" s="99" t="s">
        <v>79</v>
      </c>
      <c r="B261" s="95" t="s">
        <v>297</v>
      </c>
      <c r="C261" s="101">
        <v>0</v>
      </c>
      <c r="D261" s="98">
        <v>0</v>
      </c>
      <c r="E261" s="103"/>
      <c r="F261" s="104"/>
    </row>
    <row r="262" spans="1:6" s="105" customFormat="1" ht="31.5" x14ac:dyDescent="0.25">
      <c r="A262" s="99"/>
      <c r="B262" s="95" t="s">
        <v>62</v>
      </c>
      <c r="C262" s="101" t="s">
        <v>27</v>
      </c>
      <c r="D262" s="98">
        <v>21</v>
      </c>
      <c r="E262" s="103"/>
      <c r="F262" s="104"/>
    </row>
    <row r="263" spans="1:6" s="105" customFormat="1" ht="15.75" x14ac:dyDescent="0.25">
      <c r="A263" s="99"/>
      <c r="B263" s="95" t="s">
        <v>214</v>
      </c>
      <c r="C263" s="101" t="s">
        <v>27</v>
      </c>
      <c r="D263" s="98">
        <v>21</v>
      </c>
      <c r="E263" s="103"/>
      <c r="F263" s="104"/>
    </row>
    <row r="264" spans="1:6" s="105" customFormat="1" ht="31.5" x14ac:dyDescent="0.25">
      <c r="A264" s="99"/>
      <c r="B264" s="95" t="s">
        <v>60</v>
      </c>
      <c r="C264" s="101" t="s">
        <v>27</v>
      </c>
      <c r="D264" s="98">
        <v>21</v>
      </c>
      <c r="E264" s="103"/>
      <c r="F264" s="104"/>
    </row>
    <row r="265" spans="1:6" s="105" customFormat="1" ht="15.75" x14ac:dyDescent="0.25">
      <c r="A265" s="99"/>
      <c r="B265" s="95" t="s">
        <v>206</v>
      </c>
      <c r="C265" s="101" t="s">
        <v>19</v>
      </c>
      <c r="D265" s="98">
        <v>1</v>
      </c>
      <c r="E265" s="103"/>
      <c r="F265" s="104"/>
    </row>
    <row r="266" spans="1:6" s="105" customFormat="1" ht="15.75" x14ac:dyDescent="0.25">
      <c r="A266" s="99"/>
      <c r="B266" s="105" t="s">
        <v>461</v>
      </c>
      <c r="C266" s="101" t="s">
        <v>15</v>
      </c>
      <c r="D266" s="98">
        <v>17</v>
      </c>
      <c r="E266" s="103"/>
      <c r="F266" s="104"/>
    </row>
    <row r="267" spans="1:6" s="105" customFormat="1" ht="63" x14ac:dyDescent="0.25">
      <c r="A267" s="99"/>
      <c r="B267" s="95" t="s">
        <v>208</v>
      </c>
      <c r="C267" s="101" t="s">
        <v>58</v>
      </c>
      <c r="D267" s="98">
        <v>15.1</v>
      </c>
      <c r="E267" s="103"/>
      <c r="F267" s="104"/>
    </row>
    <row r="268" spans="1:6" s="105" customFormat="1" ht="15.75" x14ac:dyDescent="0.25">
      <c r="A268" s="99" t="s">
        <v>80</v>
      </c>
      <c r="B268" s="95" t="s">
        <v>298</v>
      </c>
      <c r="C268" s="101">
        <v>0</v>
      </c>
      <c r="D268" s="98">
        <v>0</v>
      </c>
      <c r="E268" s="103"/>
      <c r="F268" s="104"/>
    </row>
    <row r="269" spans="1:6" s="105" customFormat="1" ht="31.5" x14ac:dyDescent="0.25">
      <c r="A269" s="99"/>
      <c r="B269" s="95" t="s">
        <v>62</v>
      </c>
      <c r="C269" s="101" t="s">
        <v>27</v>
      </c>
      <c r="D269" s="98">
        <v>55</v>
      </c>
      <c r="E269" s="103"/>
      <c r="F269" s="104"/>
    </row>
    <row r="270" spans="1:6" s="105" customFormat="1" ht="15.75" x14ac:dyDescent="0.25">
      <c r="A270" s="99"/>
      <c r="B270" s="95" t="s">
        <v>214</v>
      </c>
      <c r="C270" s="101" t="s">
        <v>27</v>
      </c>
      <c r="D270" s="98">
        <v>55</v>
      </c>
      <c r="E270" s="103"/>
      <c r="F270" s="104"/>
    </row>
    <row r="271" spans="1:6" s="105" customFormat="1" ht="31.5" x14ac:dyDescent="0.25">
      <c r="A271" s="99"/>
      <c r="B271" s="95" t="s">
        <v>60</v>
      </c>
      <c r="C271" s="101" t="s">
        <v>27</v>
      </c>
      <c r="D271" s="98">
        <v>55</v>
      </c>
      <c r="E271" s="103"/>
      <c r="F271" s="104"/>
    </row>
    <row r="272" spans="1:6" s="105" customFormat="1" ht="15.75" x14ac:dyDescent="0.25">
      <c r="A272" s="99"/>
      <c r="B272" s="95" t="s">
        <v>206</v>
      </c>
      <c r="C272" s="101" t="s">
        <v>19</v>
      </c>
      <c r="D272" s="98">
        <v>1</v>
      </c>
      <c r="E272" s="103"/>
      <c r="F272" s="104"/>
    </row>
    <row r="273" spans="1:6" s="105" customFormat="1" ht="78.75" x14ac:dyDescent="0.25">
      <c r="A273" s="99"/>
      <c r="B273" s="95" t="s">
        <v>216</v>
      </c>
      <c r="C273" s="101" t="s">
        <v>27</v>
      </c>
      <c r="D273" s="98">
        <v>33</v>
      </c>
      <c r="E273" s="103"/>
      <c r="F273" s="104"/>
    </row>
    <row r="274" spans="1:6" s="105" customFormat="1" ht="15.75" x14ac:dyDescent="0.25">
      <c r="A274" s="99"/>
      <c r="B274" s="105" t="s">
        <v>461</v>
      </c>
      <c r="C274" s="101" t="s">
        <v>15</v>
      </c>
      <c r="D274" s="98">
        <v>15</v>
      </c>
      <c r="E274" s="103"/>
      <c r="F274" s="104"/>
    </row>
    <row r="275" spans="1:6" s="105" customFormat="1" ht="63" x14ac:dyDescent="0.25">
      <c r="A275" s="99"/>
      <c r="B275" s="95" t="s">
        <v>208</v>
      </c>
      <c r="C275" s="101" t="s">
        <v>58</v>
      </c>
      <c r="D275" s="98">
        <v>27.55</v>
      </c>
      <c r="E275" s="103"/>
      <c r="F275" s="104"/>
    </row>
    <row r="276" spans="1:6" s="105" customFormat="1" ht="15.75" x14ac:dyDescent="0.25">
      <c r="A276" s="99" t="s">
        <v>81</v>
      </c>
      <c r="B276" s="95" t="s">
        <v>299</v>
      </c>
      <c r="C276" s="101">
        <v>0</v>
      </c>
      <c r="D276" s="98">
        <v>0</v>
      </c>
      <c r="E276" s="103"/>
      <c r="F276" s="104"/>
    </row>
    <row r="277" spans="1:6" s="105" customFormat="1" ht="31.5" x14ac:dyDescent="0.25">
      <c r="A277" s="99"/>
      <c r="B277" s="95" t="s">
        <v>62</v>
      </c>
      <c r="C277" s="101" t="s">
        <v>27</v>
      </c>
      <c r="D277" s="98">
        <v>28</v>
      </c>
      <c r="E277" s="103"/>
      <c r="F277" s="104"/>
    </row>
    <row r="278" spans="1:6" s="105" customFormat="1" ht="15.75" x14ac:dyDescent="0.25">
      <c r="A278" s="99"/>
      <c r="B278" s="95" t="s">
        <v>214</v>
      </c>
      <c r="C278" s="101" t="s">
        <v>27</v>
      </c>
      <c r="D278" s="98">
        <v>28</v>
      </c>
      <c r="E278" s="103"/>
      <c r="F278" s="104"/>
    </row>
    <row r="279" spans="1:6" s="105" customFormat="1" ht="31.5" x14ac:dyDescent="0.25">
      <c r="A279" s="99"/>
      <c r="B279" s="95" t="s">
        <v>60</v>
      </c>
      <c r="C279" s="101" t="s">
        <v>27</v>
      </c>
      <c r="D279" s="98">
        <v>28</v>
      </c>
      <c r="E279" s="103"/>
      <c r="F279" s="104"/>
    </row>
    <row r="280" spans="1:6" s="105" customFormat="1" ht="15.75" x14ac:dyDescent="0.25">
      <c r="A280" s="99"/>
      <c r="B280" s="95" t="s">
        <v>206</v>
      </c>
      <c r="C280" s="101" t="s">
        <v>19</v>
      </c>
      <c r="D280" s="98">
        <v>1</v>
      </c>
      <c r="E280" s="103"/>
      <c r="F280" s="104"/>
    </row>
    <row r="281" spans="1:6" s="105" customFormat="1" ht="15.75" x14ac:dyDescent="0.25">
      <c r="A281" s="99"/>
      <c r="B281" s="105" t="s">
        <v>461</v>
      </c>
      <c r="C281" s="101" t="s">
        <v>15</v>
      </c>
      <c r="D281" s="98">
        <v>13</v>
      </c>
      <c r="E281" s="103"/>
      <c r="F281" s="104"/>
    </row>
    <row r="282" spans="1:6" s="105" customFormat="1" ht="63" x14ac:dyDescent="0.25">
      <c r="A282" s="99"/>
      <c r="B282" s="95" t="s">
        <v>208</v>
      </c>
      <c r="C282" s="101" t="s">
        <v>58</v>
      </c>
      <c r="D282" s="98">
        <v>22.78</v>
      </c>
      <c r="E282" s="103"/>
      <c r="F282" s="104"/>
    </row>
    <row r="283" spans="1:6" s="105" customFormat="1" ht="15.75" x14ac:dyDescent="0.25">
      <c r="A283" s="99" t="s">
        <v>82</v>
      </c>
      <c r="B283" s="95" t="s">
        <v>300</v>
      </c>
      <c r="C283" s="101">
        <v>0</v>
      </c>
      <c r="D283" s="98">
        <v>0</v>
      </c>
      <c r="E283" s="103"/>
      <c r="F283" s="104"/>
    </row>
    <row r="284" spans="1:6" s="105" customFormat="1" ht="31.5" x14ac:dyDescent="0.25">
      <c r="A284" s="99"/>
      <c r="B284" s="95" t="s">
        <v>62</v>
      </c>
      <c r="C284" s="101" t="s">
        <v>27</v>
      </c>
      <c r="D284" s="98">
        <v>23</v>
      </c>
      <c r="E284" s="103"/>
      <c r="F284" s="104"/>
    </row>
    <row r="285" spans="1:6" s="105" customFormat="1" ht="15.75" x14ac:dyDescent="0.25">
      <c r="A285" s="99"/>
      <c r="B285" s="95" t="s">
        <v>214</v>
      </c>
      <c r="C285" s="101" t="s">
        <v>27</v>
      </c>
      <c r="D285" s="98">
        <v>23</v>
      </c>
      <c r="E285" s="103"/>
      <c r="F285" s="104"/>
    </row>
    <row r="286" spans="1:6" s="105" customFormat="1" ht="31.5" x14ac:dyDescent="0.25">
      <c r="A286" s="99"/>
      <c r="B286" s="95" t="s">
        <v>60</v>
      </c>
      <c r="C286" s="101" t="s">
        <v>27</v>
      </c>
      <c r="D286" s="98">
        <v>23</v>
      </c>
      <c r="E286" s="103"/>
      <c r="F286" s="104"/>
    </row>
    <row r="287" spans="1:6" s="105" customFormat="1" ht="15.75" x14ac:dyDescent="0.25">
      <c r="A287" s="99"/>
      <c r="B287" s="95" t="s">
        <v>206</v>
      </c>
      <c r="C287" s="101" t="s">
        <v>19</v>
      </c>
      <c r="D287" s="98">
        <v>1</v>
      </c>
      <c r="E287" s="103"/>
      <c r="F287" s="104"/>
    </row>
    <row r="288" spans="1:6" s="105" customFormat="1" ht="15.75" x14ac:dyDescent="0.25">
      <c r="A288" s="99"/>
      <c r="B288" s="105" t="s">
        <v>461</v>
      </c>
      <c r="C288" s="101" t="s">
        <v>15</v>
      </c>
      <c r="D288" s="98">
        <v>13</v>
      </c>
      <c r="E288" s="103"/>
      <c r="F288" s="104"/>
    </row>
    <row r="289" spans="1:8" s="105" customFormat="1" ht="63" x14ac:dyDescent="0.25">
      <c r="A289" s="99"/>
      <c r="B289" s="95" t="s">
        <v>208</v>
      </c>
      <c r="C289" s="101" t="s">
        <v>58</v>
      </c>
      <c r="D289" s="98">
        <v>12.2</v>
      </c>
      <c r="E289" s="103"/>
      <c r="F289" s="104"/>
    </row>
    <row r="290" spans="1:8" s="105" customFormat="1" ht="15.75" x14ac:dyDescent="0.25">
      <c r="A290" s="99" t="s">
        <v>83</v>
      </c>
      <c r="B290" s="95" t="s">
        <v>301</v>
      </c>
      <c r="C290" s="101">
        <v>0</v>
      </c>
      <c r="D290" s="98">
        <v>0</v>
      </c>
      <c r="E290" s="103"/>
      <c r="F290" s="104"/>
    </row>
    <row r="291" spans="1:8" s="105" customFormat="1" ht="31.5" x14ac:dyDescent="0.25">
      <c r="A291" s="99"/>
      <c r="B291" s="95" t="s">
        <v>62</v>
      </c>
      <c r="C291" s="101" t="s">
        <v>27</v>
      </c>
      <c r="D291" s="98">
        <v>110</v>
      </c>
      <c r="E291" s="103"/>
      <c r="F291" s="104"/>
    </row>
    <row r="292" spans="1:8" s="105" customFormat="1" ht="15.75" x14ac:dyDescent="0.25">
      <c r="A292" s="99"/>
      <c r="B292" s="95" t="s">
        <v>214</v>
      </c>
      <c r="C292" s="101" t="s">
        <v>27</v>
      </c>
      <c r="D292" s="98">
        <v>110</v>
      </c>
      <c r="E292" s="103"/>
      <c r="F292" s="104"/>
    </row>
    <row r="293" spans="1:8" s="105" customFormat="1" ht="31.5" x14ac:dyDescent="0.25">
      <c r="A293" s="99"/>
      <c r="B293" s="95" t="s">
        <v>60</v>
      </c>
      <c r="C293" s="101" t="s">
        <v>27</v>
      </c>
      <c r="D293" s="98">
        <v>110</v>
      </c>
      <c r="E293" s="103"/>
      <c r="F293" s="104"/>
    </row>
    <row r="294" spans="1:8" s="105" customFormat="1" ht="15.75" x14ac:dyDescent="0.25">
      <c r="A294" s="99"/>
      <c r="B294" s="95" t="s">
        <v>206</v>
      </c>
      <c r="C294" s="101" t="s">
        <v>19</v>
      </c>
      <c r="D294" s="98">
        <v>1</v>
      </c>
      <c r="E294" s="103"/>
      <c r="F294" s="104"/>
    </row>
    <row r="295" spans="1:8" s="105" customFormat="1" x14ac:dyDescent="0.25">
      <c r="A295" s="99"/>
      <c r="B295" s="105" t="s">
        <v>466</v>
      </c>
      <c r="C295" s="101" t="s">
        <v>15</v>
      </c>
      <c r="D295" s="98">
        <v>20</v>
      </c>
      <c r="E295" s="103"/>
      <c r="F295" s="104"/>
      <c r="H295" s="27"/>
    </row>
    <row r="296" spans="1:8" s="105" customFormat="1" ht="56.25" customHeight="1" x14ac:dyDescent="0.25">
      <c r="A296" s="99"/>
      <c r="B296" s="95" t="s">
        <v>469</v>
      </c>
      <c r="C296" s="101" t="s">
        <v>15</v>
      </c>
      <c r="D296" s="98">
        <v>8</v>
      </c>
      <c r="E296" s="103"/>
      <c r="F296" s="104"/>
      <c r="G296" s="105" t="s">
        <v>469</v>
      </c>
      <c r="H296" s="95" t="s">
        <v>411</v>
      </c>
    </row>
    <row r="297" spans="1:8" s="105" customFormat="1" ht="18.75" customHeight="1" x14ac:dyDescent="0.25">
      <c r="A297" s="99" t="s">
        <v>84</v>
      </c>
      <c r="B297" s="95" t="s">
        <v>302</v>
      </c>
      <c r="C297" s="101"/>
      <c r="D297" s="98"/>
      <c r="E297" s="103"/>
      <c r="F297" s="104"/>
      <c r="G297" s="105" t="s">
        <v>196</v>
      </c>
    </row>
    <row r="298" spans="1:8" s="105" customFormat="1" ht="47.25" x14ac:dyDescent="0.25">
      <c r="A298" s="99"/>
      <c r="B298" s="95" t="s">
        <v>425</v>
      </c>
      <c r="C298" s="101" t="s">
        <v>15</v>
      </c>
      <c r="D298" s="98">
        <v>2</v>
      </c>
      <c r="E298" s="103"/>
      <c r="F298" s="104"/>
    </row>
    <row r="299" spans="1:8" s="105" customFormat="1" ht="47.25" x14ac:dyDescent="0.25">
      <c r="A299" s="99"/>
      <c r="B299" s="95" t="s">
        <v>426</v>
      </c>
      <c r="C299" s="101" t="s">
        <v>15</v>
      </c>
      <c r="D299" s="98">
        <v>13</v>
      </c>
      <c r="E299" s="103"/>
      <c r="F299" s="104"/>
    </row>
    <row r="300" spans="1:8" s="105" customFormat="1" ht="47.25" x14ac:dyDescent="0.25">
      <c r="A300" s="99"/>
      <c r="B300" s="95" t="s">
        <v>427</v>
      </c>
      <c r="C300" s="101" t="s">
        <v>15</v>
      </c>
      <c r="D300" s="98">
        <v>21</v>
      </c>
      <c r="E300" s="103"/>
      <c r="F300" s="104"/>
    </row>
    <row r="301" spans="1:8" s="105" customFormat="1" ht="63" x14ac:dyDescent="0.25">
      <c r="A301" s="99"/>
      <c r="B301" s="95" t="s">
        <v>428</v>
      </c>
      <c r="C301" s="101" t="s">
        <v>15</v>
      </c>
      <c r="D301" s="98">
        <v>2</v>
      </c>
      <c r="E301" s="103"/>
      <c r="F301" s="104"/>
    </row>
    <row r="302" spans="1:8" s="105" customFormat="1" ht="63" x14ac:dyDescent="0.25">
      <c r="A302" s="99"/>
      <c r="B302" s="95" t="s">
        <v>429</v>
      </c>
      <c r="C302" s="101" t="s">
        <v>15</v>
      </c>
      <c r="D302" s="98">
        <v>1</v>
      </c>
      <c r="E302" s="103"/>
      <c r="F302" s="104"/>
    </row>
    <row r="303" spans="1:8" s="105" customFormat="1" ht="15.75" x14ac:dyDescent="0.25">
      <c r="A303" s="99" t="s">
        <v>87</v>
      </c>
      <c r="B303" s="95" t="s">
        <v>217</v>
      </c>
      <c r="C303" s="101">
        <v>0</v>
      </c>
      <c r="D303" s="98">
        <v>0</v>
      </c>
      <c r="E303" s="103"/>
      <c r="F303" s="104"/>
    </row>
    <row r="304" spans="1:8" s="105" customFormat="1" ht="47.25" x14ac:dyDescent="0.25">
      <c r="A304" s="99"/>
      <c r="B304" s="95" t="s">
        <v>430</v>
      </c>
      <c r="C304" s="101" t="s">
        <v>15</v>
      </c>
      <c r="D304" s="98">
        <v>79</v>
      </c>
      <c r="E304" s="103"/>
      <c r="F304" s="104"/>
    </row>
    <row r="305" spans="1:10" s="105" customFormat="1" ht="47.25" x14ac:dyDescent="0.25">
      <c r="A305" s="99"/>
      <c r="B305" s="95" t="s">
        <v>431</v>
      </c>
      <c r="C305" s="101" t="s">
        <v>15</v>
      </c>
      <c r="D305" s="98">
        <v>68</v>
      </c>
      <c r="E305" s="103"/>
      <c r="F305" s="104"/>
    </row>
    <row r="306" spans="1:10" s="105" customFormat="1" ht="47.25" x14ac:dyDescent="0.25">
      <c r="A306" s="99"/>
      <c r="B306" s="95" t="s">
        <v>432</v>
      </c>
      <c r="C306" s="101" t="s">
        <v>15</v>
      </c>
      <c r="D306" s="98">
        <v>12</v>
      </c>
      <c r="E306" s="103"/>
      <c r="F306" s="104"/>
    </row>
    <row r="307" spans="1:10" s="105" customFormat="1" ht="78.75" x14ac:dyDescent="0.25">
      <c r="A307" s="99"/>
      <c r="B307" s="95" t="s">
        <v>433</v>
      </c>
      <c r="C307" s="101" t="s">
        <v>15</v>
      </c>
      <c r="D307" s="98">
        <v>1</v>
      </c>
      <c r="E307" s="103"/>
      <c r="F307" s="104"/>
    </row>
    <row r="308" spans="1:10" s="105" customFormat="1" ht="78.75" x14ac:dyDescent="0.25">
      <c r="A308" s="99"/>
      <c r="B308" s="95" t="s">
        <v>434</v>
      </c>
      <c r="C308" s="101" t="s">
        <v>15</v>
      </c>
      <c r="D308" s="98">
        <v>8</v>
      </c>
      <c r="E308" s="103"/>
      <c r="F308" s="104"/>
    </row>
    <row r="309" spans="1:10" s="105" customFormat="1" ht="47.25" x14ac:dyDescent="0.25">
      <c r="A309" s="99"/>
      <c r="B309" s="95" t="s">
        <v>435</v>
      </c>
      <c r="C309" s="101" t="s">
        <v>15</v>
      </c>
      <c r="D309" s="98">
        <v>8</v>
      </c>
      <c r="E309" s="103"/>
      <c r="F309" s="104"/>
    </row>
    <row r="310" spans="1:10" s="105" customFormat="1" ht="47.25" x14ac:dyDescent="0.25">
      <c r="A310" s="99"/>
      <c r="B310" s="95" t="s">
        <v>436</v>
      </c>
      <c r="C310" s="101" t="s">
        <v>15</v>
      </c>
      <c r="D310" s="98">
        <v>2</v>
      </c>
      <c r="E310" s="103"/>
      <c r="F310" s="104"/>
    </row>
    <row r="311" spans="1:10" s="105" customFormat="1" ht="110.25" x14ac:dyDescent="0.25">
      <c r="A311" s="120"/>
      <c r="B311" s="121" t="s">
        <v>218</v>
      </c>
      <c r="C311" s="101" t="s">
        <v>15</v>
      </c>
      <c r="D311" s="98">
        <v>2</v>
      </c>
      <c r="E311" s="103"/>
      <c r="F311" s="104"/>
      <c r="H311" s="105" t="s">
        <v>440</v>
      </c>
    </row>
    <row r="312" spans="1:10" s="105" customFormat="1" ht="47.25" x14ac:dyDescent="0.25">
      <c r="A312" s="99"/>
      <c r="B312" s="95" t="s">
        <v>437</v>
      </c>
      <c r="C312" s="101" t="s">
        <v>15</v>
      </c>
      <c r="D312" s="98">
        <v>8</v>
      </c>
      <c r="E312" s="103"/>
      <c r="F312" s="104"/>
    </row>
    <row r="313" spans="1:10" s="105" customFormat="1" ht="15.75" x14ac:dyDescent="0.25">
      <c r="A313" s="99" t="s">
        <v>88</v>
      </c>
      <c r="B313" s="95" t="s">
        <v>219</v>
      </c>
      <c r="C313" s="101"/>
      <c r="D313" s="98"/>
      <c r="E313" s="103"/>
      <c r="F313" s="104"/>
    </row>
    <row r="314" spans="1:10" s="105" customFormat="1" ht="78.75" x14ac:dyDescent="0.25">
      <c r="A314" s="120"/>
      <c r="B314" s="121" t="s">
        <v>220</v>
      </c>
      <c r="C314" s="101" t="s">
        <v>27</v>
      </c>
      <c r="D314" s="98">
        <v>13.011100000000001</v>
      </c>
      <c r="E314" s="103"/>
      <c r="F314" s="104"/>
      <c r="H314" s="105" t="s">
        <v>438</v>
      </c>
      <c r="J314" s="105" t="s">
        <v>439</v>
      </c>
    </row>
    <row r="315" spans="1:10" s="105" customFormat="1" ht="15.75" x14ac:dyDescent="0.25">
      <c r="A315" s="99" t="s">
        <v>89</v>
      </c>
      <c r="B315" s="95" t="s">
        <v>221</v>
      </c>
      <c r="C315" s="101"/>
      <c r="D315" s="98"/>
      <c r="E315" s="103"/>
      <c r="F315" s="104"/>
      <c r="H315" s="105" t="s">
        <v>196</v>
      </c>
    </row>
    <row r="316" spans="1:10" s="105" customFormat="1" ht="96.75" customHeight="1" x14ac:dyDescent="0.25">
      <c r="A316" s="99"/>
      <c r="B316" s="95" t="s">
        <v>222</v>
      </c>
      <c r="C316" s="101" t="s">
        <v>27</v>
      </c>
      <c r="D316" s="98">
        <v>13.5</v>
      </c>
      <c r="E316" s="103"/>
      <c r="F316" s="104"/>
      <c r="H316" s="14" t="s">
        <v>441</v>
      </c>
    </row>
    <row r="317" spans="1:10" s="105" customFormat="1" ht="94.5" x14ac:dyDescent="0.25">
      <c r="A317" s="99"/>
      <c r="B317" s="95" t="s">
        <v>223</v>
      </c>
      <c r="C317" s="101" t="s">
        <v>27</v>
      </c>
      <c r="D317" s="98">
        <v>40.75</v>
      </c>
      <c r="E317" s="103"/>
      <c r="F317" s="104"/>
    </row>
    <row r="318" spans="1:10" s="105" customFormat="1" ht="94.5" x14ac:dyDescent="0.25">
      <c r="A318" s="99"/>
      <c r="B318" s="95" t="s">
        <v>224</v>
      </c>
      <c r="C318" s="101" t="s">
        <v>27</v>
      </c>
      <c r="D318" s="98">
        <v>104.88</v>
      </c>
      <c r="E318" s="103"/>
      <c r="F318" s="104"/>
    </row>
    <row r="319" spans="1:10" s="105" customFormat="1" ht="63" x14ac:dyDescent="0.25">
      <c r="A319" s="99"/>
      <c r="B319" s="95" t="s">
        <v>225</v>
      </c>
      <c r="C319" s="101" t="s">
        <v>27</v>
      </c>
      <c r="D319" s="98">
        <v>218.88</v>
      </c>
      <c r="E319" s="103"/>
      <c r="F319" s="104"/>
    </row>
    <row r="320" spans="1:10" s="105" customFormat="1" ht="63" x14ac:dyDescent="0.25">
      <c r="A320" s="99"/>
      <c r="B320" s="95" t="s">
        <v>226</v>
      </c>
      <c r="C320" s="101" t="s">
        <v>27</v>
      </c>
      <c r="D320" s="98">
        <v>205.2</v>
      </c>
      <c r="E320" s="103"/>
      <c r="F320" s="104"/>
    </row>
    <row r="321" spans="1:8" s="105" customFormat="1" ht="63" x14ac:dyDescent="0.25">
      <c r="A321" s="99"/>
      <c r="B321" s="95" t="s">
        <v>227</v>
      </c>
      <c r="C321" s="101" t="s">
        <v>27</v>
      </c>
      <c r="D321" s="98">
        <v>419.52</v>
      </c>
      <c r="E321" s="103"/>
      <c r="F321" s="104"/>
    </row>
    <row r="322" spans="1:8" s="105" customFormat="1" ht="63" x14ac:dyDescent="0.25">
      <c r="A322" s="99"/>
      <c r="B322" s="95" t="s">
        <v>228</v>
      </c>
      <c r="C322" s="101" t="s">
        <v>27</v>
      </c>
      <c r="D322" s="98">
        <v>107.16</v>
      </c>
      <c r="E322" s="103"/>
      <c r="F322" s="104"/>
    </row>
    <row r="323" spans="1:8" s="105" customFormat="1" ht="63" x14ac:dyDescent="0.25">
      <c r="A323" s="99"/>
      <c r="B323" s="95" t="s">
        <v>229</v>
      </c>
      <c r="C323" s="101" t="s">
        <v>27</v>
      </c>
      <c r="D323" s="98">
        <v>84.36</v>
      </c>
      <c r="E323" s="103"/>
      <c r="F323" s="104"/>
    </row>
    <row r="324" spans="1:8" s="105" customFormat="1" ht="15.75" x14ac:dyDescent="0.25">
      <c r="A324" s="99" t="s">
        <v>90</v>
      </c>
      <c r="B324" s="95" t="s">
        <v>231</v>
      </c>
      <c r="C324" s="101">
        <v>0</v>
      </c>
      <c r="D324" s="98">
        <v>0</v>
      </c>
      <c r="E324" s="103"/>
      <c r="F324" s="104"/>
      <c r="G324" s="99" t="s">
        <v>148</v>
      </c>
      <c r="H324" s="95" t="s">
        <v>230</v>
      </c>
    </row>
    <row r="325" spans="1:8" s="105" customFormat="1" ht="47.25" x14ac:dyDescent="0.25">
      <c r="A325" s="99"/>
      <c r="B325" s="95" t="s">
        <v>442</v>
      </c>
      <c r="C325" s="101" t="s">
        <v>15</v>
      </c>
      <c r="D325" s="98">
        <v>1</v>
      </c>
      <c r="E325" s="103"/>
      <c r="F325" s="104"/>
    </row>
    <row r="326" spans="1:8" s="105" customFormat="1" ht="47.25" x14ac:dyDescent="0.25">
      <c r="A326" s="99"/>
      <c r="B326" s="95" t="s">
        <v>443</v>
      </c>
      <c r="C326" s="101" t="s">
        <v>15</v>
      </c>
      <c r="D326" s="98">
        <v>4</v>
      </c>
      <c r="E326" s="103"/>
      <c r="F326" s="104"/>
    </row>
    <row r="327" spans="1:8" s="105" customFormat="1" ht="47.25" x14ac:dyDescent="0.25">
      <c r="A327" s="99"/>
      <c r="B327" s="95" t="s">
        <v>444</v>
      </c>
      <c r="C327" s="101" t="s">
        <v>15</v>
      </c>
      <c r="D327" s="98">
        <v>1</v>
      </c>
      <c r="E327" s="103"/>
      <c r="F327" s="104"/>
    </row>
    <row r="328" spans="1:8" s="105" customFormat="1" ht="47.25" x14ac:dyDescent="0.25">
      <c r="A328" s="99"/>
      <c r="B328" s="95" t="s">
        <v>445</v>
      </c>
      <c r="C328" s="101" t="s">
        <v>15</v>
      </c>
      <c r="D328" s="98">
        <v>2</v>
      </c>
      <c r="E328" s="103"/>
      <c r="F328" s="104"/>
    </row>
    <row r="329" spans="1:8" s="105" customFormat="1" ht="47.25" x14ac:dyDescent="0.25">
      <c r="A329" s="99"/>
      <c r="B329" s="95" t="s">
        <v>446</v>
      </c>
      <c r="C329" s="101" t="s">
        <v>15</v>
      </c>
      <c r="D329" s="98">
        <v>1</v>
      </c>
      <c r="E329" s="103"/>
      <c r="F329" s="104"/>
    </row>
    <row r="330" spans="1:8" s="105" customFormat="1" ht="47.25" x14ac:dyDescent="0.25">
      <c r="A330" s="99"/>
      <c r="B330" s="95" t="s">
        <v>447</v>
      </c>
      <c r="C330" s="101" t="s">
        <v>15</v>
      </c>
      <c r="D330" s="98">
        <v>1</v>
      </c>
      <c r="E330" s="103"/>
      <c r="F330" s="104"/>
    </row>
    <row r="331" spans="1:8" s="105" customFormat="1" ht="47.25" x14ac:dyDescent="0.25">
      <c r="A331" s="99"/>
      <c r="B331" s="95" t="s">
        <v>448</v>
      </c>
      <c r="C331" s="101" t="s">
        <v>15</v>
      </c>
      <c r="D331" s="98">
        <v>1</v>
      </c>
      <c r="E331" s="103"/>
      <c r="F331" s="104"/>
    </row>
    <row r="332" spans="1:8" s="105" customFormat="1" ht="47.25" x14ac:dyDescent="0.25">
      <c r="A332" s="99"/>
      <c r="B332" s="95" t="s">
        <v>449</v>
      </c>
      <c r="C332" s="101" t="s">
        <v>15</v>
      </c>
      <c r="D332" s="98">
        <v>2</v>
      </c>
      <c r="E332" s="103"/>
      <c r="F332" s="104"/>
    </row>
    <row r="333" spans="1:8" s="105" customFormat="1" ht="47.25" x14ac:dyDescent="0.25">
      <c r="A333" s="99"/>
      <c r="B333" s="95" t="s">
        <v>450</v>
      </c>
      <c r="C333" s="101" t="s">
        <v>15</v>
      </c>
      <c r="D333" s="98">
        <v>1</v>
      </c>
      <c r="E333" s="103"/>
      <c r="F333" s="104"/>
    </row>
    <row r="334" spans="1:8" s="94" customFormat="1" ht="15.75" x14ac:dyDescent="0.25">
      <c r="A334" s="120" t="s">
        <v>91</v>
      </c>
      <c r="B334" s="95" t="s">
        <v>232</v>
      </c>
      <c r="C334" s="101">
        <v>0</v>
      </c>
      <c r="D334" s="98">
        <v>0</v>
      </c>
      <c r="E334" s="92"/>
      <c r="F334" s="93"/>
    </row>
    <row r="335" spans="1:8" s="105" customFormat="1" ht="47.25" x14ac:dyDescent="0.25">
      <c r="A335" s="99"/>
      <c r="B335" s="95" t="s">
        <v>451</v>
      </c>
      <c r="C335" s="101" t="s">
        <v>15</v>
      </c>
      <c r="D335" s="98">
        <v>4</v>
      </c>
      <c r="E335" s="103"/>
      <c r="F335" s="104"/>
    </row>
    <row r="336" spans="1:8" s="105" customFormat="1" ht="47.25" x14ac:dyDescent="0.25">
      <c r="A336" s="99"/>
      <c r="B336" s="95" t="s">
        <v>452</v>
      </c>
      <c r="C336" s="101" t="s">
        <v>15</v>
      </c>
      <c r="D336" s="98">
        <v>2</v>
      </c>
      <c r="E336" s="103"/>
      <c r="F336" s="104"/>
    </row>
    <row r="337" spans="1:10" s="105" customFormat="1" ht="47.25" x14ac:dyDescent="0.25">
      <c r="A337" s="99"/>
      <c r="B337" s="95" t="s">
        <v>453</v>
      </c>
      <c r="C337" s="101" t="s">
        <v>15</v>
      </c>
      <c r="D337" s="98">
        <v>2</v>
      </c>
      <c r="E337" s="103"/>
      <c r="F337" s="104"/>
    </row>
    <row r="338" spans="1:10" s="105" customFormat="1" ht="47.25" x14ac:dyDescent="0.25">
      <c r="A338" s="99"/>
      <c r="B338" s="95" t="s">
        <v>454</v>
      </c>
      <c r="C338" s="101" t="s">
        <v>15</v>
      </c>
      <c r="D338" s="98">
        <v>4</v>
      </c>
      <c r="E338" s="103"/>
      <c r="F338" s="104"/>
    </row>
    <row r="339" spans="1:10" s="105" customFormat="1" ht="47.25" x14ac:dyDescent="0.25">
      <c r="A339" s="99"/>
      <c r="B339" s="95" t="s">
        <v>455</v>
      </c>
      <c r="C339" s="101" t="s">
        <v>15</v>
      </c>
      <c r="D339" s="98">
        <v>1</v>
      </c>
      <c r="E339" s="103"/>
      <c r="F339" s="104"/>
    </row>
    <row r="340" spans="1:10" s="105" customFormat="1" ht="47.25" x14ac:dyDescent="0.25">
      <c r="A340" s="99"/>
      <c r="B340" s="95" t="s">
        <v>456</v>
      </c>
      <c r="C340" s="101" t="s">
        <v>15</v>
      </c>
      <c r="D340" s="98">
        <v>1</v>
      </c>
      <c r="E340" s="103"/>
      <c r="F340" s="104"/>
    </row>
    <row r="341" spans="1:10" s="105" customFormat="1" ht="47.25" x14ac:dyDescent="0.25">
      <c r="A341" s="99"/>
      <c r="B341" s="95" t="s">
        <v>457</v>
      </c>
      <c r="C341" s="101" t="s">
        <v>15</v>
      </c>
      <c r="D341" s="98">
        <v>1</v>
      </c>
      <c r="E341" s="103"/>
      <c r="F341" s="104"/>
    </row>
    <row r="342" spans="1:10" s="105" customFormat="1" ht="47.25" x14ac:dyDescent="0.25">
      <c r="A342" s="99"/>
      <c r="B342" s="95" t="s">
        <v>458</v>
      </c>
      <c r="C342" s="101" t="s">
        <v>15</v>
      </c>
      <c r="D342" s="98">
        <v>1</v>
      </c>
      <c r="E342" s="103"/>
      <c r="F342" s="104"/>
    </row>
    <row r="343" spans="1:10" s="105" customFormat="1" ht="91.5" customHeight="1" x14ac:dyDescent="0.25">
      <c r="A343" s="99"/>
      <c r="B343" s="95" t="s">
        <v>459</v>
      </c>
      <c r="C343" s="101" t="s">
        <v>15</v>
      </c>
      <c r="D343" s="98">
        <v>2</v>
      </c>
      <c r="E343" s="103"/>
      <c r="F343" s="104"/>
    </row>
    <row r="344" spans="1:10" s="105" customFormat="1" ht="15.75" x14ac:dyDescent="0.25">
      <c r="A344" s="99" t="s">
        <v>93</v>
      </c>
      <c r="B344" s="95" t="s">
        <v>233</v>
      </c>
      <c r="C344" s="101"/>
      <c r="D344" s="98"/>
      <c r="E344" s="103"/>
      <c r="F344" s="104"/>
    </row>
    <row r="345" spans="1:10" s="105" customFormat="1" ht="31.5" x14ac:dyDescent="0.25">
      <c r="A345" s="99"/>
      <c r="B345" s="95" t="s">
        <v>412</v>
      </c>
      <c r="C345" s="101" t="s">
        <v>15</v>
      </c>
      <c r="D345" s="98">
        <v>1</v>
      </c>
      <c r="E345" s="103"/>
      <c r="F345" s="104"/>
    </row>
    <row r="346" spans="1:10" s="105" customFormat="1" ht="15.75" x14ac:dyDescent="0.25">
      <c r="A346" s="99" t="s">
        <v>94</v>
      </c>
      <c r="B346" s="95" t="s">
        <v>234</v>
      </c>
      <c r="C346" s="101"/>
      <c r="D346" s="98"/>
      <c r="E346" s="103"/>
      <c r="F346" s="104"/>
    </row>
    <row r="347" spans="1:10" s="105" customFormat="1" ht="82.5" x14ac:dyDescent="0.25">
      <c r="A347" s="99"/>
      <c r="B347" s="95" t="s">
        <v>375</v>
      </c>
      <c r="C347" s="101" t="s">
        <v>27</v>
      </c>
      <c r="D347" s="98">
        <v>3249</v>
      </c>
      <c r="E347" s="103"/>
      <c r="F347" s="104"/>
      <c r="H347" s="116"/>
      <c r="J347" s="47" t="s">
        <v>85</v>
      </c>
    </row>
    <row r="348" spans="1:10" s="105" customFormat="1" ht="78.75" x14ac:dyDescent="0.25">
      <c r="A348" s="99"/>
      <c r="B348" s="95" t="s">
        <v>235</v>
      </c>
      <c r="C348" s="101" t="s">
        <v>86</v>
      </c>
      <c r="D348" s="98">
        <v>56</v>
      </c>
      <c r="E348" s="103"/>
      <c r="F348" s="104"/>
      <c r="H348" s="116" t="s">
        <v>382</v>
      </c>
    </row>
    <row r="349" spans="1:10" s="105" customFormat="1" ht="63" x14ac:dyDescent="0.25">
      <c r="A349" s="99"/>
      <c r="B349" s="95" t="s">
        <v>376</v>
      </c>
      <c r="C349" s="101" t="s">
        <v>27</v>
      </c>
      <c r="D349" s="98">
        <v>142.56</v>
      </c>
      <c r="E349" s="103"/>
      <c r="F349" s="104"/>
      <c r="H349" s="116" t="s">
        <v>377</v>
      </c>
    </row>
    <row r="350" spans="1:10" s="105" customFormat="1" ht="31.5" x14ac:dyDescent="0.25">
      <c r="A350" s="99"/>
      <c r="B350" s="95" t="s">
        <v>236</v>
      </c>
      <c r="C350" s="101" t="s">
        <v>58</v>
      </c>
      <c r="D350" s="98">
        <v>13834</v>
      </c>
      <c r="E350" s="103"/>
      <c r="F350" s="104"/>
      <c r="H350" s="116"/>
    </row>
    <row r="351" spans="1:10" s="105" customFormat="1" ht="15.75" x14ac:dyDescent="0.25">
      <c r="A351" s="99"/>
      <c r="B351" s="95" t="s">
        <v>237</v>
      </c>
      <c r="C351" s="101" t="s">
        <v>58</v>
      </c>
      <c r="D351" s="98">
        <v>612</v>
      </c>
      <c r="E351" s="103"/>
      <c r="F351" s="104"/>
      <c r="H351" s="116"/>
    </row>
    <row r="352" spans="1:10" s="105" customFormat="1" ht="31.5" x14ac:dyDescent="0.25">
      <c r="A352" s="99"/>
      <c r="B352" s="95" t="s">
        <v>410</v>
      </c>
      <c r="C352" s="101" t="s">
        <v>27</v>
      </c>
      <c r="D352" s="98">
        <v>517.64</v>
      </c>
      <c r="E352" s="103"/>
      <c r="F352" s="104"/>
      <c r="H352" s="116"/>
    </row>
    <row r="353" spans="1:8" s="105" customFormat="1" ht="31.5" x14ac:dyDescent="0.25">
      <c r="A353" s="99"/>
      <c r="B353" s="95" t="s">
        <v>238</v>
      </c>
      <c r="C353" s="101" t="s">
        <v>239</v>
      </c>
      <c r="D353" s="98">
        <v>1448</v>
      </c>
      <c r="E353" s="103"/>
      <c r="F353" s="104"/>
    </row>
    <row r="354" spans="1:8" s="105" customFormat="1" ht="63" x14ac:dyDescent="0.25">
      <c r="A354" s="99"/>
      <c r="B354" s="95" t="s">
        <v>240</v>
      </c>
      <c r="C354" s="101" t="s">
        <v>19</v>
      </c>
      <c r="D354" s="98">
        <v>3</v>
      </c>
      <c r="E354" s="103"/>
      <c r="F354" s="104"/>
    </row>
    <row r="355" spans="1:8" s="105" customFormat="1" ht="15.75" x14ac:dyDescent="0.25">
      <c r="A355" s="99"/>
      <c r="B355" s="95" t="s">
        <v>243</v>
      </c>
      <c r="C355" s="101" t="s">
        <v>19</v>
      </c>
      <c r="D355" s="98">
        <v>7</v>
      </c>
      <c r="E355" s="103"/>
      <c r="F355" s="104"/>
    </row>
    <row r="356" spans="1:8" s="105" customFormat="1" ht="15.75" x14ac:dyDescent="0.25">
      <c r="A356" s="99" t="s">
        <v>95</v>
      </c>
      <c r="B356" s="95" t="s">
        <v>244</v>
      </c>
      <c r="C356" s="101"/>
      <c r="D356" s="98"/>
      <c r="E356" s="103"/>
      <c r="F356" s="104"/>
    </row>
    <row r="357" spans="1:8" s="105" customFormat="1" ht="63" x14ac:dyDescent="0.25">
      <c r="A357" s="99"/>
      <c r="B357" s="95" t="s">
        <v>378</v>
      </c>
      <c r="C357" s="101" t="s">
        <v>27</v>
      </c>
      <c r="D357" s="98">
        <v>638.31999999999994</v>
      </c>
      <c r="E357" s="103"/>
      <c r="F357" s="104"/>
    </row>
    <row r="358" spans="1:8" s="105" customFormat="1" ht="47.25" x14ac:dyDescent="0.25">
      <c r="A358" s="99"/>
      <c r="B358" s="95" t="s">
        <v>379</v>
      </c>
      <c r="C358" s="101" t="s">
        <v>27</v>
      </c>
      <c r="D358" s="98">
        <v>581.4</v>
      </c>
      <c r="E358" s="103"/>
      <c r="F358" s="104"/>
      <c r="H358" s="105" t="s">
        <v>471</v>
      </c>
    </row>
    <row r="359" spans="1:8" s="105" customFormat="1" ht="15.75" x14ac:dyDescent="0.25">
      <c r="A359" s="99" t="s">
        <v>96</v>
      </c>
      <c r="B359" s="95" t="s">
        <v>245</v>
      </c>
      <c r="C359" s="101"/>
      <c r="D359" s="98"/>
      <c r="E359" s="103"/>
      <c r="F359" s="104"/>
    </row>
    <row r="360" spans="1:8" s="105" customFormat="1" ht="31.5" x14ac:dyDescent="0.25">
      <c r="A360" s="99"/>
      <c r="B360" s="95" t="s">
        <v>380</v>
      </c>
      <c r="C360" s="101" t="s">
        <v>15</v>
      </c>
      <c r="D360" s="98">
        <v>4</v>
      </c>
      <c r="E360" s="103"/>
      <c r="F360" s="104"/>
    </row>
    <row r="361" spans="1:8" s="105" customFormat="1" ht="31.5" x14ac:dyDescent="0.25">
      <c r="A361" s="99"/>
      <c r="B361" s="95" t="s">
        <v>381</v>
      </c>
      <c r="C361" s="101" t="s">
        <v>15</v>
      </c>
      <c r="D361" s="98">
        <v>6</v>
      </c>
      <c r="E361" s="103"/>
      <c r="F361" s="104"/>
    </row>
    <row r="362" spans="1:8" s="105" customFormat="1" ht="15.75" x14ac:dyDescent="0.25">
      <c r="A362" s="99" t="s">
        <v>97</v>
      </c>
      <c r="B362" s="95" t="s">
        <v>251</v>
      </c>
      <c r="C362" s="101"/>
      <c r="D362" s="98"/>
      <c r="E362" s="103"/>
      <c r="F362" s="104"/>
      <c r="H362" s="105" t="s">
        <v>408</v>
      </c>
    </row>
    <row r="363" spans="1:8" s="105" customFormat="1" ht="15.75" x14ac:dyDescent="0.25">
      <c r="A363" s="99"/>
      <c r="B363" s="95" t="s">
        <v>252</v>
      </c>
      <c r="C363" s="101"/>
      <c r="D363" s="98"/>
      <c r="E363" s="103"/>
      <c r="F363" s="104"/>
    </row>
    <row r="364" spans="1:8" s="105" customFormat="1" ht="15.75" x14ac:dyDescent="0.25">
      <c r="A364" s="99"/>
      <c r="B364" s="95" t="s">
        <v>253</v>
      </c>
      <c r="C364" s="101"/>
      <c r="D364" s="98"/>
      <c r="E364" s="103"/>
      <c r="F364" s="104"/>
    </row>
    <row r="365" spans="1:8" s="105" customFormat="1" ht="15.75" x14ac:dyDescent="0.25">
      <c r="A365" s="99"/>
      <c r="B365" s="95" t="s">
        <v>254</v>
      </c>
      <c r="C365" s="101"/>
      <c r="D365" s="98"/>
      <c r="E365" s="103"/>
      <c r="F365" s="104"/>
    </row>
    <row r="366" spans="1:8" s="105" customFormat="1" ht="15.75" x14ac:dyDescent="0.25">
      <c r="A366" s="99"/>
      <c r="B366" s="95" t="s">
        <v>255</v>
      </c>
      <c r="C366" s="101"/>
      <c r="D366" s="98"/>
      <c r="E366" s="103"/>
      <c r="F366" s="104"/>
    </row>
    <row r="367" spans="1:8" s="105" customFormat="1" ht="15.75" x14ac:dyDescent="0.25">
      <c r="A367" s="99"/>
      <c r="B367" s="95" t="s">
        <v>256</v>
      </c>
      <c r="C367" s="101"/>
      <c r="D367" s="98"/>
      <c r="E367" s="103"/>
      <c r="F367" s="104"/>
    </row>
    <row r="368" spans="1:8" s="105" customFormat="1" ht="15.75" x14ac:dyDescent="0.25">
      <c r="A368" s="99"/>
      <c r="B368" s="95" t="s">
        <v>257</v>
      </c>
      <c r="C368" s="101"/>
      <c r="D368" s="98"/>
      <c r="E368" s="103"/>
      <c r="F368" s="104"/>
    </row>
    <row r="369" spans="1:6" s="105" customFormat="1" ht="63" x14ac:dyDescent="0.25">
      <c r="A369" s="99"/>
      <c r="B369" s="95" t="s">
        <v>258</v>
      </c>
      <c r="C369" s="101"/>
      <c r="D369" s="98"/>
      <c r="E369" s="103"/>
      <c r="F369" s="104"/>
    </row>
    <row r="370" spans="1:6" s="105" customFormat="1" ht="15.75" x14ac:dyDescent="0.25">
      <c r="A370" s="99"/>
      <c r="B370" s="95" t="s">
        <v>259</v>
      </c>
      <c r="C370" s="101"/>
      <c r="D370" s="98"/>
      <c r="E370" s="103"/>
      <c r="F370" s="104"/>
    </row>
    <row r="371" spans="1:6" s="105" customFormat="1" ht="15.75" x14ac:dyDescent="0.25">
      <c r="A371" s="99" t="s">
        <v>98</v>
      </c>
      <c r="B371" s="95" t="s">
        <v>260</v>
      </c>
      <c r="C371" s="101"/>
      <c r="D371" s="98"/>
      <c r="E371" s="103"/>
      <c r="F371" s="104"/>
    </row>
    <row r="372" spans="1:6" s="105" customFormat="1" ht="15.75" x14ac:dyDescent="0.25">
      <c r="A372" s="99"/>
      <c r="B372" s="95" t="s">
        <v>261</v>
      </c>
      <c r="C372" s="101"/>
      <c r="D372" s="98"/>
      <c r="E372" s="103"/>
      <c r="F372" s="104"/>
    </row>
    <row r="373" spans="1:6" s="105" customFormat="1" ht="15.75" x14ac:dyDescent="0.25">
      <c r="A373" s="99"/>
      <c r="B373" s="95" t="s">
        <v>262</v>
      </c>
      <c r="C373" s="101"/>
      <c r="D373" s="98"/>
      <c r="E373" s="103"/>
      <c r="F373" s="104"/>
    </row>
    <row r="374" spans="1:6" s="105" customFormat="1" ht="15.75" x14ac:dyDescent="0.25">
      <c r="A374" s="99"/>
      <c r="B374" s="95" t="s">
        <v>263</v>
      </c>
      <c r="C374" s="101"/>
      <c r="D374" s="98"/>
      <c r="E374" s="103"/>
      <c r="F374" s="104"/>
    </row>
    <row r="375" spans="1:6" s="105" customFormat="1" ht="15.75" x14ac:dyDescent="0.25">
      <c r="A375" s="99"/>
      <c r="B375" s="95" t="s">
        <v>264</v>
      </c>
      <c r="C375" s="101"/>
      <c r="D375" s="98"/>
      <c r="E375" s="103"/>
      <c r="F375" s="104"/>
    </row>
    <row r="376" spans="1:6" s="105" customFormat="1" ht="15.75" x14ac:dyDescent="0.25">
      <c r="A376" s="99"/>
      <c r="B376" s="95" t="s">
        <v>265</v>
      </c>
      <c r="C376" s="101"/>
      <c r="D376" s="98"/>
      <c r="E376" s="103"/>
      <c r="F376" s="104"/>
    </row>
    <row r="377" spans="1:6" s="105" customFormat="1" ht="15.75" x14ac:dyDescent="0.25">
      <c r="A377" s="99"/>
      <c r="B377" s="95" t="s">
        <v>266</v>
      </c>
      <c r="C377" s="101"/>
      <c r="D377" s="98"/>
      <c r="E377" s="103"/>
      <c r="F377" s="104"/>
    </row>
    <row r="378" spans="1:6" s="105" customFormat="1" ht="15.75" x14ac:dyDescent="0.25">
      <c r="A378" s="99"/>
      <c r="B378" s="95" t="s">
        <v>256</v>
      </c>
      <c r="C378" s="101"/>
      <c r="D378" s="98"/>
      <c r="E378" s="103"/>
      <c r="F378" s="104"/>
    </row>
    <row r="379" spans="1:6" s="105" customFormat="1" ht="15.75" x14ac:dyDescent="0.25">
      <c r="A379" s="99"/>
      <c r="B379" s="95" t="s">
        <v>259</v>
      </c>
      <c r="C379" s="101"/>
      <c r="D379" s="98"/>
      <c r="E379" s="103"/>
      <c r="F379" s="104"/>
    </row>
    <row r="380" spans="1:6" s="105" customFormat="1" ht="15.75" x14ac:dyDescent="0.25">
      <c r="A380" s="99" t="s">
        <v>99</v>
      </c>
      <c r="B380" s="95" t="s">
        <v>267</v>
      </c>
      <c r="C380" s="101"/>
      <c r="D380" s="98"/>
      <c r="E380" s="103"/>
      <c r="F380" s="104"/>
    </row>
    <row r="381" spans="1:6" s="105" customFormat="1" ht="15.75" x14ac:dyDescent="0.25">
      <c r="A381" s="99"/>
      <c r="B381" s="95" t="s">
        <v>261</v>
      </c>
      <c r="C381" s="101"/>
      <c r="D381" s="98"/>
      <c r="E381" s="103"/>
      <c r="F381" s="104"/>
    </row>
    <row r="382" spans="1:6" s="105" customFormat="1" ht="15.75" x14ac:dyDescent="0.25">
      <c r="A382" s="99"/>
      <c r="B382" s="95" t="s">
        <v>268</v>
      </c>
      <c r="C382" s="101"/>
      <c r="D382" s="98"/>
      <c r="E382" s="103"/>
      <c r="F382" s="104"/>
    </row>
    <row r="383" spans="1:6" s="105" customFormat="1" ht="15.75" x14ac:dyDescent="0.25">
      <c r="A383" s="99"/>
      <c r="B383" s="95" t="s">
        <v>262</v>
      </c>
      <c r="C383" s="101"/>
      <c r="D383" s="98"/>
      <c r="E383" s="103"/>
      <c r="F383" s="104"/>
    </row>
    <row r="384" spans="1:6" s="105" customFormat="1" ht="15.75" x14ac:dyDescent="0.25">
      <c r="A384" s="99"/>
      <c r="B384" s="95" t="s">
        <v>269</v>
      </c>
      <c r="C384" s="101"/>
      <c r="D384" s="98"/>
      <c r="E384" s="103"/>
      <c r="F384" s="104"/>
    </row>
    <row r="385" spans="1:6" s="105" customFormat="1" ht="15.75" x14ac:dyDescent="0.25">
      <c r="A385" s="99"/>
      <c r="B385" s="95" t="s">
        <v>270</v>
      </c>
      <c r="C385" s="101"/>
      <c r="D385" s="98"/>
      <c r="E385" s="103"/>
      <c r="F385" s="104"/>
    </row>
    <row r="386" spans="1:6" s="105" customFormat="1" ht="15.75" x14ac:dyDescent="0.25">
      <c r="A386" s="99"/>
      <c r="B386" s="95" t="s">
        <v>271</v>
      </c>
      <c r="C386" s="101"/>
      <c r="D386" s="98"/>
      <c r="E386" s="103"/>
      <c r="F386" s="104"/>
    </row>
    <row r="387" spans="1:6" s="105" customFormat="1" ht="15.75" x14ac:dyDescent="0.25">
      <c r="A387" s="99"/>
      <c r="B387" s="95" t="s">
        <v>272</v>
      </c>
      <c r="C387" s="101"/>
      <c r="D387" s="98"/>
      <c r="E387" s="103"/>
      <c r="F387" s="104"/>
    </row>
    <row r="388" spans="1:6" s="105" customFormat="1" ht="31.5" x14ac:dyDescent="0.25">
      <c r="A388" s="99"/>
      <c r="B388" s="95" t="s">
        <v>273</v>
      </c>
      <c r="C388" s="101"/>
      <c r="D388" s="98"/>
      <c r="E388" s="103"/>
      <c r="F388" s="104"/>
    </row>
    <row r="389" spans="1:6" s="105" customFormat="1" ht="15.75" x14ac:dyDescent="0.25">
      <c r="A389" s="99" t="s">
        <v>100</v>
      </c>
      <c r="B389" s="95" t="s">
        <v>274</v>
      </c>
      <c r="C389" s="101"/>
      <c r="D389" s="98"/>
      <c r="E389" s="103"/>
      <c r="F389" s="104"/>
    </row>
    <row r="390" spans="1:6" s="105" customFormat="1" ht="15.75" x14ac:dyDescent="0.25">
      <c r="A390" s="99"/>
      <c r="B390" s="95" t="s">
        <v>261</v>
      </c>
      <c r="C390" s="101"/>
      <c r="D390" s="98"/>
      <c r="E390" s="103"/>
      <c r="F390" s="104"/>
    </row>
    <row r="391" spans="1:6" s="105" customFormat="1" ht="15.75" x14ac:dyDescent="0.25">
      <c r="A391" s="99"/>
      <c r="B391" s="95" t="s">
        <v>262</v>
      </c>
      <c r="C391" s="101"/>
      <c r="D391" s="98"/>
      <c r="E391" s="103"/>
      <c r="F391" s="104"/>
    </row>
    <row r="392" spans="1:6" s="105" customFormat="1" ht="15.75" x14ac:dyDescent="0.25">
      <c r="A392" s="99"/>
      <c r="B392" s="95" t="s">
        <v>275</v>
      </c>
      <c r="C392" s="101"/>
      <c r="D392" s="98"/>
      <c r="E392" s="103"/>
      <c r="F392" s="104"/>
    </row>
    <row r="393" spans="1:6" s="105" customFormat="1" ht="15.75" x14ac:dyDescent="0.25">
      <c r="A393" s="99"/>
      <c r="B393" s="95" t="s">
        <v>276</v>
      </c>
      <c r="C393" s="101"/>
      <c r="D393" s="98"/>
      <c r="E393" s="103"/>
      <c r="F393" s="104"/>
    </row>
    <row r="394" spans="1:6" s="105" customFormat="1" ht="15.75" x14ac:dyDescent="0.25">
      <c r="A394" s="99"/>
      <c r="B394" s="95" t="s">
        <v>277</v>
      </c>
      <c r="C394" s="101"/>
      <c r="D394" s="98"/>
      <c r="E394" s="103"/>
      <c r="F394" s="104"/>
    </row>
    <row r="395" spans="1:6" s="105" customFormat="1" ht="15.75" x14ac:dyDescent="0.25">
      <c r="A395" s="99"/>
      <c r="B395" s="95" t="s">
        <v>278</v>
      </c>
      <c r="C395" s="101"/>
      <c r="D395" s="98"/>
      <c r="E395" s="103"/>
      <c r="F395" s="104"/>
    </row>
    <row r="396" spans="1:6" s="105" customFormat="1" ht="15.75" x14ac:dyDescent="0.25">
      <c r="A396" s="99" t="s">
        <v>101</v>
      </c>
      <c r="B396" s="95" t="s">
        <v>279</v>
      </c>
      <c r="C396" s="101"/>
      <c r="D396" s="98"/>
      <c r="E396" s="103"/>
      <c r="F396" s="104"/>
    </row>
    <row r="397" spans="1:6" s="105" customFormat="1" ht="15.75" x14ac:dyDescent="0.25">
      <c r="A397" s="99"/>
      <c r="B397" s="95" t="s">
        <v>261</v>
      </c>
      <c r="C397" s="101"/>
      <c r="D397" s="98"/>
      <c r="E397" s="103"/>
      <c r="F397" s="104"/>
    </row>
    <row r="398" spans="1:6" s="105" customFormat="1" ht="15.75" x14ac:dyDescent="0.25">
      <c r="A398" s="99"/>
      <c r="B398" s="95" t="s">
        <v>268</v>
      </c>
      <c r="C398" s="101"/>
      <c r="D398" s="98"/>
      <c r="E398" s="103"/>
      <c r="F398" s="104"/>
    </row>
    <row r="399" spans="1:6" s="105" customFormat="1" ht="15.75" x14ac:dyDescent="0.25">
      <c r="A399" s="99"/>
      <c r="B399" s="95" t="s">
        <v>262</v>
      </c>
      <c r="C399" s="101"/>
      <c r="D399" s="98"/>
      <c r="E399" s="103"/>
      <c r="F399" s="104"/>
    </row>
    <row r="400" spans="1:6" s="105" customFormat="1" ht="15.75" x14ac:dyDescent="0.25">
      <c r="A400" s="99"/>
      <c r="B400" s="95" t="s">
        <v>280</v>
      </c>
      <c r="C400" s="101"/>
      <c r="D400" s="98"/>
      <c r="E400" s="103"/>
      <c r="F400" s="104"/>
    </row>
    <row r="401" spans="1:6" s="105" customFormat="1" ht="15.75" x14ac:dyDescent="0.25">
      <c r="A401" s="99"/>
      <c r="B401" s="95" t="s">
        <v>281</v>
      </c>
      <c r="C401" s="101"/>
      <c r="D401" s="98"/>
      <c r="E401" s="103"/>
      <c r="F401" s="104"/>
    </row>
    <row r="402" spans="1:6" s="105" customFormat="1" ht="15.75" x14ac:dyDescent="0.25">
      <c r="A402" s="99"/>
      <c r="B402" s="95" t="s">
        <v>282</v>
      </c>
      <c r="C402" s="101"/>
      <c r="D402" s="98"/>
      <c r="E402" s="103"/>
      <c r="F402" s="104"/>
    </row>
    <row r="403" spans="1:6" s="105" customFormat="1" ht="15.75" x14ac:dyDescent="0.25">
      <c r="A403" s="99" t="s">
        <v>102</v>
      </c>
      <c r="B403" s="95" t="s">
        <v>283</v>
      </c>
      <c r="C403" s="101"/>
      <c r="D403" s="98"/>
      <c r="E403" s="103"/>
      <c r="F403" s="104"/>
    </row>
    <row r="404" spans="1:6" s="105" customFormat="1" ht="15.75" x14ac:dyDescent="0.25">
      <c r="A404" s="99"/>
      <c r="B404" s="95" t="s">
        <v>261</v>
      </c>
      <c r="C404" s="101"/>
      <c r="D404" s="98"/>
      <c r="E404" s="103"/>
      <c r="F404" s="104"/>
    </row>
    <row r="405" spans="1:6" s="105" customFormat="1" ht="15.75" x14ac:dyDescent="0.25">
      <c r="A405" s="99"/>
      <c r="B405" s="95" t="s">
        <v>262</v>
      </c>
      <c r="C405" s="101"/>
      <c r="D405" s="98"/>
      <c r="E405" s="103"/>
      <c r="F405" s="104"/>
    </row>
    <row r="406" spans="1:6" s="105" customFormat="1" ht="15.75" x14ac:dyDescent="0.25">
      <c r="A406" s="99"/>
      <c r="B406" s="95" t="s">
        <v>280</v>
      </c>
      <c r="C406" s="101"/>
      <c r="D406" s="98"/>
      <c r="E406" s="103"/>
      <c r="F406" s="104"/>
    </row>
    <row r="407" spans="1:6" s="105" customFormat="1" ht="15.75" x14ac:dyDescent="0.25">
      <c r="A407" s="99"/>
      <c r="B407" s="95" t="s">
        <v>281</v>
      </c>
      <c r="C407" s="101"/>
      <c r="D407" s="98"/>
      <c r="E407" s="103"/>
      <c r="F407" s="104"/>
    </row>
    <row r="408" spans="1:6" s="105" customFormat="1" ht="15.75" x14ac:dyDescent="0.25">
      <c r="A408" s="99"/>
      <c r="B408" s="95" t="s">
        <v>284</v>
      </c>
      <c r="C408" s="101"/>
      <c r="D408" s="98"/>
      <c r="E408" s="103"/>
      <c r="F408" s="104"/>
    </row>
    <row r="409" spans="1:6" s="105" customFormat="1" ht="15.75" x14ac:dyDescent="0.25">
      <c r="A409" s="99" t="s">
        <v>103</v>
      </c>
      <c r="B409" s="95" t="s">
        <v>285</v>
      </c>
      <c r="C409" s="101"/>
      <c r="D409" s="98"/>
      <c r="E409" s="103"/>
      <c r="F409" s="104"/>
    </row>
    <row r="410" spans="1:6" s="105" customFormat="1" ht="15.75" x14ac:dyDescent="0.25">
      <c r="A410" s="99"/>
      <c r="B410" s="95" t="s">
        <v>261</v>
      </c>
      <c r="C410" s="101"/>
      <c r="D410" s="98"/>
      <c r="E410" s="103"/>
      <c r="F410" s="104"/>
    </row>
    <row r="411" spans="1:6" s="105" customFormat="1" ht="15.75" x14ac:dyDescent="0.25">
      <c r="A411" s="99"/>
      <c r="B411" s="95" t="s">
        <v>262</v>
      </c>
      <c r="C411" s="101"/>
      <c r="D411" s="98"/>
      <c r="E411" s="103"/>
      <c r="F411" s="104"/>
    </row>
    <row r="412" spans="1:6" s="105" customFormat="1" ht="15.75" x14ac:dyDescent="0.25">
      <c r="A412" s="99"/>
      <c r="B412" s="95" t="s">
        <v>286</v>
      </c>
      <c r="C412" s="101"/>
      <c r="D412" s="98"/>
      <c r="E412" s="103"/>
      <c r="F412" s="104"/>
    </row>
    <row r="413" spans="1:6" s="105" customFormat="1" ht="15.75" x14ac:dyDescent="0.25">
      <c r="A413" s="99"/>
      <c r="B413" s="95" t="s">
        <v>287</v>
      </c>
      <c r="C413" s="101"/>
      <c r="D413" s="98"/>
      <c r="E413" s="103"/>
      <c r="F413" s="104"/>
    </row>
    <row r="414" spans="1:6" s="105" customFormat="1" ht="15.75" x14ac:dyDescent="0.25">
      <c r="A414" s="99"/>
      <c r="B414" s="95" t="s">
        <v>288</v>
      </c>
      <c r="C414" s="101"/>
      <c r="D414" s="98"/>
      <c r="E414" s="103"/>
      <c r="F414" s="104"/>
    </row>
    <row r="415" spans="1:6" s="105" customFormat="1" ht="15.75" x14ac:dyDescent="0.25">
      <c r="A415" s="99"/>
      <c r="B415" s="95" t="s">
        <v>289</v>
      </c>
      <c r="C415" s="101"/>
      <c r="D415" s="98"/>
      <c r="E415" s="103"/>
      <c r="F415" s="104"/>
    </row>
    <row r="416" spans="1:6" s="105" customFormat="1" ht="15.75" x14ac:dyDescent="0.25">
      <c r="A416" s="99"/>
      <c r="B416" s="95" t="s">
        <v>280</v>
      </c>
      <c r="C416" s="101"/>
      <c r="D416" s="98"/>
      <c r="E416" s="103"/>
      <c r="F416" s="104"/>
    </row>
    <row r="417" spans="1:6" s="105" customFormat="1" ht="15.75" x14ac:dyDescent="0.25">
      <c r="A417" s="99"/>
      <c r="B417" s="95" t="s">
        <v>290</v>
      </c>
      <c r="C417" s="101"/>
      <c r="D417" s="98"/>
      <c r="E417" s="103"/>
      <c r="F417" s="104"/>
    </row>
    <row r="418" spans="1:6" s="105" customFormat="1" ht="15.75" x14ac:dyDescent="0.25">
      <c r="A418" s="99"/>
      <c r="B418" s="95" t="s">
        <v>291</v>
      </c>
      <c r="C418" s="101"/>
      <c r="D418" s="98"/>
      <c r="E418" s="103"/>
      <c r="F418" s="104"/>
    </row>
    <row r="419" spans="1:6" s="105" customFormat="1" ht="15.75" x14ac:dyDescent="0.25">
      <c r="A419" s="99"/>
      <c r="B419" s="95" t="s">
        <v>281</v>
      </c>
      <c r="C419" s="101"/>
      <c r="D419" s="98"/>
      <c r="E419" s="103"/>
      <c r="F419" s="104"/>
    </row>
    <row r="420" spans="1:6" s="105" customFormat="1" ht="15.75" x14ac:dyDescent="0.25">
      <c r="A420" s="99"/>
      <c r="B420" s="95" t="s">
        <v>92</v>
      </c>
      <c r="C420" s="101"/>
      <c r="D420" s="98"/>
      <c r="E420" s="103"/>
      <c r="F420" s="104"/>
    </row>
    <row r="421" spans="1:6" s="1" customFormat="1" x14ac:dyDescent="0.25">
      <c r="A421" s="23"/>
      <c r="B421" s="87"/>
      <c r="C421" s="86"/>
      <c r="D421" s="82"/>
      <c r="E421" s="16"/>
      <c r="F421" s="17"/>
    </row>
    <row r="422" spans="1:6" s="1" customFormat="1" x14ac:dyDescent="0.25">
      <c r="A422" s="23"/>
      <c r="B422" s="87"/>
      <c r="C422" s="86"/>
      <c r="D422" s="82"/>
      <c r="E422" s="16"/>
      <c r="F422" s="17"/>
    </row>
    <row r="423" spans="1:6" s="1" customFormat="1" x14ac:dyDescent="0.25">
      <c r="A423" s="23"/>
      <c r="B423" s="87"/>
      <c r="C423" s="86"/>
      <c r="D423" s="82"/>
      <c r="E423" s="16"/>
      <c r="F423" s="17"/>
    </row>
    <row r="424" spans="1:6" s="1" customFormat="1" x14ac:dyDescent="0.25">
      <c r="A424" s="23"/>
      <c r="B424" s="87"/>
      <c r="C424" s="86"/>
      <c r="D424" s="82"/>
      <c r="E424" s="16"/>
      <c r="F424" s="17"/>
    </row>
    <row r="425" spans="1:6" s="1" customFormat="1" x14ac:dyDescent="0.25">
      <c r="A425" s="23"/>
      <c r="B425" s="87"/>
      <c r="C425" s="86"/>
      <c r="D425" s="82"/>
      <c r="E425" s="16"/>
      <c r="F425" s="17"/>
    </row>
    <row r="426" spans="1:6" s="1" customFormat="1" x14ac:dyDescent="0.25">
      <c r="A426" s="23"/>
      <c r="B426" s="87"/>
      <c r="C426" s="86"/>
      <c r="D426" s="82"/>
      <c r="E426" s="16"/>
      <c r="F426" s="17"/>
    </row>
    <row r="427" spans="1:6" s="1" customFormat="1" x14ac:dyDescent="0.25">
      <c r="A427" s="23"/>
      <c r="B427" s="87"/>
      <c r="C427" s="86"/>
      <c r="D427" s="82"/>
      <c r="E427" s="16"/>
      <c r="F427" s="17"/>
    </row>
    <row r="428" spans="1:6" s="1" customFormat="1" x14ac:dyDescent="0.25">
      <c r="A428" s="23"/>
      <c r="B428" s="87"/>
      <c r="C428" s="86"/>
      <c r="D428" s="82"/>
      <c r="E428" s="16"/>
      <c r="F428" s="17"/>
    </row>
    <row r="429" spans="1:6" s="1" customFormat="1" x14ac:dyDescent="0.25">
      <c r="A429" s="23"/>
      <c r="B429" s="87"/>
      <c r="C429" s="86"/>
      <c r="D429" s="82"/>
      <c r="E429" s="16"/>
      <c r="F429" s="17"/>
    </row>
    <row r="430" spans="1:6" s="1" customFormat="1" x14ac:dyDescent="0.25">
      <c r="A430" s="23"/>
      <c r="B430" s="87"/>
      <c r="C430" s="86"/>
      <c r="D430" s="82"/>
      <c r="E430" s="16"/>
      <c r="F430" s="17"/>
    </row>
    <row r="431" spans="1:6" s="1" customFormat="1" x14ac:dyDescent="0.25">
      <c r="A431" s="23"/>
      <c r="B431" s="87"/>
      <c r="C431" s="86"/>
      <c r="D431" s="82"/>
      <c r="E431" s="16"/>
      <c r="F431" s="17"/>
    </row>
    <row r="432" spans="1:6" s="1" customFormat="1" x14ac:dyDescent="0.25">
      <c r="A432" s="23"/>
      <c r="B432" s="87"/>
      <c r="C432" s="86"/>
      <c r="D432" s="82"/>
      <c r="E432" s="16"/>
      <c r="F432" s="17"/>
    </row>
    <row r="433" spans="1:6" s="1" customFormat="1" x14ac:dyDescent="0.25">
      <c r="A433" s="23"/>
      <c r="B433" s="87"/>
      <c r="C433" s="86"/>
      <c r="D433" s="82"/>
      <c r="E433" s="16"/>
      <c r="F433" s="17"/>
    </row>
    <row r="434" spans="1:6" s="1" customFormat="1" x14ac:dyDescent="0.25">
      <c r="A434" s="23"/>
      <c r="B434" s="87"/>
      <c r="C434" s="86"/>
      <c r="D434" s="82"/>
      <c r="E434" s="16"/>
      <c r="F434" s="17"/>
    </row>
    <row r="435" spans="1:6" s="1" customFormat="1" x14ac:dyDescent="0.25">
      <c r="A435" s="23"/>
      <c r="B435" s="87"/>
      <c r="C435" s="86"/>
      <c r="D435" s="82"/>
      <c r="E435" s="16"/>
      <c r="F435" s="17"/>
    </row>
    <row r="436" spans="1:6" s="1" customFormat="1" x14ac:dyDescent="0.25">
      <c r="A436" s="23"/>
      <c r="B436" s="87"/>
      <c r="C436" s="86"/>
      <c r="D436" s="82"/>
      <c r="E436" s="16"/>
      <c r="F436" s="17"/>
    </row>
    <row r="437" spans="1:6" s="1" customFormat="1" x14ac:dyDescent="0.25">
      <c r="A437" s="23"/>
      <c r="B437" s="87"/>
      <c r="C437" s="86"/>
      <c r="D437" s="82"/>
      <c r="E437" s="16"/>
      <c r="F437" s="17"/>
    </row>
    <row r="438" spans="1:6" s="1" customFormat="1" x14ac:dyDescent="0.25">
      <c r="A438" s="23"/>
      <c r="B438" s="87"/>
      <c r="C438" s="86"/>
      <c r="D438" s="82"/>
      <c r="E438" s="16"/>
      <c r="F438" s="17"/>
    </row>
    <row r="439" spans="1:6" s="1" customFormat="1" x14ac:dyDescent="0.25">
      <c r="A439" s="23"/>
      <c r="B439" s="87"/>
      <c r="C439" s="86"/>
      <c r="D439" s="82"/>
      <c r="E439" s="16"/>
      <c r="F439" s="17"/>
    </row>
    <row r="440" spans="1:6" s="1" customFormat="1" x14ac:dyDescent="0.25">
      <c r="A440" s="23"/>
      <c r="B440" s="87"/>
      <c r="C440" s="86"/>
      <c r="D440" s="82"/>
      <c r="E440" s="16"/>
      <c r="F440" s="17"/>
    </row>
    <row r="441" spans="1:6" s="1" customFormat="1" x14ac:dyDescent="0.25">
      <c r="A441" s="23"/>
      <c r="B441" s="87"/>
      <c r="C441" s="86"/>
      <c r="D441" s="82"/>
      <c r="E441" s="16"/>
      <c r="F441" s="17"/>
    </row>
    <row r="442" spans="1:6" s="1" customFormat="1" x14ac:dyDescent="0.25">
      <c r="A442" s="23"/>
      <c r="B442" s="87"/>
      <c r="C442" s="86"/>
      <c r="D442" s="82"/>
      <c r="E442" s="16"/>
      <c r="F442" s="17"/>
    </row>
    <row r="443" spans="1:6" s="1" customFormat="1" x14ac:dyDescent="0.25">
      <c r="A443" s="23"/>
      <c r="B443" s="87"/>
      <c r="C443" s="86"/>
      <c r="D443" s="82"/>
      <c r="E443" s="16"/>
      <c r="F443" s="17"/>
    </row>
    <row r="444" spans="1:6" s="1" customFormat="1" x14ac:dyDescent="0.25">
      <c r="A444" s="23"/>
      <c r="B444" s="87"/>
      <c r="C444" s="86"/>
      <c r="D444" s="82"/>
      <c r="E444" s="16"/>
      <c r="F444" s="17"/>
    </row>
    <row r="445" spans="1:6" s="1" customFormat="1" x14ac:dyDescent="0.25">
      <c r="A445" s="23"/>
      <c r="B445" s="87"/>
      <c r="C445" s="86"/>
      <c r="D445" s="82"/>
      <c r="E445" s="16"/>
      <c r="F445" s="17"/>
    </row>
    <row r="446" spans="1:6" s="1" customFormat="1" x14ac:dyDescent="0.25">
      <c r="A446" s="23"/>
      <c r="B446" s="87"/>
      <c r="C446" s="86"/>
      <c r="D446" s="82"/>
      <c r="E446" s="16"/>
      <c r="F446" s="17"/>
    </row>
    <row r="447" spans="1:6" s="1" customFormat="1" x14ac:dyDescent="0.25">
      <c r="A447" s="23"/>
      <c r="B447" s="87"/>
      <c r="C447" s="86"/>
      <c r="D447" s="82"/>
      <c r="E447" s="16"/>
      <c r="F447" s="17"/>
    </row>
    <row r="448" spans="1:6" s="1" customFormat="1" x14ac:dyDescent="0.25">
      <c r="A448" s="23"/>
      <c r="B448" s="87"/>
      <c r="C448" s="86"/>
      <c r="D448" s="82"/>
      <c r="E448" s="16"/>
      <c r="F448" s="17"/>
    </row>
    <row r="449" spans="1:6" s="1" customFormat="1" x14ac:dyDescent="0.25">
      <c r="A449" s="23"/>
      <c r="B449" s="87"/>
      <c r="C449" s="86"/>
      <c r="D449" s="82"/>
      <c r="E449" s="16"/>
      <c r="F449" s="17"/>
    </row>
    <row r="450" spans="1:6" s="1" customFormat="1" x14ac:dyDescent="0.25">
      <c r="A450" s="23"/>
      <c r="B450" s="87"/>
      <c r="C450" s="86"/>
      <c r="D450" s="82"/>
      <c r="E450" s="16"/>
      <c r="F450" s="17"/>
    </row>
    <row r="451" spans="1:6" s="1" customFormat="1" x14ac:dyDescent="0.25">
      <c r="A451" s="23"/>
      <c r="B451" s="87"/>
      <c r="C451" s="86"/>
      <c r="D451" s="82"/>
      <c r="E451" s="16"/>
      <c r="F451" s="17"/>
    </row>
    <row r="452" spans="1:6" s="1" customFormat="1" x14ac:dyDescent="0.25">
      <c r="A452" s="23"/>
      <c r="B452" s="87"/>
      <c r="C452" s="86"/>
      <c r="D452" s="82"/>
      <c r="E452" s="16"/>
      <c r="F452" s="17"/>
    </row>
    <row r="453" spans="1:6" s="1" customFormat="1" x14ac:dyDescent="0.25">
      <c r="A453" s="23"/>
      <c r="B453" s="87"/>
      <c r="C453" s="86"/>
      <c r="D453" s="82"/>
      <c r="E453" s="16"/>
      <c r="F453" s="17"/>
    </row>
    <row r="454" spans="1:6" s="1" customFormat="1" x14ac:dyDescent="0.25">
      <c r="A454" s="23"/>
      <c r="B454" s="87"/>
      <c r="C454" s="86"/>
      <c r="D454" s="82"/>
      <c r="E454" s="16"/>
      <c r="F454" s="17"/>
    </row>
    <row r="455" spans="1:6" s="1" customFormat="1" x14ac:dyDescent="0.25">
      <c r="A455" s="23"/>
      <c r="B455" s="87"/>
      <c r="C455" s="86"/>
      <c r="D455" s="82"/>
      <c r="E455" s="16"/>
      <c r="F455" s="17"/>
    </row>
    <row r="456" spans="1:6" s="1" customFormat="1" x14ac:dyDescent="0.25">
      <c r="A456" s="23"/>
      <c r="B456" s="87"/>
      <c r="C456" s="86"/>
      <c r="D456" s="82"/>
      <c r="E456" s="16"/>
      <c r="F456" s="17"/>
    </row>
    <row r="457" spans="1:6" s="1" customFormat="1" x14ac:dyDescent="0.25">
      <c r="A457" s="23"/>
      <c r="B457" s="87"/>
      <c r="C457" s="86"/>
      <c r="D457" s="82"/>
      <c r="E457" s="16"/>
      <c r="F457" s="17"/>
    </row>
    <row r="458" spans="1:6" s="1" customFormat="1" x14ac:dyDescent="0.25">
      <c r="A458" s="23"/>
      <c r="B458" s="87"/>
      <c r="C458" s="86"/>
      <c r="D458" s="82"/>
      <c r="E458" s="16"/>
      <c r="F458" s="17"/>
    </row>
    <row r="459" spans="1:6" s="1" customFormat="1" x14ac:dyDescent="0.25">
      <c r="A459" s="23"/>
      <c r="B459" s="87"/>
      <c r="C459" s="86"/>
      <c r="D459" s="82"/>
      <c r="E459" s="16"/>
      <c r="F459" s="17"/>
    </row>
    <row r="460" spans="1:6" s="1" customFormat="1" x14ac:dyDescent="0.25">
      <c r="A460" s="23"/>
      <c r="B460" s="87"/>
      <c r="C460" s="86"/>
      <c r="D460" s="82"/>
      <c r="E460" s="16"/>
      <c r="F460" s="17"/>
    </row>
    <row r="461" spans="1:6" s="1" customFormat="1" x14ac:dyDescent="0.25">
      <c r="A461" s="23"/>
      <c r="B461" s="87"/>
      <c r="C461" s="86"/>
      <c r="D461" s="82"/>
      <c r="E461" s="16"/>
      <c r="F461" s="17"/>
    </row>
    <row r="462" spans="1:6" s="1" customFormat="1" x14ac:dyDescent="0.25">
      <c r="A462" s="23"/>
      <c r="B462" s="87"/>
      <c r="C462" s="86"/>
      <c r="D462" s="82"/>
      <c r="E462" s="16"/>
      <c r="F462" s="17"/>
    </row>
    <row r="463" spans="1:6" s="1" customFormat="1" x14ac:dyDescent="0.25">
      <c r="A463" s="23"/>
      <c r="B463" s="87"/>
      <c r="C463" s="86"/>
      <c r="D463" s="82"/>
      <c r="E463" s="16"/>
      <c r="F463" s="17"/>
    </row>
    <row r="464" spans="1:6" s="1" customFormat="1" x14ac:dyDescent="0.25">
      <c r="A464" s="23"/>
      <c r="B464" s="87"/>
      <c r="C464" s="86"/>
      <c r="D464" s="82"/>
      <c r="E464" s="16"/>
      <c r="F464" s="17"/>
    </row>
    <row r="465" spans="1:6" s="1" customFormat="1" x14ac:dyDescent="0.25">
      <c r="A465" s="23"/>
      <c r="B465" s="87"/>
      <c r="C465" s="86"/>
      <c r="D465" s="82"/>
      <c r="E465" s="16"/>
      <c r="F465" s="17"/>
    </row>
    <row r="466" spans="1:6" s="1" customFormat="1" x14ac:dyDescent="0.25">
      <c r="A466" s="23"/>
      <c r="B466" s="87"/>
      <c r="C466" s="86"/>
      <c r="D466" s="82"/>
      <c r="E466" s="16"/>
      <c r="F466" s="17"/>
    </row>
    <row r="467" spans="1:6" s="1" customFormat="1" x14ac:dyDescent="0.25">
      <c r="A467" s="23"/>
      <c r="B467" s="87"/>
      <c r="C467" s="86"/>
      <c r="D467" s="82"/>
      <c r="E467" s="16"/>
      <c r="F467" s="17"/>
    </row>
    <row r="468" spans="1:6" s="1" customFormat="1" x14ac:dyDescent="0.25">
      <c r="A468" s="23"/>
      <c r="B468" s="87"/>
      <c r="C468" s="86"/>
      <c r="D468" s="82"/>
      <c r="E468" s="16"/>
      <c r="F468" s="17"/>
    </row>
    <row r="469" spans="1:6" s="1" customFormat="1" x14ac:dyDescent="0.25">
      <c r="A469" s="23"/>
      <c r="B469" s="87"/>
      <c r="C469" s="86"/>
      <c r="D469" s="82"/>
      <c r="E469" s="16"/>
      <c r="F469" s="17"/>
    </row>
    <row r="470" spans="1:6" s="1" customFormat="1" x14ac:dyDescent="0.25">
      <c r="A470" s="23"/>
      <c r="B470" s="87"/>
      <c r="C470" s="86"/>
      <c r="D470" s="82"/>
      <c r="E470" s="16"/>
      <c r="F470" s="17"/>
    </row>
    <row r="471" spans="1:6" s="1" customFormat="1" x14ac:dyDescent="0.25">
      <c r="A471" s="23"/>
      <c r="B471" s="87"/>
      <c r="C471" s="86"/>
      <c r="D471" s="82"/>
      <c r="E471" s="16"/>
      <c r="F471" s="17"/>
    </row>
    <row r="472" spans="1:6" s="1" customFormat="1" x14ac:dyDescent="0.25">
      <c r="A472" s="23"/>
      <c r="B472" s="87"/>
      <c r="C472" s="86"/>
      <c r="D472" s="82"/>
      <c r="E472" s="16"/>
      <c r="F472" s="17"/>
    </row>
    <row r="473" spans="1:6" s="1" customFormat="1" x14ac:dyDescent="0.25">
      <c r="A473" s="23"/>
      <c r="B473" s="87"/>
      <c r="C473" s="86"/>
      <c r="D473" s="82"/>
      <c r="E473" s="16"/>
      <c r="F473" s="17"/>
    </row>
    <row r="474" spans="1:6" s="1" customFormat="1" x14ac:dyDescent="0.25">
      <c r="A474" s="23"/>
      <c r="B474" s="87"/>
      <c r="C474" s="86"/>
      <c r="D474" s="82"/>
      <c r="E474" s="16"/>
      <c r="F474" s="17"/>
    </row>
    <row r="475" spans="1:6" s="1" customFormat="1" x14ac:dyDescent="0.25">
      <c r="A475" s="23"/>
      <c r="B475" s="87"/>
      <c r="C475" s="86"/>
      <c r="D475" s="82"/>
      <c r="E475" s="16"/>
      <c r="F475" s="17"/>
    </row>
    <row r="476" spans="1:6" s="1" customFormat="1" x14ac:dyDescent="0.25">
      <c r="A476" s="23"/>
      <c r="B476" s="87"/>
      <c r="C476" s="86"/>
      <c r="D476" s="82"/>
      <c r="E476" s="16"/>
      <c r="F476" s="17"/>
    </row>
    <row r="477" spans="1:6" s="1" customFormat="1" x14ac:dyDescent="0.25">
      <c r="A477" s="23"/>
      <c r="B477" s="87"/>
      <c r="C477" s="86"/>
      <c r="D477" s="82"/>
      <c r="E477" s="16"/>
      <c r="F477" s="17"/>
    </row>
    <row r="478" spans="1:6" s="1" customFormat="1" x14ac:dyDescent="0.25">
      <c r="A478" s="23"/>
      <c r="B478" s="87"/>
      <c r="C478" s="86"/>
      <c r="D478" s="82"/>
      <c r="E478" s="16"/>
      <c r="F478" s="17"/>
    </row>
    <row r="479" spans="1:6" s="1" customFormat="1" x14ac:dyDescent="0.25">
      <c r="A479" s="23"/>
      <c r="B479" s="87"/>
      <c r="C479" s="86"/>
      <c r="D479" s="82"/>
      <c r="E479" s="16"/>
      <c r="F479" s="17"/>
    </row>
    <row r="480" spans="1:6" s="1" customFormat="1" x14ac:dyDescent="0.25">
      <c r="A480" s="23"/>
      <c r="B480" s="87"/>
      <c r="C480" s="86"/>
      <c r="D480" s="82"/>
      <c r="E480" s="16"/>
      <c r="F480" s="17"/>
    </row>
    <row r="481" spans="1:6" s="1" customFormat="1" x14ac:dyDescent="0.25">
      <c r="A481" s="23"/>
      <c r="B481" s="87"/>
      <c r="C481" s="86"/>
      <c r="D481" s="82"/>
      <c r="E481" s="16"/>
      <c r="F481" s="17"/>
    </row>
    <row r="482" spans="1:6" s="1" customFormat="1" x14ac:dyDescent="0.25">
      <c r="A482" s="23"/>
      <c r="B482" s="87"/>
      <c r="C482" s="86"/>
      <c r="D482" s="82"/>
      <c r="E482" s="16"/>
      <c r="F482" s="17"/>
    </row>
    <row r="483" spans="1:6" s="1" customFormat="1" x14ac:dyDescent="0.25">
      <c r="A483" s="23"/>
      <c r="B483" s="87"/>
      <c r="C483" s="86"/>
      <c r="D483" s="82"/>
      <c r="E483" s="16"/>
      <c r="F483" s="17"/>
    </row>
    <row r="484" spans="1:6" s="1" customFormat="1" x14ac:dyDescent="0.25">
      <c r="A484" s="23"/>
      <c r="B484" s="87"/>
      <c r="C484" s="86"/>
      <c r="D484" s="82"/>
      <c r="E484" s="16"/>
      <c r="F484" s="17"/>
    </row>
    <row r="485" spans="1:6" s="1" customFormat="1" x14ac:dyDescent="0.25">
      <c r="A485" s="23"/>
      <c r="B485" s="87"/>
      <c r="C485" s="86"/>
      <c r="D485" s="82"/>
      <c r="E485" s="16"/>
      <c r="F485" s="17"/>
    </row>
    <row r="486" spans="1:6" s="1" customFormat="1" x14ac:dyDescent="0.25">
      <c r="A486" s="23"/>
      <c r="B486" s="87"/>
      <c r="C486" s="86"/>
      <c r="D486" s="82"/>
      <c r="E486" s="16"/>
      <c r="F486" s="17"/>
    </row>
    <row r="487" spans="1:6" s="1" customFormat="1" x14ac:dyDescent="0.25">
      <c r="A487" s="23"/>
      <c r="B487" s="87"/>
      <c r="C487" s="86"/>
      <c r="D487" s="82"/>
      <c r="E487" s="16"/>
      <c r="F487" s="17"/>
    </row>
    <row r="488" spans="1:6" s="1" customFormat="1" x14ac:dyDescent="0.25">
      <c r="A488" s="23"/>
      <c r="B488" s="87"/>
      <c r="C488" s="86"/>
      <c r="D488" s="82"/>
      <c r="E488" s="16"/>
      <c r="F488" s="17"/>
    </row>
    <row r="489" spans="1:6" s="1" customFormat="1" x14ac:dyDescent="0.25">
      <c r="A489" s="23"/>
      <c r="B489" s="87"/>
      <c r="C489" s="86"/>
      <c r="D489" s="82"/>
      <c r="E489" s="16"/>
      <c r="F489" s="17"/>
    </row>
    <row r="490" spans="1:6" s="1" customFormat="1" x14ac:dyDescent="0.25">
      <c r="A490" s="23"/>
      <c r="B490" s="87"/>
      <c r="C490" s="86"/>
      <c r="D490" s="82"/>
      <c r="E490" s="16"/>
      <c r="F490" s="17"/>
    </row>
    <row r="491" spans="1:6" s="1" customFormat="1" x14ac:dyDescent="0.25">
      <c r="A491" s="23"/>
      <c r="B491" s="87"/>
      <c r="C491" s="86"/>
      <c r="D491" s="82"/>
      <c r="E491" s="16"/>
      <c r="F491" s="17"/>
    </row>
    <row r="492" spans="1:6" s="1" customFormat="1" x14ac:dyDescent="0.25">
      <c r="A492" s="23"/>
      <c r="B492" s="87"/>
      <c r="C492" s="86"/>
      <c r="D492" s="82"/>
      <c r="E492" s="16"/>
      <c r="F492" s="17"/>
    </row>
    <row r="493" spans="1:6" s="1" customFormat="1" x14ac:dyDescent="0.25">
      <c r="A493" s="23"/>
      <c r="B493" s="87"/>
      <c r="C493" s="86"/>
      <c r="D493" s="82"/>
      <c r="E493" s="16"/>
      <c r="F493" s="17"/>
    </row>
    <row r="494" spans="1:6" s="1" customFormat="1" x14ac:dyDescent="0.25">
      <c r="A494" s="23"/>
      <c r="B494" s="87"/>
      <c r="C494" s="86"/>
      <c r="D494" s="82"/>
      <c r="E494" s="16"/>
      <c r="F494" s="17"/>
    </row>
    <row r="495" spans="1:6" s="1" customFormat="1" x14ac:dyDescent="0.25">
      <c r="A495" s="23"/>
      <c r="B495" s="87"/>
      <c r="C495" s="86"/>
      <c r="D495" s="82"/>
      <c r="E495" s="16"/>
      <c r="F495" s="17"/>
    </row>
    <row r="496" spans="1:6" s="1" customFormat="1" x14ac:dyDescent="0.25">
      <c r="A496" s="23"/>
      <c r="B496" s="87"/>
      <c r="C496" s="86"/>
      <c r="D496" s="82"/>
      <c r="E496" s="16"/>
      <c r="F496" s="17"/>
    </row>
    <row r="497" spans="1:6" s="1" customFormat="1" x14ac:dyDescent="0.25">
      <c r="A497" s="23"/>
      <c r="B497" s="87"/>
      <c r="C497" s="86"/>
      <c r="D497" s="82"/>
      <c r="E497" s="16"/>
      <c r="F497" s="17"/>
    </row>
    <row r="498" spans="1:6" s="1" customFormat="1" x14ac:dyDescent="0.25">
      <c r="A498" s="23"/>
      <c r="B498" s="87"/>
      <c r="C498" s="86"/>
      <c r="D498" s="82"/>
      <c r="E498" s="16"/>
      <c r="F498" s="17"/>
    </row>
    <row r="499" spans="1:6" s="1" customFormat="1" x14ac:dyDescent="0.25">
      <c r="A499" s="23"/>
      <c r="B499" s="87"/>
      <c r="C499" s="86"/>
      <c r="D499" s="82"/>
      <c r="E499" s="16"/>
      <c r="F499" s="17"/>
    </row>
    <row r="500" spans="1:6" s="1" customFormat="1" x14ac:dyDescent="0.25">
      <c r="A500" s="23"/>
      <c r="B500" s="87"/>
      <c r="C500" s="86"/>
      <c r="D500" s="82"/>
      <c r="E500" s="16"/>
      <c r="F500" s="17"/>
    </row>
    <row r="501" spans="1:6" s="1" customFormat="1" x14ac:dyDescent="0.25">
      <c r="A501" s="23"/>
      <c r="B501" s="87"/>
      <c r="C501" s="86"/>
      <c r="D501" s="82"/>
      <c r="E501" s="16"/>
      <c r="F501" s="17"/>
    </row>
    <row r="502" spans="1:6" s="1" customFormat="1" x14ac:dyDescent="0.25">
      <c r="A502" s="23"/>
      <c r="B502" s="87"/>
      <c r="C502" s="86"/>
      <c r="D502" s="82"/>
      <c r="E502" s="16"/>
      <c r="F502" s="17"/>
    </row>
    <row r="503" spans="1:6" s="1" customFormat="1" x14ac:dyDescent="0.25">
      <c r="A503" s="23"/>
      <c r="B503" s="87"/>
      <c r="C503" s="86"/>
      <c r="D503" s="82"/>
      <c r="E503" s="16"/>
      <c r="F503" s="17"/>
    </row>
    <row r="504" spans="1:6" s="1" customFormat="1" x14ac:dyDescent="0.25">
      <c r="A504" s="23"/>
      <c r="B504" s="87"/>
      <c r="C504" s="86"/>
      <c r="D504" s="82"/>
      <c r="E504" s="16"/>
      <c r="F504" s="17"/>
    </row>
    <row r="505" spans="1:6" s="1" customFormat="1" x14ac:dyDescent="0.25">
      <c r="A505" s="23"/>
      <c r="B505" s="87"/>
      <c r="C505" s="86"/>
      <c r="D505" s="82"/>
      <c r="E505" s="16"/>
      <c r="F505" s="17"/>
    </row>
    <row r="506" spans="1:6" s="1" customFormat="1" x14ac:dyDescent="0.25">
      <c r="A506" s="23"/>
      <c r="B506" s="87"/>
      <c r="C506" s="86"/>
      <c r="D506" s="82"/>
      <c r="E506" s="16"/>
      <c r="F506" s="17"/>
    </row>
    <row r="507" spans="1:6" s="1" customFormat="1" x14ac:dyDescent="0.25">
      <c r="A507" s="23"/>
      <c r="B507" s="87"/>
      <c r="C507" s="86"/>
      <c r="D507" s="82"/>
      <c r="E507" s="16"/>
      <c r="F507" s="17"/>
    </row>
    <row r="508" spans="1:6" s="1" customFormat="1" x14ac:dyDescent="0.25">
      <c r="A508" s="23"/>
      <c r="B508" s="87"/>
      <c r="C508" s="86"/>
      <c r="D508" s="82"/>
      <c r="E508" s="16"/>
      <c r="F508" s="17"/>
    </row>
    <row r="509" spans="1:6" s="1" customFormat="1" x14ac:dyDescent="0.25">
      <c r="A509" s="23"/>
      <c r="B509" s="87"/>
      <c r="C509" s="86"/>
      <c r="D509" s="82"/>
      <c r="E509" s="16"/>
      <c r="F509" s="17"/>
    </row>
    <row r="510" spans="1:6" s="1" customFormat="1" x14ac:dyDescent="0.25">
      <c r="A510" s="23"/>
      <c r="B510" s="87"/>
      <c r="C510" s="86"/>
      <c r="D510" s="82"/>
      <c r="E510" s="16"/>
      <c r="F510" s="17"/>
    </row>
    <row r="511" spans="1:6" s="1" customFormat="1" x14ac:dyDescent="0.25">
      <c r="A511" s="23"/>
      <c r="B511" s="87"/>
      <c r="C511" s="86"/>
      <c r="D511" s="82"/>
      <c r="E511" s="16"/>
      <c r="F511" s="17"/>
    </row>
    <row r="512" spans="1:6" s="1" customFormat="1" x14ac:dyDescent="0.25">
      <c r="A512" s="23"/>
      <c r="B512" s="87"/>
      <c r="C512" s="86"/>
      <c r="D512" s="82"/>
      <c r="E512" s="16"/>
      <c r="F512" s="17"/>
    </row>
    <row r="513" spans="1:6" s="1" customFormat="1" x14ac:dyDescent="0.25">
      <c r="A513" s="23"/>
      <c r="B513" s="87"/>
      <c r="C513" s="86"/>
      <c r="D513" s="82"/>
      <c r="E513" s="16"/>
      <c r="F513" s="17"/>
    </row>
    <row r="514" spans="1:6" s="1" customFormat="1" x14ac:dyDescent="0.25">
      <c r="A514" s="23"/>
      <c r="B514" s="87"/>
      <c r="C514" s="86"/>
      <c r="D514" s="82"/>
      <c r="E514" s="16"/>
      <c r="F514" s="17"/>
    </row>
    <row r="515" spans="1:6" s="1" customFormat="1" x14ac:dyDescent="0.25">
      <c r="A515" s="23"/>
      <c r="B515" s="87"/>
      <c r="C515" s="86"/>
      <c r="D515" s="82"/>
      <c r="E515" s="16"/>
      <c r="F515" s="17"/>
    </row>
    <row r="516" spans="1:6" s="1" customFormat="1" x14ac:dyDescent="0.25">
      <c r="A516" s="23"/>
      <c r="B516" s="87"/>
      <c r="C516" s="86"/>
      <c r="D516" s="82"/>
      <c r="E516" s="16"/>
      <c r="F516" s="17"/>
    </row>
    <row r="517" spans="1:6" s="1" customFormat="1" x14ac:dyDescent="0.25">
      <c r="A517" s="23"/>
      <c r="B517" s="87"/>
      <c r="C517" s="86"/>
      <c r="D517" s="82"/>
      <c r="E517" s="16"/>
      <c r="F517" s="17"/>
    </row>
    <row r="518" spans="1:6" s="1" customFormat="1" x14ac:dyDescent="0.25">
      <c r="A518" s="23"/>
      <c r="B518" s="87"/>
      <c r="C518" s="86"/>
      <c r="D518" s="82"/>
      <c r="E518" s="16"/>
      <c r="F518" s="17"/>
    </row>
    <row r="519" spans="1:6" s="1" customFormat="1" x14ac:dyDescent="0.25">
      <c r="A519" s="23"/>
      <c r="B519" s="87"/>
      <c r="C519" s="86"/>
      <c r="D519" s="82"/>
      <c r="E519" s="16"/>
      <c r="F519" s="17"/>
    </row>
    <row r="520" spans="1:6" s="1" customFormat="1" x14ac:dyDescent="0.25">
      <c r="A520" s="23"/>
      <c r="B520" s="87"/>
      <c r="C520" s="86"/>
      <c r="D520" s="82"/>
      <c r="E520" s="16"/>
      <c r="F520" s="17"/>
    </row>
    <row r="521" spans="1:6" s="1" customFormat="1" x14ac:dyDescent="0.25">
      <c r="A521" s="23"/>
      <c r="B521" s="87"/>
      <c r="C521" s="86"/>
      <c r="D521" s="82"/>
      <c r="E521" s="16"/>
      <c r="F521" s="17"/>
    </row>
    <row r="522" spans="1:6" s="1" customFormat="1" x14ac:dyDescent="0.25">
      <c r="A522" s="23"/>
      <c r="B522" s="87"/>
      <c r="C522" s="86"/>
      <c r="D522" s="82"/>
      <c r="E522" s="16"/>
      <c r="F522" s="17"/>
    </row>
    <row r="523" spans="1:6" s="1" customFormat="1" x14ac:dyDescent="0.25">
      <c r="A523" s="23"/>
      <c r="B523" s="87"/>
      <c r="C523" s="86"/>
      <c r="D523" s="82"/>
      <c r="E523" s="16"/>
      <c r="F523" s="17"/>
    </row>
    <row r="524" spans="1:6" s="1" customFormat="1" x14ac:dyDescent="0.25">
      <c r="A524" s="23"/>
      <c r="B524" s="38"/>
      <c r="C524" s="28"/>
      <c r="D524" s="20"/>
      <c r="E524" s="16"/>
      <c r="F524" s="17"/>
    </row>
    <row r="525" spans="1:6" s="1" customFormat="1" x14ac:dyDescent="0.25">
      <c r="A525" s="23"/>
      <c r="B525" s="38"/>
      <c r="C525" s="28"/>
      <c r="D525" s="20"/>
      <c r="E525" s="16"/>
      <c r="F525" s="17"/>
    </row>
    <row r="526" spans="1:6" s="1" customFormat="1" x14ac:dyDescent="0.25">
      <c r="A526" s="23"/>
      <c r="B526" s="39"/>
      <c r="C526" s="33"/>
      <c r="D526" s="37"/>
      <c r="E526" s="16"/>
      <c r="F526" s="17"/>
    </row>
    <row r="527" spans="1:6" s="1" customFormat="1" x14ac:dyDescent="0.25">
      <c r="A527" s="23"/>
      <c r="B527" s="38"/>
      <c r="C527" s="28"/>
      <c r="D527" s="20"/>
      <c r="E527" s="16"/>
      <c r="F527" s="17"/>
    </row>
    <row r="528" spans="1:6" s="1" customFormat="1" x14ac:dyDescent="0.25">
      <c r="A528" s="23"/>
      <c r="B528" s="38"/>
      <c r="C528" s="28"/>
      <c r="D528" s="20"/>
      <c r="E528" s="16"/>
      <c r="F528" s="17"/>
    </row>
    <row r="529" spans="1:6" s="1" customFormat="1" x14ac:dyDescent="0.25">
      <c r="A529" s="23"/>
      <c r="B529" s="38"/>
      <c r="C529" s="28"/>
      <c r="D529" s="25"/>
      <c r="E529" s="16"/>
      <c r="F529" s="17"/>
    </row>
    <row r="530" spans="1:6" s="1" customFormat="1" x14ac:dyDescent="0.25">
      <c r="A530" s="23"/>
      <c r="B530" s="38"/>
      <c r="C530" s="28"/>
      <c r="D530" s="25"/>
      <c r="E530" s="16"/>
      <c r="F530" s="17"/>
    </row>
    <row r="531" spans="1:6" s="1" customFormat="1" x14ac:dyDescent="0.25">
      <c r="A531" s="23"/>
      <c r="B531" s="38"/>
      <c r="C531" s="28"/>
      <c r="D531" s="25"/>
      <c r="E531" s="16"/>
      <c r="F531" s="17"/>
    </row>
    <row r="532" spans="1:6" s="1" customFormat="1" x14ac:dyDescent="0.25">
      <c r="A532" s="23"/>
      <c r="B532" s="38"/>
      <c r="C532" s="28"/>
      <c r="D532" s="25"/>
      <c r="E532" s="16"/>
      <c r="F532" s="17"/>
    </row>
    <row r="533" spans="1:6" s="1" customFormat="1" x14ac:dyDescent="0.25">
      <c r="A533" s="23"/>
      <c r="B533" s="40"/>
      <c r="C533" s="28"/>
      <c r="D533" s="25"/>
      <c r="E533" s="16"/>
      <c r="F533" s="17"/>
    </row>
    <row r="534" spans="1:6" s="1" customFormat="1" x14ac:dyDescent="0.25">
      <c r="A534" s="23"/>
      <c r="B534" s="41"/>
      <c r="C534" s="33"/>
      <c r="D534" s="34"/>
      <c r="E534" s="16"/>
      <c r="F534" s="17"/>
    </row>
    <row r="535" spans="1:6" s="1" customFormat="1" x14ac:dyDescent="0.25">
      <c r="A535" s="23"/>
      <c r="B535" s="38"/>
      <c r="C535" s="28"/>
      <c r="D535" s="25"/>
      <c r="E535" s="16"/>
      <c r="F535" s="17"/>
    </row>
    <row r="536" spans="1:6" s="1" customFormat="1" x14ac:dyDescent="0.25">
      <c r="A536" s="23"/>
      <c r="B536" s="40"/>
      <c r="C536" s="28"/>
      <c r="D536" s="25"/>
      <c r="E536" s="16"/>
      <c r="F536" s="17"/>
    </row>
    <row r="537" spans="1:6" s="1" customFormat="1" x14ac:dyDescent="0.25">
      <c r="A537" s="23"/>
      <c r="B537" s="40"/>
      <c r="C537" s="28"/>
      <c r="D537" s="25"/>
      <c r="E537" s="16"/>
      <c r="F537" s="17"/>
    </row>
    <row r="538" spans="1:6" s="1" customFormat="1" x14ac:dyDescent="0.25">
      <c r="A538" s="23"/>
      <c r="B538" s="40"/>
      <c r="C538" s="28"/>
      <c r="D538" s="25"/>
      <c r="E538" s="16"/>
      <c r="F538" s="17"/>
    </row>
    <row r="539" spans="1:6" s="1" customFormat="1" x14ac:dyDescent="0.25">
      <c r="A539" s="23"/>
      <c r="B539" s="41"/>
      <c r="C539" s="33"/>
      <c r="D539" s="34"/>
      <c r="E539" s="16"/>
      <c r="F539" s="17"/>
    </row>
    <row r="540" spans="1:6" s="1" customFormat="1" x14ac:dyDescent="0.25">
      <c r="A540" s="23"/>
      <c r="B540" s="40"/>
      <c r="C540" s="28"/>
      <c r="D540" s="25"/>
      <c r="E540" s="16"/>
      <c r="F540" s="17"/>
    </row>
    <row r="541" spans="1:6" s="1" customFormat="1" x14ac:dyDescent="0.25">
      <c r="A541" s="23"/>
      <c r="B541" s="40"/>
      <c r="C541" s="28"/>
      <c r="D541" s="25"/>
      <c r="E541" s="16"/>
      <c r="F541" s="17"/>
    </row>
    <row r="542" spans="1:6" s="1" customFormat="1" x14ac:dyDescent="0.25">
      <c r="A542" s="23"/>
      <c r="B542" s="40"/>
      <c r="C542" s="28"/>
      <c r="D542" s="25"/>
      <c r="E542" s="16"/>
      <c r="F542" s="17"/>
    </row>
    <row r="543" spans="1:6" s="1" customFormat="1" x14ac:dyDescent="0.25">
      <c r="A543" s="23"/>
      <c r="B543" s="40"/>
      <c r="C543" s="28"/>
      <c r="D543" s="25"/>
      <c r="E543" s="16"/>
      <c r="F543" s="17"/>
    </row>
    <row r="544" spans="1:6" s="1" customFormat="1" x14ac:dyDescent="0.25">
      <c r="A544" s="23"/>
      <c r="B544" s="40"/>
      <c r="C544" s="28"/>
      <c r="D544" s="25"/>
      <c r="E544" s="16"/>
      <c r="F544" s="17"/>
    </row>
    <row r="545" spans="1:6" s="1" customFormat="1" x14ac:dyDescent="0.25">
      <c r="A545" s="23"/>
      <c r="B545" s="40"/>
      <c r="C545" s="28"/>
      <c r="D545" s="25"/>
      <c r="E545" s="16"/>
      <c r="F545" s="17"/>
    </row>
    <row r="546" spans="1:6" s="1" customFormat="1" x14ac:dyDescent="0.25">
      <c r="A546" s="23"/>
      <c r="B546" s="40"/>
      <c r="C546" s="28"/>
      <c r="D546" s="25"/>
      <c r="E546" s="16"/>
      <c r="F546" s="17"/>
    </row>
    <row r="547" spans="1:6" s="1" customFormat="1" x14ac:dyDescent="0.25">
      <c r="A547" s="23"/>
      <c r="B547" s="40"/>
      <c r="C547" s="28"/>
      <c r="D547" s="25"/>
      <c r="E547" s="16"/>
      <c r="F547" s="17"/>
    </row>
    <row r="548" spans="1:6" s="1" customFormat="1" x14ac:dyDescent="0.25">
      <c r="A548" s="23"/>
      <c r="B548" s="40"/>
      <c r="C548" s="28"/>
      <c r="D548" s="25"/>
      <c r="E548" s="16"/>
      <c r="F548" s="17"/>
    </row>
    <row r="549" spans="1:6" s="1" customFormat="1" x14ac:dyDescent="0.25">
      <c r="A549" s="23"/>
      <c r="B549" s="41"/>
      <c r="C549" s="33"/>
      <c r="D549" s="34"/>
      <c r="E549" s="16"/>
      <c r="F549" s="17"/>
    </row>
    <row r="550" spans="1:6" s="1" customFormat="1" x14ac:dyDescent="0.25">
      <c r="A550" s="23"/>
      <c r="B550" s="40"/>
      <c r="C550" s="28"/>
      <c r="D550" s="25"/>
      <c r="E550" s="16"/>
      <c r="F550" s="17"/>
    </row>
    <row r="551" spans="1:6" s="1" customFormat="1" x14ac:dyDescent="0.25">
      <c r="A551" s="23"/>
      <c r="B551" s="40"/>
      <c r="C551" s="28"/>
      <c r="D551" s="25"/>
      <c r="E551" s="16"/>
      <c r="F551" s="17"/>
    </row>
    <row r="552" spans="1:6" s="1" customFormat="1" x14ac:dyDescent="0.25">
      <c r="A552" s="23"/>
      <c r="B552" s="40"/>
      <c r="C552" s="28"/>
      <c r="D552" s="25"/>
      <c r="E552" s="16"/>
      <c r="F552" s="17"/>
    </row>
    <row r="553" spans="1:6" s="1" customFormat="1" x14ac:dyDescent="0.25">
      <c r="A553" s="23"/>
      <c r="B553" s="41"/>
      <c r="C553" s="33"/>
      <c r="D553" s="34"/>
      <c r="E553" s="16"/>
      <c r="F553" s="17"/>
    </row>
    <row r="554" spans="1:6" s="1" customFormat="1" x14ac:dyDescent="0.25">
      <c r="A554" s="23"/>
      <c r="B554" s="40"/>
      <c r="C554" s="28"/>
      <c r="D554" s="25"/>
      <c r="E554" s="16"/>
      <c r="F554" s="17"/>
    </row>
    <row r="555" spans="1:6" s="1" customFormat="1" x14ac:dyDescent="0.25">
      <c r="A555" s="23"/>
      <c r="B555" s="40"/>
      <c r="C555" s="28"/>
      <c r="D555" s="25"/>
      <c r="E555" s="16"/>
      <c r="F555" s="17"/>
    </row>
    <row r="556" spans="1:6" s="1" customFormat="1" x14ac:dyDescent="0.25">
      <c r="A556" s="23"/>
      <c r="B556" s="40"/>
      <c r="C556" s="28"/>
      <c r="D556" s="25"/>
      <c r="E556" s="16"/>
      <c r="F556" s="17"/>
    </row>
    <row r="557" spans="1:6" s="1" customFormat="1" x14ac:dyDescent="0.25">
      <c r="A557" s="23"/>
      <c r="B557" s="41"/>
      <c r="C557" s="28"/>
      <c r="D557" s="25"/>
      <c r="E557" s="16"/>
      <c r="F557" s="17"/>
    </row>
    <row r="558" spans="1:6" s="1" customFormat="1" x14ac:dyDescent="0.25">
      <c r="A558" s="23"/>
      <c r="B558" s="40"/>
      <c r="C558" s="28"/>
      <c r="D558" s="25"/>
      <c r="E558" s="16"/>
      <c r="F558" s="17"/>
    </row>
    <row r="559" spans="1:6" s="1" customFormat="1" x14ac:dyDescent="0.25">
      <c r="A559" s="23"/>
      <c r="B559" s="40"/>
      <c r="C559" s="28"/>
      <c r="D559" s="25"/>
      <c r="E559" s="16"/>
      <c r="F559" s="17"/>
    </row>
    <row r="560" spans="1:6" s="1" customFormat="1" x14ac:dyDescent="0.25">
      <c r="A560" s="23"/>
      <c r="B560" s="40"/>
      <c r="C560" s="28"/>
      <c r="D560" s="25"/>
      <c r="E560" s="16"/>
      <c r="F560" s="17"/>
    </row>
    <row r="561" spans="1:6" s="1" customFormat="1" x14ac:dyDescent="0.25">
      <c r="A561" s="23"/>
      <c r="B561" s="40"/>
      <c r="C561" s="28"/>
      <c r="D561" s="25"/>
      <c r="E561" s="16"/>
      <c r="F561" s="17"/>
    </row>
    <row r="562" spans="1:6" s="1" customFormat="1" x14ac:dyDescent="0.25">
      <c r="A562" s="23"/>
      <c r="B562" s="40"/>
      <c r="C562" s="28"/>
      <c r="D562" s="25"/>
      <c r="E562" s="16"/>
      <c r="F562" s="17"/>
    </row>
    <row r="563" spans="1:6" s="1" customFormat="1" x14ac:dyDescent="0.25">
      <c r="A563" s="23"/>
      <c r="B563" s="40"/>
      <c r="C563" s="28"/>
      <c r="D563" s="25"/>
      <c r="E563" s="16"/>
      <c r="F563" s="17"/>
    </row>
    <row r="564" spans="1:6" s="1" customFormat="1" x14ac:dyDescent="0.25">
      <c r="A564" s="23"/>
      <c r="B564" s="40"/>
      <c r="C564" s="28"/>
      <c r="D564" s="25"/>
      <c r="E564" s="16"/>
      <c r="F564" s="17"/>
    </row>
    <row r="565" spans="1:6" s="1" customFormat="1" x14ac:dyDescent="0.25">
      <c r="A565" s="23"/>
      <c r="B565" s="40"/>
      <c r="C565" s="28"/>
      <c r="D565" s="25"/>
      <c r="E565" s="16"/>
      <c r="F565" s="17"/>
    </row>
    <row r="566" spans="1:6" s="1" customFormat="1" x14ac:dyDescent="0.25">
      <c r="A566" s="23"/>
      <c r="B566" s="40"/>
      <c r="C566" s="28"/>
      <c r="D566" s="25"/>
      <c r="E566" s="16"/>
      <c r="F566" s="17"/>
    </row>
    <row r="567" spans="1:6" s="1" customFormat="1" x14ac:dyDescent="0.25">
      <c r="A567" s="23"/>
      <c r="B567" s="40"/>
      <c r="C567" s="28"/>
      <c r="D567" s="25"/>
      <c r="E567" s="16"/>
      <c r="F567" s="17"/>
    </row>
    <row r="568" spans="1:6" s="1" customFormat="1" x14ac:dyDescent="0.25">
      <c r="A568" s="23"/>
      <c r="B568" s="40"/>
      <c r="C568" s="28"/>
      <c r="D568" s="25"/>
      <c r="E568" s="16"/>
      <c r="F568" s="17"/>
    </row>
    <row r="569" spans="1:6" s="1" customFormat="1" x14ac:dyDescent="0.25">
      <c r="A569" s="23"/>
      <c r="B569" s="41"/>
      <c r="C569" s="33"/>
      <c r="D569" s="34"/>
      <c r="E569" s="16"/>
      <c r="F569" s="17"/>
    </row>
    <row r="570" spans="1:6" s="1" customFormat="1" x14ac:dyDescent="0.25">
      <c r="A570" s="23"/>
      <c r="B570" s="40"/>
      <c r="C570" s="28"/>
      <c r="D570" s="25"/>
      <c r="E570" s="16"/>
      <c r="F570" s="17"/>
    </row>
    <row r="571" spans="1:6" s="1" customFormat="1" x14ac:dyDescent="0.25">
      <c r="A571" s="23"/>
      <c r="B571" s="40"/>
      <c r="C571" s="28"/>
      <c r="D571" s="25"/>
      <c r="E571" s="16"/>
      <c r="F571" s="17"/>
    </row>
    <row r="572" spans="1:6" s="1" customFormat="1" x14ac:dyDescent="0.25">
      <c r="A572" s="23"/>
      <c r="B572" s="40"/>
      <c r="C572" s="28"/>
      <c r="D572" s="25"/>
      <c r="E572" s="16"/>
      <c r="F572" s="17"/>
    </row>
    <row r="573" spans="1:6" s="1" customFormat="1" x14ac:dyDescent="0.25">
      <c r="A573" s="23"/>
      <c r="B573" s="40"/>
      <c r="C573" s="28"/>
      <c r="D573" s="25"/>
      <c r="E573" s="16"/>
      <c r="F573" s="17"/>
    </row>
    <row r="574" spans="1:6" s="1" customFormat="1" x14ac:dyDescent="0.25">
      <c r="A574" s="23"/>
      <c r="B574" s="40"/>
      <c r="C574" s="28"/>
      <c r="D574" s="25"/>
      <c r="E574" s="16"/>
      <c r="F574" s="17"/>
    </row>
    <row r="575" spans="1:6" s="1" customFormat="1" x14ac:dyDescent="0.25">
      <c r="A575" s="23"/>
      <c r="B575" s="40"/>
      <c r="C575" s="28"/>
      <c r="D575" s="25"/>
      <c r="E575" s="16"/>
      <c r="F575" s="17"/>
    </row>
    <row r="576" spans="1:6" s="1" customFormat="1" x14ac:dyDescent="0.25">
      <c r="A576" s="23"/>
      <c r="B576" s="40"/>
      <c r="C576" s="28"/>
      <c r="D576" s="25"/>
      <c r="E576" s="16"/>
      <c r="F576" s="17"/>
    </row>
    <row r="577" spans="1:6" s="1" customFormat="1" x14ac:dyDescent="0.25">
      <c r="A577" s="23"/>
      <c r="B577" s="40"/>
      <c r="C577" s="28"/>
      <c r="D577" s="25"/>
      <c r="E577" s="16"/>
      <c r="F577" s="17"/>
    </row>
    <row r="578" spans="1:6" s="1" customFormat="1" x14ac:dyDescent="0.25">
      <c r="A578" s="23"/>
      <c r="B578" s="41"/>
      <c r="C578" s="33"/>
      <c r="D578" s="34"/>
      <c r="E578" s="16"/>
      <c r="F578" s="17"/>
    </row>
    <row r="579" spans="1:6" s="1" customFormat="1" x14ac:dyDescent="0.25">
      <c r="A579" s="23"/>
      <c r="B579" s="40"/>
      <c r="C579" s="28"/>
      <c r="D579" s="25"/>
      <c r="E579" s="16"/>
      <c r="F579" s="17"/>
    </row>
    <row r="580" spans="1:6" s="1" customFormat="1" x14ac:dyDescent="0.25">
      <c r="A580" s="23"/>
      <c r="B580" s="40"/>
      <c r="C580" s="28"/>
      <c r="D580" s="25"/>
      <c r="E580" s="16"/>
      <c r="F580" s="17"/>
    </row>
    <row r="581" spans="1:6" s="1" customFormat="1" x14ac:dyDescent="0.25">
      <c r="A581" s="23"/>
      <c r="B581" s="40"/>
      <c r="C581" s="28"/>
      <c r="D581" s="25"/>
      <c r="E581" s="16"/>
      <c r="F581" s="17"/>
    </row>
    <row r="582" spans="1:6" s="1" customFormat="1" x14ac:dyDescent="0.25">
      <c r="A582" s="23"/>
      <c r="B582" s="40"/>
      <c r="C582" s="28"/>
      <c r="D582" s="25"/>
      <c r="E582" s="16"/>
      <c r="F582" s="17"/>
    </row>
    <row r="583" spans="1:6" s="1" customFormat="1" x14ac:dyDescent="0.25">
      <c r="A583" s="23"/>
      <c r="B583" s="40"/>
      <c r="C583" s="28"/>
      <c r="D583" s="25"/>
      <c r="E583" s="16"/>
      <c r="F583" s="17"/>
    </row>
    <row r="584" spans="1:6" s="1" customFormat="1" x14ac:dyDescent="0.25">
      <c r="A584" s="23"/>
      <c r="B584" s="41"/>
      <c r="C584" s="28"/>
      <c r="D584" s="25"/>
      <c r="E584" s="16"/>
      <c r="F584" s="17"/>
    </row>
    <row r="585" spans="1:6" s="1" customFormat="1" x14ac:dyDescent="0.25">
      <c r="A585" s="23"/>
      <c r="B585" s="40"/>
      <c r="C585" s="28"/>
      <c r="D585" s="25"/>
      <c r="E585" s="16"/>
      <c r="F585" s="17"/>
    </row>
    <row r="586" spans="1:6" s="1" customFormat="1" x14ac:dyDescent="0.25">
      <c r="A586" s="23"/>
      <c r="B586" s="40"/>
      <c r="C586" s="28"/>
      <c r="D586" s="25"/>
      <c r="E586" s="16"/>
      <c r="F586" s="17"/>
    </row>
    <row r="587" spans="1:6" s="1" customFormat="1" x14ac:dyDescent="0.25">
      <c r="A587" s="23"/>
      <c r="B587" s="40"/>
      <c r="C587" s="28"/>
      <c r="D587" s="25"/>
      <c r="E587" s="16"/>
      <c r="F587" s="17"/>
    </row>
    <row r="588" spans="1:6" s="1" customFormat="1" x14ac:dyDescent="0.25">
      <c r="A588" s="23"/>
      <c r="B588" s="14"/>
      <c r="C588" s="13"/>
      <c r="D588" s="15"/>
      <c r="E588" s="16"/>
      <c r="F588" s="17"/>
    </row>
    <row r="589" spans="1:6" s="1" customFormat="1" x14ac:dyDescent="0.25">
      <c r="A589" s="23"/>
      <c r="B589" s="14"/>
      <c r="C589" s="13"/>
      <c r="D589" s="15"/>
      <c r="E589" s="16"/>
      <c r="F589" s="17"/>
    </row>
    <row r="590" spans="1:6" s="1" customFormat="1" x14ac:dyDescent="0.25">
      <c r="A590" s="23"/>
      <c r="B590" s="42"/>
      <c r="C590" s="43"/>
      <c r="D590" s="44"/>
      <c r="E590" s="16"/>
      <c r="F590" s="17"/>
    </row>
    <row r="591" spans="1:6" s="1" customFormat="1" x14ac:dyDescent="0.25">
      <c r="A591" s="23"/>
      <c r="B591" s="14"/>
      <c r="C591" s="13"/>
      <c r="D591" s="15"/>
      <c r="E591" s="16"/>
      <c r="F591" s="17"/>
    </row>
    <row r="592" spans="1:6" s="1" customFormat="1" x14ac:dyDescent="0.25">
      <c r="A592" s="23"/>
      <c r="B592" s="42"/>
      <c r="C592" s="43"/>
      <c r="D592" s="44"/>
      <c r="E592" s="16"/>
      <c r="F592" s="17"/>
    </row>
    <row r="593" spans="1:6" s="1" customFormat="1" x14ac:dyDescent="0.25">
      <c r="A593" s="23"/>
      <c r="B593" s="14"/>
      <c r="C593" s="13"/>
      <c r="D593" s="15"/>
      <c r="E593" s="16"/>
      <c r="F593" s="17"/>
    </row>
    <row r="594" spans="1:6" s="1" customFormat="1" x14ac:dyDescent="0.25">
      <c r="A594" s="23"/>
      <c r="B594" s="14"/>
      <c r="C594" s="13"/>
      <c r="D594" s="15"/>
      <c r="E594" s="16"/>
      <c r="F594" s="17"/>
    </row>
    <row r="595" spans="1:6" s="1" customFormat="1" x14ac:dyDescent="0.25">
      <c r="A595" s="23"/>
      <c r="B595" s="14"/>
      <c r="C595" s="13"/>
      <c r="D595" s="15"/>
      <c r="E595" s="16"/>
      <c r="F595" s="17"/>
    </row>
    <row r="596" spans="1:6" s="1" customFormat="1" x14ac:dyDescent="0.25">
      <c r="A596" s="23"/>
      <c r="B596" s="14"/>
      <c r="C596" s="13"/>
      <c r="D596" s="15"/>
      <c r="E596" s="16"/>
      <c r="F596" s="17"/>
    </row>
    <row r="597" spans="1:6" s="1" customFormat="1" x14ac:dyDescent="0.25">
      <c r="A597" s="23"/>
      <c r="B597" s="42"/>
      <c r="C597" s="13"/>
      <c r="D597" s="15"/>
      <c r="E597" s="16"/>
      <c r="F597" s="17"/>
    </row>
    <row r="598" spans="1:6" s="1" customFormat="1" x14ac:dyDescent="0.25">
      <c r="A598" s="23"/>
      <c r="B598" s="14"/>
      <c r="C598" s="13"/>
      <c r="D598" s="15"/>
      <c r="E598" s="16"/>
      <c r="F598" s="17"/>
    </row>
    <row r="599" spans="1:6" s="1" customFormat="1" x14ac:dyDescent="0.25">
      <c r="A599" s="23"/>
      <c r="B599" s="14"/>
      <c r="C599" s="13"/>
      <c r="D599" s="15"/>
      <c r="E599" s="16"/>
      <c r="F599" s="17"/>
    </row>
    <row r="600" spans="1:6" s="1" customFormat="1" x14ac:dyDescent="0.25">
      <c r="A600" s="23"/>
      <c r="B600" s="14"/>
      <c r="C600" s="13"/>
      <c r="D600" s="15"/>
      <c r="E600" s="16"/>
      <c r="F600" s="17"/>
    </row>
    <row r="601" spans="1:6" s="1" customFormat="1" x14ac:dyDescent="0.25">
      <c r="A601" s="23"/>
      <c r="B601" s="14"/>
      <c r="C601" s="13"/>
      <c r="D601" s="15"/>
      <c r="E601" s="16"/>
      <c r="F601" s="17"/>
    </row>
    <row r="602" spans="1:6" s="1" customFormat="1" x14ac:dyDescent="0.25">
      <c r="A602" s="23"/>
      <c r="B602" s="14"/>
      <c r="C602" s="13"/>
      <c r="D602" s="15"/>
      <c r="E602" s="16"/>
      <c r="F602" s="17"/>
    </row>
    <row r="603" spans="1:6" s="1" customFormat="1" x14ac:dyDescent="0.25">
      <c r="A603" s="23"/>
      <c r="B603" s="42"/>
      <c r="C603" s="43"/>
      <c r="D603" s="44"/>
      <c r="E603" s="16"/>
      <c r="F603" s="17"/>
    </row>
    <row r="604" spans="1:6" s="1" customFormat="1" x14ac:dyDescent="0.25">
      <c r="A604" s="23"/>
      <c r="B604" s="14"/>
      <c r="C604" s="13"/>
      <c r="D604" s="15"/>
      <c r="E604" s="16"/>
      <c r="F604" s="17"/>
    </row>
    <row r="605" spans="1:6" s="1" customFormat="1" x14ac:dyDescent="0.25">
      <c r="A605" s="23"/>
      <c r="B605" s="14"/>
      <c r="C605" s="13"/>
      <c r="D605" s="15"/>
      <c r="E605" s="16"/>
      <c r="F605" s="17"/>
    </row>
    <row r="606" spans="1:6" s="1" customFormat="1" x14ac:dyDescent="0.25">
      <c r="A606" s="23"/>
      <c r="B606" s="14"/>
      <c r="C606" s="13"/>
      <c r="D606" s="15"/>
      <c r="E606" s="16"/>
      <c r="F606" s="17"/>
    </row>
    <row r="607" spans="1:6" s="1" customFormat="1" x14ac:dyDescent="0.25">
      <c r="A607" s="23"/>
      <c r="B607" s="14"/>
      <c r="C607" s="13"/>
      <c r="D607" s="15"/>
      <c r="E607" s="16"/>
      <c r="F607" s="17"/>
    </row>
    <row r="608" spans="1:6" s="1" customFormat="1" x14ac:dyDescent="0.25">
      <c r="A608" s="23"/>
      <c r="B608" s="14"/>
      <c r="C608" s="13"/>
      <c r="D608" s="15"/>
      <c r="E608" s="16"/>
      <c r="F608" s="17"/>
    </row>
    <row r="609" spans="1:6" s="1" customFormat="1" x14ac:dyDescent="0.25">
      <c r="A609" s="23"/>
      <c r="B609" s="14"/>
      <c r="C609" s="13"/>
      <c r="D609" s="15"/>
      <c r="E609" s="16"/>
      <c r="F609" s="17"/>
    </row>
    <row r="610" spans="1:6" s="1" customFormat="1" x14ac:dyDescent="0.25">
      <c r="A610" s="23"/>
      <c r="B610" s="14"/>
      <c r="C610" s="13"/>
      <c r="D610" s="15"/>
      <c r="E610" s="16"/>
      <c r="F610" s="17"/>
    </row>
    <row r="611" spans="1:6" s="1" customFormat="1" x14ac:dyDescent="0.25">
      <c r="A611" s="23"/>
      <c r="B611" s="14"/>
      <c r="C611" s="13"/>
      <c r="D611" s="15"/>
      <c r="E611" s="16"/>
      <c r="F611" s="17"/>
    </row>
    <row r="612" spans="1:6" s="1" customFormat="1" x14ac:dyDescent="0.25">
      <c r="A612" s="23"/>
      <c r="B612" s="42"/>
      <c r="C612" s="43"/>
      <c r="D612" s="44"/>
      <c r="E612" s="16"/>
      <c r="F612" s="17"/>
    </row>
    <row r="613" spans="1:6" s="1" customFormat="1" x14ac:dyDescent="0.25">
      <c r="A613" s="23"/>
      <c r="B613" s="14"/>
      <c r="C613" s="13"/>
      <c r="D613" s="15"/>
      <c r="E613" s="16"/>
      <c r="F613" s="17"/>
    </row>
    <row r="614" spans="1:6" s="1" customFormat="1" x14ac:dyDescent="0.25">
      <c r="A614" s="23"/>
      <c r="B614" s="42"/>
      <c r="C614" s="43"/>
      <c r="D614" s="44"/>
      <c r="E614" s="16"/>
      <c r="F614" s="17"/>
    </row>
    <row r="615" spans="1:6" s="1" customFormat="1" x14ac:dyDescent="0.25">
      <c r="A615" s="23"/>
      <c r="B615" s="14"/>
      <c r="C615" s="13"/>
      <c r="D615" s="15"/>
      <c r="E615" s="16"/>
      <c r="F615" s="17"/>
    </row>
    <row r="616" spans="1:6" s="1" customFormat="1" x14ac:dyDescent="0.25">
      <c r="A616" s="23"/>
      <c r="B616" s="14"/>
      <c r="C616" s="13"/>
      <c r="D616" s="15"/>
      <c r="E616" s="16"/>
      <c r="F616" s="17"/>
    </row>
    <row r="617" spans="1:6" s="1" customFormat="1" x14ac:dyDescent="0.25">
      <c r="A617" s="23"/>
      <c r="B617" s="14"/>
      <c r="C617" s="13"/>
      <c r="D617" s="15"/>
      <c r="E617" s="16"/>
      <c r="F617" s="17"/>
    </row>
    <row r="618" spans="1:6" s="1" customFormat="1" x14ac:dyDescent="0.25">
      <c r="A618" s="23"/>
      <c r="B618" s="14"/>
      <c r="C618" s="13"/>
      <c r="D618" s="15"/>
      <c r="E618" s="16"/>
      <c r="F618" s="17"/>
    </row>
    <row r="619" spans="1:6" s="1" customFormat="1" x14ac:dyDescent="0.25">
      <c r="A619" s="23"/>
      <c r="B619" s="45"/>
      <c r="C619" s="13"/>
      <c r="D619" s="15"/>
      <c r="E619" s="16"/>
      <c r="F619" s="17"/>
    </row>
    <row r="620" spans="1:6" s="1" customFormat="1" x14ac:dyDescent="0.25">
      <c r="A620" s="23"/>
      <c r="B620" s="14"/>
      <c r="C620" s="13"/>
      <c r="D620" s="15"/>
      <c r="E620" s="16"/>
      <c r="F620" s="17"/>
    </row>
    <row r="621" spans="1:6" s="1" customFormat="1" x14ac:dyDescent="0.25">
      <c r="A621" s="23"/>
      <c r="B621" s="14"/>
      <c r="C621" s="13"/>
      <c r="D621" s="15"/>
      <c r="E621" s="16"/>
      <c r="F621" s="17"/>
    </row>
    <row r="622" spans="1:6" s="1" customFormat="1" x14ac:dyDescent="0.25">
      <c r="A622" s="23"/>
      <c r="B622" s="14"/>
      <c r="C622" s="13"/>
      <c r="D622" s="15"/>
      <c r="E622" s="16"/>
      <c r="F622" s="17"/>
    </row>
    <row r="623" spans="1:6" s="1" customFormat="1" x14ac:dyDescent="0.25">
      <c r="A623" s="23"/>
      <c r="B623" s="14"/>
      <c r="C623" s="13"/>
      <c r="D623" s="15"/>
      <c r="E623" s="16"/>
      <c r="F623" s="17"/>
    </row>
    <row r="624" spans="1:6" s="1" customFormat="1" x14ac:dyDescent="0.25">
      <c r="A624" s="23"/>
      <c r="B624" s="14"/>
      <c r="C624" s="13"/>
      <c r="D624" s="15"/>
      <c r="E624" s="16"/>
      <c r="F624" s="17"/>
    </row>
    <row r="625" spans="1:6" s="1" customFormat="1" x14ac:dyDescent="0.25">
      <c r="A625" s="23"/>
      <c r="B625" s="14"/>
      <c r="C625" s="13"/>
      <c r="D625" s="15"/>
      <c r="E625" s="16"/>
      <c r="F625" s="17"/>
    </row>
    <row r="626" spans="1:6" s="1" customFormat="1" x14ac:dyDescent="0.25">
      <c r="A626" s="23"/>
      <c r="B626" s="14"/>
      <c r="C626" s="13"/>
      <c r="D626" s="15"/>
      <c r="E626" s="16"/>
      <c r="F626" s="17"/>
    </row>
    <row r="627" spans="1:6" s="1" customFormat="1" x14ac:dyDescent="0.25">
      <c r="A627" s="23"/>
      <c r="B627" s="14"/>
      <c r="C627" s="13"/>
      <c r="D627" s="15"/>
      <c r="E627" s="16"/>
      <c r="F627" s="17"/>
    </row>
    <row r="628" spans="1:6" s="1" customFormat="1" x14ac:dyDescent="0.25">
      <c r="A628" s="23"/>
      <c r="B628" s="14"/>
      <c r="C628" s="13"/>
      <c r="D628" s="15"/>
      <c r="E628" s="16"/>
      <c r="F628" s="17"/>
    </row>
    <row r="629" spans="1:6" s="1" customFormat="1" x14ac:dyDescent="0.25">
      <c r="A629" s="23"/>
      <c r="B629" s="14"/>
      <c r="C629" s="13"/>
      <c r="D629" s="15"/>
      <c r="E629" s="16"/>
      <c r="F629" s="17"/>
    </row>
    <row r="630" spans="1:6" s="1" customFormat="1" x14ac:dyDescent="0.25">
      <c r="A630" s="23"/>
      <c r="B630" s="14"/>
      <c r="C630" s="13"/>
      <c r="D630" s="15"/>
      <c r="E630" s="16"/>
      <c r="F630" s="17"/>
    </row>
    <row r="631" spans="1:6" s="1" customFormat="1" x14ac:dyDescent="0.25">
      <c r="A631" s="23"/>
      <c r="B631" s="42"/>
      <c r="C631" s="13"/>
      <c r="D631" s="15"/>
      <c r="E631" s="16"/>
      <c r="F631" s="17"/>
    </row>
    <row r="632" spans="1:6" s="1" customFormat="1" x14ac:dyDescent="0.25">
      <c r="A632" s="23"/>
      <c r="B632" s="14"/>
      <c r="C632" s="13"/>
      <c r="D632" s="15"/>
      <c r="E632" s="16"/>
      <c r="F632" s="17"/>
    </row>
    <row r="633" spans="1:6" s="1" customFormat="1" x14ac:dyDescent="0.25">
      <c r="A633" s="23"/>
      <c r="B633" s="14"/>
      <c r="C633" s="13"/>
      <c r="D633" s="15"/>
      <c r="E633" s="16"/>
      <c r="F633" s="17"/>
    </row>
    <row r="634" spans="1:6" s="1" customFormat="1" x14ac:dyDescent="0.25">
      <c r="A634" s="23"/>
      <c r="B634" s="14"/>
      <c r="C634" s="13"/>
      <c r="D634" s="15"/>
      <c r="E634" s="16"/>
      <c r="F634" s="17"/>
    </row>
    <row r="635" spans="1:6" s="1" customFormat="1" x14ac:dyDescent="0.25">
      <c r="A635" s="23"/>
      <c r="B635" s="14"/>
      <c r="C635" s="13"/>
      <c r="D635" s="15"/>
      <c r="E635" s="16"/>
      <c r="F635" s="17"/>
    </row>
    <row r="636" spans="1:6" s="1" customFormat="1" x14ac:dyDescent="0.25">
      <c r="A636" s="23"/>
      <c r="B636" s="14"/>
      <c r="C636" s="13"/>
      <c r="D636" s="15"/>
      <c r="E636" s="16"/>
      <c r="F636" s="17"/>
    </row>
    <row r="637" spans="1:6" s="1" customFormat="1" x14ac:dyDescent="0.25">
      <c r="A637" s="23"/>
      <c r="B637" s="14"/>
      <c r="C637" s="13"/>
      <c r="D637" s="15"/>
      <c r="E637" s="16"/>
      <c r="F637" s="17"/>
    </row>
    <row r="638" spans="1:6" s="1" customFormat="1" x14ac:dyDescent="0.25">
      <c r="A638" s="23"/>
      <c r="B638" s="42"/>
      <c r="C638" s="43"/>
      <c r="D638" s="44"/>
      <c r="E638" s="16"/>
      <c r="F638" s="17"/>
    </row>
    <row r="639" spans="1:6" s="1" customFormat="1" x14ac:dyDescent="0.25">
      <c r="A639" s="23"/>
      <c r="B639" s="14"/>
      <c r="C639" s="13"/>
      <c r="D639" s="15"/>
      <c r="E639" s="16"/>
      <c r="F639" s="17"/>
    </row>
    <row r="640" spans="1:6" s="1" customFormat="1" x14ac:dyDescent="0.25">
      <c r="A640" s="23"/>
      <c r="B640" s="14"/>
      <c r="C640" s="13"/>
      <c r="D640" s="15"/>
      <c r="E640" s="16"/>
      <c r="F640" s="17"/>
    </row>
    <row r="641" spans="1:6" s="1" customFormat="1" x14ac:dyDescent="0.25">
      <c r="A641" s="23"/>
      <c r="B641" s="14"/>
      <c r="C641" s="13"/>
      <c r="D641" s="15"/>
      <c r="E641" s="16"/>
      <c r="F641" s="17"/>
    </row>
    <row r="642" spans="1:6" s="1" customFormat="1" x14ac:dyDescent="0.25">
      <c r="A642" s="23"/>
      <c r="B642" s="14"/>
      <c r="C642" s="13"/>
      <c r="D642" s="15"/>
      <c r="E642" s="16"/>
      <c r="F642" s="17"/>
    </row>
    <row r="643" spans="1:6" s="1" customFormat="1" x14ac:dyDescent="0.25">
      <c r="A643" s="23"/>
      <c r="B643" s="14"/>
      <c r="C643" s="13"/>
      <c r="D643" s="15"/>
      <c r="E643" s="16"/>
      <c r="F643" s="17"/>
    </row>
    <row r="644" spans="1:6" s="1" customFormat="1" x14ac:dyDescent="0.25">
      <c r="A644" s="23"/>
      <c r="B644" s="14"/>
      <c r="C644" s="13"/>
      <c r="D644" s="15"/>
      <c r="E644" s="16"/>
      <c r="F644" s="17"/>
    </row>
    <row r="645" spans="1:6" s="1" customFormat="1" x14ac:dyDescent="0.25">
      <c r="A645" s="23"/>
      <c r="B645" s="42"/>
      <c r="C645" s="43"/>
      <c r="D645" s="44"/>
      <c r="E645" s="16"/>
      <c r="F645" s="17"/>
    </row>
    <row r="646" spans="1:6" s="1" customFormat="1" x14ac:dyDescent="0.25">
      <c r="A646" s="23"/>
      <c r="B646" s="14"/>
      <c r="C646" s="13"/>
      <c r="D646" s="15"/>
      <c r="E646" s="16"/>
      <c r="F646" s="17"/>
    </row>
    <row r="647" spans="1:6" s="1" customFormat="1" x14ac:dyDescent="0.25">
      <c r="A647" s="23"/>
      <c r="B647" s="14"/>
      <c r="C647" s="13"/>
      <c r="D647" s="15"/>
      <c r="E647" s="16"/>
      <c r="F647" s="17"/>
    </row>
    <row r="648" spans="1:6" s="1" customFormat="1" x14ac:dyDescent="0.25">
      <c r="A648" s="23"/>
      <c r="B648" s="42"/>
      <c r="C648" s="43"/>
      <c r="D648" s="44"/>
      <c r="E648" s="16"/>
      <c r="F648" s="17"/>
    </row>
    <row r="649" spans="1:6" s="1" customFormat="1" x14ac:dyDescent="0.25">
      <c r="A649" s="23"/>
      <c r="B649" s="14"/>
      <c r="C649" s="13"/>
      <c r="D649" s="15"/>
      <c r="E649" s="16"/>
      <c r="F649" s="17"/>
    </row>
    <row r="650" spans="1:6" s="1" customFormat="1" x14ac:dyDescent="0.25">
      <c r="A650" s="23"/>
      <c r="B650" s="14"/>
      <c r="C650" s="13"/>
      <c r="D650" s="15"/>
      <c r="E650" s="16"/>
      <c r="F650" s="17"/>
    </row>
    <row r="651" spans="1:6" s="1" customFormat="1" x14ac:dyDescent="0.25">
      <c r="A651" s="23"/>
      <c r="B651" s="14"/>
      <c r="C651" s="13"/>
      <c r="D651" s="15"/>
      <c r="E651" s="16"/>
      <c r="F651" s="17"/>
    </row>
    <row r="652" spans="1:6" s="1" customFormat="1" x14ac:dyDescent="0.25">
      <c r="A652" s="23"/>
      <c r="B652" s="14"/>
      <c r="C652" s="13"/>
      <c r="D652" s="15"/>
      <c r="E652" s="16"/>
      <c r="F652" s="17"/>
    </row>
    <row r="653" spans="1:6" s="1" customFormat="1" x14ac:dyDescent="0.25">
      <c r="A653" s="23"/>
      <c r="B653" s="14"/>
      <c r="C653" s="13"/>
      <c r="D653" s="15"/>
      <c r="E653" s="16"/>
      <c r="F653" s="17"/>
    </row>
    <row r="654" spans="1:6" s="1" customFormat="1" x14ac:dyDescent="0.25">
      <c r="A654" s="23"/>
      <c r="B654" s="14"/>
      <c r="C654" s="13"/>
      <c r="D654" s="15"/>
      <c r="E654" s="16"/>
      <c r="F654" s="17"/>
    </row>
    <row r="655" spans="1:6" s="1" customFormat="1" x14ac:dyDescent="0.25">
      <c r="A655" s="23"/>
      <c r="B655" s="14"/>
      <c r="C655" s="13"/>
      <c r="D655" s="15"/>
      <c r="E655" s="16"/>
      <c r="F655" s="17"/>
    </row>
    <row r="656" spans="1:6" s="1" customFormat="1" x14ac:dyDescent="0.25">
      <c r="A656" s="23"/>
      <c r="B656" s="14"/>
      <c r="C656" s="13"/>
      <c r="D656" s="15"/>
      <c r="E656" s="16"/>
      <c r="F656" s="17"/>
    </row>
    <row r="657" spans="1:6" s="1" customFormat="1" x14ac:dyDescent="0.25">
      <c r="A657" s="23"/>
      <c r="B657" s="14"/>
      <c r="C657" s="13"/>
      <c r="D657" s="15"/>
      <c r="E657" s="16"/>
      <c r="F657" s="17"/>
    </row>
    <row r="658" spans="1:6" s="1" customFormat="1" x14ac:dyDescent="0.25">
      <c r="A658" s="23"/>
      <c r="B658" s="14"/>
      <c r="C658" s="13"/>
      <c r="D658" s="15"/>
      <c r="E658" s="16"/>
      <c r="F658" s="17"/>
    </row>
    <row r="659" spans="1:6" s="1" customFormat="1" x14ac:dyDescent="0.25">
      <c r="A659" s="23"/>
      <c r="B659" s="14"/>
      <c r="C659" s="13"/>
      <c r="D659" s="15"/>
      <c r="E659" s="16"/>
      <c r="F659" s="17"/>
    </row>
    <row r="660" spans="1:6" s="1" customFormat="1" x14ac:dyDescent="0.25">
      <c r="A660" s="23"/>
      <c r="B660" s="14"/>
      <c r="C660" s="13"/>
      <c r="D660" s="15"/>
      <c r="E660" s="16"/>
      <c r="F660" s="17"/>
    </row>
    <row r="661" spans="1:6" s="1" customFormat="1" x14ac:dyDescent="0.25">
      <c r="A661" s="23"/>
      <c r="B661" s="14"/>
      <c r="C661" s="13"/>
      <c r="D661" s="15"/>
      <c r="E661" s="16"/>
      <c r="F661" s="17"/>
    </row>
    <row r="662" spans="1:6" s="1" customFormat="1" x14ac:dyDescent="0.25">
      <c r="A662" s="23"/>
      <c r="B662" s="45"/>
      <c r="C662" s="43"/>
      <c r="D662" s="44"/>
      <c r="E662" s="16"/>
      <c r="F662" s="17"/>
    </row>
    <row r="663" spans="1:6" s="1" customFormat="1" x14ac:dyDescent="0.25">
      <c r="A663" s="23"/>
      <c r="B663" s="14"/>
      <c r="C663" s="13"/>
      <c r="D663" s="15"/>
      <c r="E663" s="16"/>
      <c r="F663" s="17"/>
    </row>
    <row r="664" spans="1:6" s="1" customFormat="1" x14ac:dyDescent="0.25">
      <c r="A664" s="23"/>
      <c r="B664" s="14"/>
      <c r="C664" s="13"/>
      <c r="D664" s="15"/>
      <c r="E664" s="16"/>
      <c r="F664" s="17"/>
    </row>
    <row r="665" spans="1:6" s="1" customFormat="1" x14ac:dyDescent="0.25">
      <c r="A665" s="23"/>
      <c r="B665" s="14"/>
      <c r="C665" s="13"/>
      <c r="D665" s="15"/>
      <c r="E665" s="16"/>
      <c r="F665" s="17"/>
    </row>
    <row r="666" spans="1:6" s="1" customFormat="1" x14ac:dyDescent="0.25">
      <c r="A666" s="23"/>
      <c r="B666" s="14"/>
      <c r="C666" s="13"/>
      <c r="D666" s="15"/>
      <c r="E666" s="16"/>
      <c r="F666" s="17"/>
    </row>
    <row r="667" spans="1:6" s="1" customFormat="1" x14ac:dyDescent="0.25">
      <c r="A667" s="23"/>
      <c r="B667" s="14"/>
      <c r="C667" s="13"/>
      <c r="D667" s="15"/>
      <c r="E667" s="16"/>
      <c r="F667" s="17"/>
    </row>
    <row r="668" spans="1:6" s="1" customFormat="1" x14ac:dyDescent="0.25">
      <c r="A668" s="23"/>
      <c r="B668" s="14"/>
      <c r="C668" s="13"/>
      <c r="D668" s="15"/>
      <c r="E668" s="16"/>
      <c r="F668" s="17"/>
    </row>
    <row r="669" spans="1:6" s="1" customFormat="1" x14ac:dyDescent="0.25">
      <c r="A669" s="23"/>
      <c r="B669" s="14"/>
      <c r="C669" s="13"/>
      <c r="D669" s="15"/>
      <c r="E669" s="16"/>
      <c r="F669" s="17"/>
    </row>
    <row r="670" spans="1:6" s="1" customFormat="1" x14ac:dyDescent="0.25">
      <c r="A670" s="23"/>
      <c r="B670" s="14"/>
      <c r="C670" s="13"/>
      <c r="D670" s="15"/>
      <c r="E670" s="16"/>
      <c r="F670" s="17"/>
    </row>
    <row r="671" spans="1:6" s="1" customFormat="1" x14ac:dyDescent="0.25">
      <c r="A671" s="23"/>
      <c r="B671" s="14"/>
      <c r="C671" s="13"/>
      <c r="D671" s="15"/>
      <c r="E671" s="16"/>
      <c r="F671" s="17"/>
    </row>
    <row r="672" spans="1:6" s="1" customFormat="1" x14ac:dyDescent="0.25">
      <c r="A672" s="23"/>
      <c r="B672" s="14"/>
      <c r="C672" s="13"/>
      <c r="D672" s="15"/>
      <c r="E672" s="16"/>
      <c r="F672" s="17"/>
    </row>
    <row r="673" spans="1:6" s="1" customFormat="1" x14ac:dyDescent="0.25">
      <c r="A673" s="23"/>
      <c r="B673" s="14"/>
      <c r="C673" s="13"/>
      <c r="D673" s="15"/>
      <c r="E673" s="16"/>
      <c r="F673" s="17"/>
    </row>
    <row r="674" spans="1:6" s="1" customFormat="1" x14ac:dyDescent="0.25">
      <c r="A674" s="23"/>
      <c r="B674" s="46"/>
      <c r="C674" s="43"/>
      <c r="D674" s="44"/>
      <c r="E674" s="16"/>
      <c r="F674" s="17"/>
    </row>
    <row r="675" spans="1:6" s="1" customFormat="1" x14ac:dyDescent="0.25">
      <c r="A675" s="23"/>
      <c r="B675" s="47"/>
      <c r="C675" s="13"/>
      <c r="D675" s="15"/>
      <c r="E675" s="16"/>
      <c r="F675" s="17"/>
    </row>
    <row r="676" spans="1:6" s="1" customFormat="1" x14ac:dyDescent="0.25">
      <c r="A676" s="23"/>
      <c r="B676" s="47"/>
      <c r="C676" s="13"/>
      <c r="D676" s="15"/>
      <c r="E676" s="16"/>
      <c r="F676" s="17"/>
    </row>
    <row r="677" spans="1:6" s="1" customFormat="1" x14ac:dyDescent="0.25">
      <c r="A677" s="23"/>
      <c r="B677" s="47"/>
      <c r="C677" s="13"/>
      <c r="D677" s="15"/>
      <c r="E677" s="16"/>
      <c r="F677" s="17"/>
    </row>
    <row r="678" spans="1:6" s="1" customFormat="1" x14ac:dyDescent="0.25">
      <c r="A678" s="23"/>
      <c r="B678" s="47"/>
      <c r="C678" s="13"/>
      <c r="D678" s="15"/>
      <c r="E678" s="16"/>
      <c r="F678" s="17"/>
    </row>
    <row r="679" spans="1:6" s="1" customFormat="1" x14ac:dyDescent="0.25">
      <c r="A679" s="23"/>
      <c r="B679" s="47"/>
      <c r="C679" s="13"/>
      <c r="D679" s="15"/>
      <c r="E679" s="16"/>
      <c r="F679" s="17"/>
    </row>
    <row r="680" spans="1:6" s="1" customFormat="1" x14ac:dyDescent="0.25">
      <c r="A680" s="23"/>
      <c r="B680" s="47"/>
      <c r="C680" s="13"/>
      <c r="D680" s="15"/>
      <c r="E680" s="16"/>
      <c r="F680" s="17"/>
    </row>
    <row r="681" spans="1:6" s="1" customFormat="1" x14ac:dyDescent="0.25">
      <c r="A681" s="23"/>
      <c r="B681" s="47"/>
      <c r="C681" s="13"/>
      <c r="D681" s="15"/>
      <c r="E681" s="16"/>
      <c r="F681" s="17"/>
    </row>
    <row r="682" spans="1:6" s="1" customFormat="1" x14ac:dyDescent="0.25">
      <c r="A682" s="23"/>
      <c r="B682" s="47"/>
      <c r="C682" s="13"/>
      <c r="D682" s="15"/>
      <c r="E682" s="16"/>
      <c r="F682" s="17"/>
    </row>
    <row r="683" spans="1:6" s="1" customFormat="1" x14ac:dyDescent="0.25">
      <c r="A683" s="23"/>
      <c r="B683" s="42"/>
      <c r="C683" s="43"/>
      <c r="D683" s="44"/>
      <c r="E683" s="16"/>
      <c r="F683" s="17"/>
    </row>
    <row r="684" spans="1:6" s="1" customFormat="1" x14ac:dyDescent="0.25">
      <c r="A684" s="23"/>
      <c r="B684" s="14"/>
      <c r="C684" s="13"/>
      <c r="D684" s="15"/>
      <c r="E684" s="16"/>
      <c r="F684" s="17"/>
    </row>
    <row r="685" spans="1:6" s="1" customFormat="1" x14ac:dyDescent="0.25">
      <c r="A685" s="23"/>
      <c r="B685" s="42"/>
      <c r="C685" s="43"/>
      <c r="D685" s="44"/>
      <c r="E685" s="16"/>
      <c r="F685" s="17"/>
    </row>
    <row r="686" spans="1:6" s="1" customFormat="1" x14ac:dyDescent="0.25">
      <c r="A686" s="23"/>
      <c r="B686" s="14"/>
      <c r="C686" s="13"/>
      <c r="D686" s="15"/>
      <c r="E686" s="16"/>
      <c r="F686" s="17"/>
    </row>
    <row r="687" spans="1:6" s="1" customFormat="1" x14ac:dyDescent="0.25">
      <c r="A687" s="23"/>
      <c r="B687" s="48"/>
      <c r="C687" s="23"/>
      <c r="D687" s="44"/>
      <c r="E687" s="16"/>
      <c r="F687" s="17"/>
    </row>
    <row r="688" spans="1:6" s="1" customFormat="1" x14ac:dyDescent="0.25">
      <c r="A688" s="23"/>
      <c r="B688" s="49"/>
      <c r="C688" s="16"/>
      <c r="D688" s="15"/>
      <c r="E688" s="16"/>
      <c r="F688" s="17"/>
    </row>
    <row r="689" spans="1:6" s="1" customFormat="1" x14ac:dyDescent="0.25">
      <c r="A689" s="23"/>
      <c r="B689" s="49"/>
      <c r="C689" s="16"/>
      <c r="D689" s="15"/>
      <c r="E689" s="16"/>
      <c r="F689" s="17"/>
    </row>
    <row r="690" spans="1:6" s="1" customFormat="1" x14ac:dyDescent="0.25">
      <c r="A690" s="23"/>
      <c r="B690" s="49"/>
      <c r="C690" s="16"/>
      <c r="D690" s="15"/>
      <c r="E690" s="16"/>
      <c r="F690" s="17"/>
    </row>
    <row r="691" spans="1:6" s="1" customFormat="1" x14ac:dyDescent="0.25">
      <c r="A691" s="23"/>
      <c r="B691" s="49"/>
      <c r="C691" s="16"/>
      <c r="D691" s="15"/>
      <c r="E691" s="16"/>
      <c r="F691" s="17"/>
    </row>
    <row r="692" spans="1:6" s="1" customFormat="1" x14ac:dyDescent="0.25">
      <c r="A692" s="23"/>
      <c r="B692" s="49"/>
      <c r="C692" s="16"/>
      <c r="D692" s="15"/>
      <c r="E692" s="16"/>
      <c r="F692" s="17"/>
    </row>
    <row r="693" spans="1:6" s="1" customFormat="1" x14ac:dyDescent="0.25">
      <c r="A693" s="23"/>
      <c r="B693" s="21"/>
      <c r="C693" s="16"/>
      <c r="D693" s="15"/>
      <c r="E693" s="16"/>
      <c r="F693" s="17"/>
    </row>
    <row r="694" spans="1:6" s="1" customFormat="1" x14ac:dyDescent="0.25">
      <c r="A694" s="23"/>
      <c r="B694" s="21"/>
      <c r="C694" s="16"/>
      <c r="D694" s="15"/>
      <c r="E694" s="16"/>
      <c r="F694" s="17"/>
    </row>
    <row r="695" spans="1:6" s="1" customFormat="1" x14ac:dyDescent="0.25">
      <c r="A695" s="23"/>
      <c r="B695" s="21"/>
      <c r="C695" s="16"/>
      <c r="D695" s="15"/>
      <c r="E695" s="16"/>
      <c r="F695" s="17"/>
    </row>
    <row r="696" spans="1:6" s="1" customFormat="1" x14ac:dyDescent="0.25">
      <c r="A696" s="23"/>
      <c r="B696" s="21"/>
      <c r="C696" s="16"/>
      <c r="D696" s="15"/>
      <c r="E696" s="16"/>
      <c r="F696" s="17"/>
    </row>
    <row r="697" spans="1:6" s="1" customFormat="1" x14ac:dyDescent="0.25">
      <c r="A697" s="23"/>
      <c r="B697" s="21"/>
      <c r="C697" s="16"/>
      <c r="D697" s="15"/>
      <c r="E697" s="16"/>
      <c r="F697" s="17"/>
    </row>
    <row r="698" spans="1:6" s="1" customFormat="1" x14ac:dyDescent="0.25">
      <c r="A698" s="23"/>
      <c r="B698" s="21"/>
      <c r="C698" s="16"/>
      <c r="D698" s="15"/>
      <c r="E698" s="16"/>
      <c r="F698" s="17"/>
    </row>
    <row r="699" spans="1:6" s="1" customFormat="1" x14ac:dyDescent="0.25">
      <c r="A699" s="23"/>
      <c r="B699" s="21"/>
      <c r="C699" s="16"/>
      <c r="D699" s="15"/>
      <c r="E699" s="16"/>
      <c r="F699" s="17"/>
    </row>
    <row r="700" spans="1:6" s="1" customFormat="1" x14ac:dyDescent="0.25">
      <c r="A700" s="23"/>
      <c r="B700" s="21"/>
      <c r="C700" s="16"/>
      <c r="D700" s="15"/>
      <c r="E700" s="16"/>
      <c r="F700" s="17"/>
    </row>
    <row r="701" spans="1:6" s="1" customFormat="1" x14ac:dyDescent="0.25">
      <c r="A701" s="23"/>
      <c r="B701" s="50"/>
      <c r="C701" s="31"/>
      <c r="D701" s="15"/>
      <c r="E701" s="16"/>
      <c r="F701" s="17"/>
    </row>
    <row r="702" spans="1:6" s="1" customFormat="1" x14ac:dyDescent="0.25">
      <c r="A702" s="23"/>
      <c r="B702" s="21"/>
      <c r="C702" s="16"/>
      <c r="D702" s="15"/>
      <c r="E702" s="16"/>
      <c r="F702" s="17"/>
    </row>
    <row r="703" spans="1:6" s="1" customFormat="1" x14ac:dyDescent="0.25">
      <c r="A703" s="23"/>
      <c r="B703" s="49"/>
      <c r="C703" s="16"/>
      <c r="D703" s="15"/>
      <c r="E703" s="16"/>
      <c r="F703" s="17"/>
    </row>
    <row r="704" spans="1:6" s="1" customFormat="1" x14ac:dyDescent="0.25">
      <c r="A704" s="23"/>
      <c r="B704" s="49"/>
      <c r="C704" s="16"/>
      <c r="D704" s="15"/>
      <c r="E704" s="16"/>
      <c r="F704" s="17"/>
    </row>
    <row r="705" spans="1:6" s="1" customFormat="1" x14ac:dyDescent="0.25">
      <c r="A705" s="23"/>
      <c r="B705" s="49"/>
      <c r="C705" s="16"/>
      <c r="D705" s="15"/>
      <c r="E705" s="16"/>
      <c r="F705" s="17"/>
    </row>
    <row r="706" spans="1:6" s="1" customFormat="1" x14ac:dyDescent="0.25">
      <c r="A706" s="23"/>
      <c r="B706" s="49"/>
      <c r="C706" s="16"/>
      <c r="D706" s="15"/>
      <c r="E706" s="16"/>
      <c r="F706" s="17"/>
    </row>
    <row r="707" spans="1:6" s="1" customFormat="1" x14ac:dyDescent="0.25">
      <c r="A707" s="23"/>
      <c r="B707" s="49"/>
      <c r="C707" s="16"/>
      <c r="D707" s="15"/>
      <c r="E707" s="16"/>
      <c r="F707" s="17"/>
    </row>
    <row r="708" spans="1:6" s="1" customFormat="1" x14ac:dyDescent="0.25">
      <c r="A708" s="23"/>
      <c r="B708" s="49"/>
      <c r="C708" s="16"/>
      <c r="D708" s="15"/>
      <c r="E708" s="16"/>
      <c r="F708" s="17"/>
    </row>
    <row r="709" spans="1:6" s="1" customFormat="1" x14ac:dyDescent="0.25">
      <c r="A709" s="23"/>
      <c r="B709" s="49"/>
      <c r="C709" s="16"/>
      <c r="D709" s="15"/>
      <c r="E709" s="16"/>
      <c r="F709" s="17"/>
    </row>
    <row r="710" spans="1:6" s="1" customFormat="1" x14ac:dyDescent="0.25">
      <c r="A710" s="23"/>
      <c r="B710" s="49"/>
      <c r="C710" s="16"/>
      <c r="D710" s="15"/>
      <c r="E710" s="16"/>
      <c r="F710" s="17"/>
    </row>
    <row r="711" spans="1:6" s="1" customFormat="1" x14ac:dyDescent="0.25">
      <c r="A711" s="23"/>
      <c r="B711" s="49"/>
      <c r="C711" s="16"/>
      <c r="D711" s="15"/>
      <c r="E711" s="16"/>
      <c r="F711" s="17"/>
    </row>
    <row r="712" spans="1:6" s="1" customFormat="1" x14ac:dyDescent="0.25">
      <c r="A712" s="23"/>
      <c r="B712" s="49"/>
      <c r="C712" s="16"/>
      <c r="D712" s="15"/>
      <c r="E712" s="16"/>
      <c r="F712" s="17"/>
    </row>
    <row r="713" spans="1:6" s="1" customFormat="1" x14ac:dyDescent="0.25">
      <c r="A713" s="23"/>
      <c r="B713" s="49"/>
      <c r="C713" s="16"/>
      <c r="D713" s="15"/>
      <c r="E713" s="16"/>
      <c r="F713" s="17"/>
    </row>
    <row r="714" spans="1:6" s="1" customFormat="1" x14ac:dyDescent="0.25">
      <c r="A714" s="23"/>
      <c r="B714" s="49"/>
      <c r="C714" s="16"/>
      <c r="D714" s="15"/>
      <c r="E714" s="16"/>
      <c r="F714" s="17"/>
    </row>
    <row r="715" spans="1:6" s="1" customFormat="1" x14ac:dyDescent="0.25">
      <c r="A715" s="23"/>
      <c r="B715" s="49"/>
      <c r="C715" s="16"/>
      <c r="D715" s="15"/>
      <c r="E715" s="16"/>
      <c r="F715" s="17"/>
    </row>
    <row r="716" spans="1:6" s="1" customFormat="1" x14ac:dyDescent="0.25">
      <c r="A716" s="23"/>
      <c r="B716" s="49"/>
      <c r="C716" s="16"/>
      <c r="D716" s="15"/>
      <c r="E716" s="16"/>
      <c r="F716" s="17"/>
    </row>
    <row r="717" spans="1:6" s="1" customFormat="1" x14ac:dyDescent="0.25">
      <c r="A717" s="23"/>
      <c r="B717" s="49"/>
      <c r="C717" s="16"/>
      <c r="D717" s="15"/>
      <c r="E717" s="16"/>
      <c r="F717" s="17"/>
    </row>
    <row r="718" spans="1:6" s="1" customFormat="1" x14ac:dyDescent="0.25">
      <c r="A718" s="23"/>
      <c r="B718" s="21"/>
      <c r="C718" s="16"/>
      <c r="D718" s="15"/>
      <c r="E718" s="16"/>
      <c r="F718" s="17"/>
    </row>
    <row r="719" spans="1:6" s="1" customFormat="1" x14ac:dyDescent="0.25">
      <c r="A719" s="23"/>
      <c r="B719" s="21"/>
      <c r="C719" s="16"/>
      <c r="D719" s="15"/>
      <c r="E719" s="16"/>
      <c r="F719" s="17"/>
    </row>
    <row r="720" spans="1:6" s="1" customFormat="1" x14ac:dyDescent="0.25">
      <c r="A720" s="23"/>
      <c r="B720" s="21"/>
      <c r="C720" s="16"/>
      <c r="D720" s="15"/>
      <c r="E720" s="16"/>
      <c r="F720" s="17"/>
    </row>
    <row r="721" spans="1:6" s="1" customFormat="1" x14ac:dyDescent="0.25">
      <c r="A721" s="23"/>
      <c r="B721" s="21"/>
      <c r="C721" s="16"/>
      <c r="D721" s="15"/>
      <c r="E721" s="16"/>
      <c r="F721" s="17"/>
    </row>
    <row r="722" spans="1:6" s="1" customFormat="1" x14ac:dyDescent="0.25">
      <c r="A722" s="23"/>
      <c r="B722" s="21"/>
      <c r="C722" s="16"/>
      <c r="D722" s="15"/>
      <c r="E722" s="16"/>
      <c r="F722" s="17"/>
    </row>
    <row r="723" spans="1:6" s="1" customFormat="1" x14ac:dyDescent="0.25">
      <c r="A723" s="23"/>
      <c r="B723" s="21"/>
      <c r="C723" s="16"/>
      <c r="D723" s="15"/>
      <c r="E723" s="16"/>
      <c r="F723" s="17"/>
    </row>
    <row r="724" spans="1:6" s="1" customFormat="1" x14ac:dyDescent="0.25">
      <c r="A724" s="23"/>
      <c r="B724" s="21"/>
      <c r="C724" s="16"/>
      <c r="D724" s="15"/>
      <c r="E724" s="16"/>
      <c r="F724" s="17"/>
    </row>
    <row r="725" spans="1:6" s="1" customFormat="1" x14ac:dyDescent="0.25">
      <c r="A725" s="23"/>
      <c r="B725" s="21"/>
      <c r="C725" s="16"/>
      <c r="D725" s="15"/>
      <c r="E725" s="16"/>
      <c r="F725" s="17"/>
    </row>
    <row r="726" spans="1:6" s="1" customFormat="1" x14ac:dyDescent="0.25">
      <c r="A726" s="23"/>
      <c r="B726" s="21"/>
      <c r="C726" s="16"/>
      <c r="D726" s="15"/>
      <c r="E726" s="16"/>
      <c r="F726" s="17"/>
    </row>
    <row r="727" spans="1:6" s="1" customFormat="1" x14ac:dyDescent="0.25">
      <c r="A727" s="23"/>
      <c r="B727" s="21"/>
      <c r="C727" s="16"/>
      <c r="D727" s="15"/>
      <c r="E727" s="16"/>
      <c r="F727" s="17"/>
    </row>
    <row r="728" spans="1:6" s="1" customFormat="1" x14ac:dyDescent="0.25">
      <c r="A728" s="23"/>
      <c r="B728" s="50"/>
      <c r="C728" s="31"/>
      <c r="D728" s="15"/>
      <c r="E728" s="16"/>
      <c r="F728" s="17"/>
    </row>
    <row r="729" spans="1:6" s="1" customFormat="1" x14ac:dyDescent="0.25">
      <c r="A729" s="23"/>
      <c r="B729" s="49"/>
      <c r="C729" s="16"/>
      <c r="D729" s="15"/>
      <c r="E729" s="16"/>
      <c r="F729" s="17"/>
    </row>
    <row r="730" spans="1:6" s="1" customFormat="1" x14ac:dyDescent="0.25">
      <c r="A730" s="23"/>
      <c r="B730" s="49"/>
      <c r="C730" s="16"/>
      <c r="D730" s="15"/>
      <c r="E730" s="16"/>
      <c r="F730" s="17"/>
    </row>
    <row r="731" spans="1:6" s="1" customFormat="1" x14ac:dyDescent="0.25">
      <c r="A731" s="23"/>
      <c r="B731" s="49"/>
      <c r="C731" s="16"/>
      <c r="D731" s="15"/>
      <c r="E731" s="16"/>
      <c r="F731" s="17"/>
    </row>
    <row r="732" spans="1:6" s="1" customFormat="1" x14ac:dyDescent="0.25">
      <c r="A732" s="23"/>
      <c r="B732" s="49"/>
      <c r="C732" s="16"/>
      <c r="D732" s="15"/>
      <c r="E732" s="16"/>
      <c r="F732" s="17"/>
    </row>
    <row r="733" spans="1:6" s="1" customFormat="1" x14ac:dyDescent="0.25">
      <c r="A733" s="23"/>
      <c r="B733" s="49"/>
      <c r="C733" s="16"/>
      <c r="D733" s="15"/>
      <c r="E733" s="16"/>
      <c r="F733" s="17"/>
    </row>
    <row r="734" spans="1:6" s="1" customFormat="1" x14ac:dyDescent="0.25">
      <c r="A734" s="23"/>
      <c r="B734" s="21"/>
      <c r="C734" s="16"/>
      <c r="D734" s="15"/>
      <c r="E734" s="16"/>
      <c r="F734" s="17"/>
    </row>
    <row r="735" spans="1:6" s="1" customFormat="1" x14ac:dyDescent="0.25">
      <c r="A735" s="23"/>
      <c r="B735" s="21"/>
      <c r="C735" s="16"/>
      <c r="D735" s="15"/>
      <c r="E735" s="16"/>
      <c r="F735" s="17"/>
    </row>
    <row r="736" spans="1:6" s="1" customFormat="1" x14ac:dyDescent="0.25">
      <c r="A736" s="23"/>
      <c r="B736" s="21"/>
      <c r="C736" s="16"/>
      <c r="D736" s="15"/>
      <c r="E736" s="16"/>
      <c r="F736" s="17"/>
    </row>
    <row r="737" spans="1:6" s="1" customFormat="1" x14ac:dyDescent="0.25">
      <c r="A737" s="23"/>
      <c r="B737" s="21"/>
      <c r="C737" s="16"/>
      <c r="D737" s="15"/>
      <c r="E737" s="16"/>
      <c r="F737" s="17"/>
    </row>
    <row r="738" spans="1:6" s="1" customFormat="1" x14ac:dyDescent="0.25">
      <c r="A738" s="23"/>
      <c r="B738" s="21"/>
      <c r="C738" s="16"/>
      <c r="D738" s="15"/>
      <c r="E738" s="16"/>
      <c r="F738" s="17"/>
    </row>
    <row r="739" spans="1:6" s="1" customFormat="1" x14ac:dyDescent="0.25">
      <c r="A739" s="23"/>
      <c r="B739" s="21"/>
      <c r="C739" s="16"/>
      <c r="D739" s="15"/>
      <c r="E739" s="16"/>
      <c r="F739" s="17"/>
    </row>
    <row r="740" spans="1:6" s="1" customFormat="1" x14ac:dyDescent="0.25">
      <c r="A740" s="23"/>
      <c r="B740" s="21"/>
      <c r="C740" s="16"/>
      <c r="D740" s="15"/>
      <c r="E740" s="16"/>
      <c r="F740" s="17"/>
    </row>
    <row r="741" spans="1:6" s="1" customFormat="1" x14ac:dyDescent="0.25">
      <c r="A741" s="23"/>
      <c r="B741" s="21"/>
      <c r="C741" s="16"/>
      <c r="D741" s="15"/>
      <c r="E741" s="16"/>
      <c r="F741" s="17"/>
    </row>
    <row r="742" spans="1:6" s="1" customFormat="1" x14ac:dyDescent="0.25">
      <c r="A742" s="23"/>
      <c r="B742" s="21"/>
      <c r="C742" s="16"/>
      <c r="D742" s="15"/>
      <c r="E742" s="16"/>
      <c r="F742" s="17"/>
    </row>
    <row r="743" spans="1:6" s="1" customFormat="1" x14ac:dyDescent="0.25">
      <c r="A743" s="23"/>
      <c r="B743" s="21"/>
      <c r="C743" s="16"/>
      <c r="D743" s="15"/>
      <c r="E743" s="16"/>
      <c r="F743" s="17"/>
    </row>
    <row r="744" spans="1:6" s="1" customFormat="1" x14ac:dyDescent="0.25">
      <c r="A744" s="23"/>
      <c r="B744" s="21"/>
      <c r="C744" s="16"/>
      <c r="D744" s="15"/>
      <c r="E744" s="16"/>
      <c r="F744" s="17"/>
    </row>
    <row r="745" spans="1:6" s="1" customFormat="1" x14ac:dyDescent="0.25">
      <c r="A745" s="23"/>
      <c r="B745" s="21"/>
      <c r="C745" s="16"/>
      <c r="D745" s="15"/>
      <c r="E745" s="16"/>
      <c r="F745" s="17"/>
    </row>
    <row r="746" spans="1:6" s="1" customFormat="1" x14ac:dyDescent="0.25">
      <c r="A746" s="23"/>
      <c r="B746" s="45"/>
      <c r="C746" s="13"/>
      <c r="D746" s="15"/>
      <c r="E746" s="16"/>
      <c r="F746" s="17"/>
    </row>
    <row r="747" spans="1:6" s="1" customFormat="1" x14ac:dyDescent="0.25">
      <c r="A747" s="23"/>
      <c r="B747" s="14"/>
      <c r="C747" s="13"/>
      <c r="D747" s="15"/>
      <c r="E747" s="16"/>
      <c r="F747" s="17"/>
    </row>
    <row r="748" spans="1:6" s="1" customFormat="1" x14ac:dyDescent="0.25">
      <c r="A748" s="23"/>
      <c r="B748" s="30"/>
      <c r="C748" s="51"/>
      <c r="D748" s="20"/>
      <c r="E748" s="16"/>
      <c r="F748" s="17"/>
    </row>
    <row r="749" spans="1:6" s="1" customFormat="1" x14ac:dyDescent="0.25">
      <c r="A749" s="23"/>
      <c r="B749" s="22"/>
      <c r="C749" s="51"/>
      <c r="D749" s="20"/>
      <c r="E749" s="16"/>
      <c r="F749" s="17"/>
    </row>
    <row r="750" spans="1:6" s="1" customFormat="1" x14ac:dyDescent="0.25">
      <c r="A750" s="23"/>
      <c r="B750" s="22"/>
      <c r="C750" s="51"/>
      <c r="D750" s="20"/>
      <c r="E750" s="16"/>
      <c r="F750" s="17"/>
    </row>
    <row r="751" spans="1:6" s="1" customFormat="1" x14ac:dyDescent="0.25">
      <c r="A751" s="23"/>
      <c r="B751" s="22"/>
      <c r="C751" s="51"/>
      <c r="D751" s="20"/>
      <c r="E751" s="16"/>
      <c r="F751" s="17"/>
    </row>
    <row r="752" spans="1:6" s="1" customFormat="1" x14ac:dyDescent="0.25">
      <c r="A752" s="23"/>
      <c r="B752" s="22"/>
      <c r="C752" s="51"/>
      <c r="D752" s="20"/>
      <c r="E752" s="16"/>
      <c r="F752" s="17"/>
    </row>
    <row r="753" spans="1:6" s="1" customFormat="1" x14ac:dyDescent="0.25">
      <c r="A753" s="23"/>
      <c r="B753" s="22"/>
      <c r="C753" s="51"/>
      <c r="D753" s="20"/>
      <c r="E753" s="16"/>
      <c r="F753" s="17"/>
    </row>
    <row r="754" spans="1:6" s="1" customFormat="1" x14ac:dyDescent="0.25">
      <c r="A754" s="23"/>
      <c r="B754" s="22"/>
      <c r="C754" s="51"/>
      <c r="D754" s="20"/>
      <c r="E754" s="16"/>
      <c r="F754" s="17"/>
    </row>
    <row r="755" spans="1:6" s="1" customFormat="1" x14ac:dyDescent="0.25">
      <c r="A755" s="23"/>
      <c r="B755" s="22"/>
      <c r="C755" s="51"/>
      <c r="D755" s="20"/>
      <c r="E755" s="16"/>
      <c r="F755" s="17"/>
    </row>
    <row r="756" spans="1:6" s="1" customFormat="1" x14ac:dyDescent="0.25">
      <c r="A756" s="23"/>
      <c r="B756" s="22"/>
      <c r="C756" s="51"/>
      <c r="D756" s="20"/>
      <c r="E756" s="16"/>
      <c r="F756" s="17"/>
    </row>
    <row r="757" spans="1:6" s="1" customFormat="1" x14ac:dyDescent="0.25">
      <c r="A757" s="23"/>
      <c r="B757" s="22"/>
      <c r="C757" s="51"/>
      <c r="D757" s="20"/>
      <c r="E757" s="16"/>
      <c r="F757" s="17"/>
    </row>
    <row r="758" spans="1:6" s="1" customFormat="1" x14ac:dyDescent="0.25">
      <c r="A758" s="23"/>
      <c r="B758" s="22"/>
      <c r="C758" s="51"/>
      <c r="D758" s="20"/>
      <c r="E758" s="16"/>
      <c r="F758" s="17"/>
    </row>
    <row r="759" spans="1:6" s="1" customFormat="1" x14ac:dyDescent="0.25">
      <c r="A759" s="23"/>
      <c r="B759" s="22"/>
      <c r="C759" s="51"/>
      <c r="D759" s="20"/>
      <c r="E759" s="16"/>
      <c r="F759" s="17"/>
    </row>
    <row r="760" spans="1:6" s="1" customFormat="1" x14ac:dyDescent="0.25">
      <c r="A760" s="23"/>
      <c r="B760" s="22"/>
      <c r="C760" s="51"/>
      <c r="D760" s="20"/>
      <c r="E760" s="16"/>
      <c r="F760" s="17"/>
    </row>
    <row r="761" spans="1:6" s="1" customFormat="1" x14ac:dyDescent="0.25">
      <c r="A761" s="23"/>
      <c r="B761" s="30"/>
      <c r="C761" s="51"/>
      <c r="D761" s="20"/>
      <c r="E761" s="16"/>
      <c r="F761" s="17"/>
    </row>
    <row r="762" spans="1:6" s="1" customFormat="1" x14ac:dyDescent="0.25">
      <c r="A762" s="23"/>
      <c r="B762" s="22"/>
      <c r="C762" s="51"/>
      <c r="D762" s="20"/>
      <c r="E762" s="16"/>
      <c r="F762" s="17"/>
    </row>
    <row r="763" spans="1:6" s="1" customFormat="1" x14ac:dyDescent="0.25">
      <c r="A763" s="23"/>
      <c r="B763" s="22"/>
      <c r="C763" s="51"/>
      <c r="D763" s="20"/>
      <c r="E763" s="16"/>
      <c r="F763" s="17"/>
    </row>
    <row r="764" spans="1:6" s="1" customFormat="1" x14ac:dyDescent="0.25">
      <c r="A764" s="23"/>
      <c r="B764" s="22"/>
      <c r="C764" s="51"/>
      <c r="D764" s="20"/>
      <c r="E764" s="16"/>
      <c r="F764" s="17"/>
    </row>
    <row r="765" spans="1:6" s="1" customFormat="1" x14ac:dyDescent="0.25">
      <c r="A765" s="23"/>
      <c r="B765" s="22"/>
      <c r="C765" s="51"/>
      <c r="D765" s="20"/>
      <c r="E765" s="16"/>
      <c r="F765" s="17"/>
    </row>
    <row r="766" spans="1:6" s="1" customFormat="1" x14ac:dyDescent="0.25">
      <c r="A766" s="23"/>
      <c r="B766" s="22"/>
      <c r="C766" s="51"/>
      <c r="D766" s="20"/>
      <c r="E766" s="16"/>
      <c r="F766" s="17"/>
    </row>
    <row r="767" spans="1:6" s="1" customFormat="1" x14ac:dyDescent="0.25">
      <c r="A767" s="23"/>
      <c r="B767" s="22"/>
      <c r="C767" s="51"/>
      <c r="D767" s="20"/>
      <c r="E767" s="16"/>
      <c r="F767" s="17"/>
    </row>
    <row r="768" spans="1:6" s="1" customFormat="1" x14ac:dyDescent="0.25">
      <c r="A768" s="23"/>
      <c r="B768" s="22"/>
      <c r="C768" s="51"/>
      <c r="D768" s="20"/>
      <c r="E768" s="16"/>
      <c r="F768" s="17"/>
    </row>
    <row r="769" spans="1:6" s="1" customFormat="1" x14ac:dyDescent="0.25">
      <c r="A769" s="23"/>
      <c r="B769" s="22"/>
      <c r="C769" s="51"/>
      <c r="D769" s="20"/>
      <c r="E769" s="16"/>
      <c r="F769" s="17"/>
    </row>
    <row r="770" spans="1:6" s="1" customFormat="1" x14ac:dyDescent="0.25">
      <c r="A770" s="23"/>
      <c r="B770" s="22"/>
      <c r="C770" s="51"/>
      <c r="D770" s="20"/>
      <c r="E770" s="16"/>
      <c r="F770" s="17"/>
    </row>
    <row r="771" spans="1:6" s="1" customFormat="1" x14ac:dyDescent="0.25">
      <c r="A771" s="23"/>
      <c r="B771" s="22"/>
      <c r="C771" s="51"/>
      <c r="D771" s="20"/>
      <c r="E771" s="16"/>
      <c r="F771" s="17"/>
    </row>
    <row r="772" spans="1:6" s="1" customFormat="1" x14ac:dyDescent="0.25">
      <c r="A772" s="23"/>
      <c r="B772" s="22"/>
      <c r="C772" s="51"/>
      <c r="D772" s="20"/>
      <c r="E772" s="16"/>
      <c r="F772" s="17"/>
    </row>
    <row r="773" spans="1:6" s="1" customFormat="1" x14ac:dyDescent="0.25">
      <c r="A773" s="23"/>
      <c r="B773" s="22"/>
      <c r="C773" s="51"/>
      <c r="D773" s="20"/>
      <c r="E773" s="16"/>
      <c r="F773" s="17"/>
    </row>
    <row r="774" spans="1:6" s="1" customFormat="1" x14ac:dyDescent="0.25">
      <c r="A774" s="23"/>
      <c r="B774" s="22"/>
      <c r="C774" s="51"/>
      <c r="D774" s="20"/>
      <c r="E774" s="16"/>
      <c r="F774" s="17"/>
    </row>
    <row r="775" spans="1:6" s="1" customFormat="1" x14ac:dyDescent="0.25">
      <c r="A775" s="23"/>
      <c r="B775" s="22"/>
      <c r="C775" s="51"/>
      <c r="D775" s="20"/>
      <c r="E775" s="16"/>
      <c r="F775" s="17"/>
    </row>
    <row r="776" spans="1:6" s="1" customFormat="1" x14ac:dyDescent="0.25">
      <c r="A776" s="23"/>
      <c r="B776" s="22"/>
      <c r="C776" s="51"/>
      <c r="D776" s="20"/>
      <c r="E776" s="16"/>
      <c r="F776" s="17"/>
    </row>
    <row r="777" spans="1:6" s="1" customFormat="1" x14ac:dyDescent="0.25">
      <c r="A777" s="23"/>
      <c r="B777" s="30"/>
      <c r="C777" s="51"/>
      <c r="D777" s="20"/>
      <c r="E777" s="16"/>
      <c r="F777" s="17"/>
    </row>
    <row r="778" spans="1:6" s="1" customFormat="1" x14ac:dyDescent="0.25">
      <c r="A778" s="23"/>
      <c r="B778" s="22"/>
      <c r="C778" s="51"/>
      <c r="D778" s="20"/>
      <c r="E778" s="16"/>
      <c r="F778" s="17"/>
    </row>
    <row r="779" spans="1:6" s="1" customFormat="1" x14ac:dyDescent="0.25">
      <c r="A779" s="23"/>
      <c r="B779" s="22"/>
      <c r="C779" s="51"/>
      <c r="D779" s="20"/>
      <c r="E779" s="16"/>
      <c r="F779" s="17"/>
    </row>
    <row r="780" spans="1:6" s="1" customFormat="1" x14ac:dyDescent="0.25">
      <c r="A780" s="23"/>
      <c r="B780" s="22"/>
      <c r="C780" s="51"/>
      <c r="D780" s="20"/>
      <c r="E780" s="16"/>
      <c r="F780" s="17"/>
    </row>
    <row r="781" spans="1:6" s="1" customFormat="1" x14ac:dyDescent="0.25">
      <c r="A781" s="23"/>
      <c r="B781" s="22"/>
      <c r="C781" s="51"/>
      <c r="D781" s="20"/>
      <c r="E781" s="16"/>
      <c r="F781" s="17"/>
    </row>
    <row r="782" spans="1:6" s="1" customFormat="1" x14ac:dyDescent="0.25">
      <c r="A782" s="23"/>
      <c r="B782" s="30"/>
      <c r="C782" s="51"/>
      <c r="D782" s="20"/>
      <c r="E782" s="16"/>
      <c r="F782" s="17"/>
    </row>
    <row r="783" spans="1:6" s="1" customFormat="1" x14ac:dyDescent="0.25">
      <c r="A783" s="23"/>
      <c r="B783" s="22"/>
      <c r="C783" s="51"/>
      <c r="D783" s="20"/>
      <c r="E783" s="16"/>
      <c r="F783" s="17"/>
    </row>
    <row r="784" spans="1:6" s="1" customFormat="1" x14ac:dyDescent="0.25">
      <c r="A784" s="23"/>
      <c r="B784" s="22"/>
      <c r="C784" s="51"/>
      <c r="D784" s="20"/>
      <c r="E784" s="16"/>
      <c r="F784" s="17"/>
    </row>
    <row r="785" spans="1:6" s="1" customFormat="1" x14ac:dyDescent="0.25">
      <c r="A785" s="23"/>
      <c r="B785" s="22"/>
      <c r="C785" s="51"/>
      <c r="D785" s="20"/>
      <c r="E785" s="16"/>
      <c r="F785" s="17"/>
    </row>
    <row r="786" spans="1:6" s="1" customFormat="1" x14ac:dyDescent="0.25">
      <c r="A786" s="23"/>
      <c r="B786" s="22"/>
      <c r="C786" s="51"/>
      <c r="D786" s="20"/>
      <c r="E786" s="16"/>
      <c r="F786" s="17"/>
    </row>
    <row r="787" spans="1:6" s="1" customFormat="1" x14ac:dyDescent="0.25">
      <c r="A787" s="23"/>
      <c r="B787" s="22"/>
      <c r="C787" s="51"/>
      <c r="D787" s="20"/>
      <c r="E787" s="16"/>
      <c r="F787" s="17"/>
    </row>
    <row r="788" spans="1:6" s="1" customFormat="1" x14ac:dyDescent="0.25">
      <c r="A788" s="23"/>
      <c r="B788" s="22"/>
      <c r="C788" s="51"/>
      <c r="D788" s="20"/>
      <c r="E788" s="16"/>
      <c r="F788" s="17"/>
    </row>
    <row r="789" spans="1:6" s="1" customFormat="1" x14ac:dyDescent="0.25">
      <c r="A789" s="23"/>
      <c r="B789" s="30"/>
      <c r="C789" s="51"/>
      <c r="D789" s="20"/>
      <c r="E789" s="16"/>
      <c r="F789" s="17"/>
    </row>
    <row r="790" spans="1:6" s="1" customFormat="1" x14ac:dyDescent="0.25">
      <c r="A790" s="23"/>
      <c r="B790" s="22"/>
      <c r="C790" s="51"/>
      <c r="D790" s="20"/>
      <c r="E790" s="16"/>
      <c r="F790" s="17"/>
    </row>
    <row r="791" spans="1:6" s="1" customFormat="1" x14ac:dyDescent="0.25">
      <c r="A791" s="23"/>
      <c r="B791" s="22"/>
      <c r="C791" s="51"/>
      <c r="D791" s="20"/>
      <c r="E791" s="16"/>
      <c r="F791" s="17"/>
    </row>
    <row r="792" spans="1:6" s="1" customFormat="1" x14ac:dyDescent="0.25">
      <c r="A792" s="23"/>
      <c r="B792" s="22"/>
      <c r="C792" s="51"/>
      <c r="D792" s="20"/>
      <c r="E792" s="16"/>
      <c r="F792" s="17"/>
    </row>
    <row r="793" spans="1:6" s="1" customFormat="1" x14ac:dyDescent="0.25">
      <c r="A793" s="23"/>
      <c r="B793" s="22"/>
      <c r="C793" s="51"/>
      <c r="D793" s="20"/>
      <c r="E793" s="16"/>
      <c r="F793" s="17"/>
    </row>
    <row r="794" spans="1:6" s="1" customFormat="1" x14ac:dyDescent="0.25">
      <c r="A794" s="23"/>
      <c r="B794" s="22"/>
      <c r="C794" s="51"/>
      <c r="D794" s="20"/>
      <c r="E794" s="16"/>
      <c r="F794" s="17"/>
    </row>
    <row r="795" spans="1:6" s="1" customFormat="1" x14ac:dyDescent="0.25">
      <c r="A795" s="23"/>
      <c r="B795" s="22"/>
      <c r="C795" s="51"/>
      <c r="D795" s="20"/>
      <c r="E795" s="16"/>
      <c r="F795" s="17"/>
    </row>
    <row r="796" spans="1:6" s="1" customFormat="1" x14ac:dyDescent="0.25">
      <c r="A796" s="23"/>
      <c r="B796" s="22"/>
      <c r="C796" s="51"/>
      <c r="D796" s="20"/>
      <c r="E796" s="16"/>
      <c r="F796" s="17"/>
    </row>
    <row r="797" spans="1:6" s="1" customFormat="1" x14ac:dyDescent="0.25">
      <c r="A797" s="23"/>
      <c r="B797" s="22"/>
      <c r="C797" s="51"/>
      <c r="D797" s="20"/>
      <c r="E797" s="16"/>
      <c r="F797" s="17"/>
    </row>
    <row r="798" spans="1:6" s="1" customFormat="1" x14ac:dyDescent="0.25">
      <c r="A798" s="23"/>
      <c r="B798" s="22"/>
      <c r="C798" s="51"/>
      <c r="D798" s="20"/>
      <c r="E798" s="16"/>
      <c r="F798" s="17"/>
    </row>
    <row r="799" spans="1:6" s="1" customFormat="1" x14ac:dyDescent="0.25">
      <c r="A799" s="23"/>
      <c r="B799" s="22"/>
      <c r="C799" s="51"/>
      <c r="D799" s="20"/>
      <c r="E799" s="16"/>
      <c r="F799" s="17"/>
    </row>
    <row r="800" spans="1:6" s="1" customFormat="1" x14ac:dyDescent="0.25">
      <c r="A800" s="23"/>
      <c r="B800" s="22"/>
      <c r="C800" s="51"/>
      <c r="D800" s="20"/>
      <c r="E800" s="16"/>
      <c r="F800" s="17"/>
    </row>
    <row r="801" spans="1:6" s="1" customFormat="1" x14ac:dyDescent="0.25">
      <c r="A801" s="23"/>
      <c r="B801" s="22"/>
      <c r="C801" s="51"/>
      <c r="D801" s="20"/>
      <c r="E801" s="16"/>
      <c r="F801" s="17"/>
    </row>
    <row r="802" spans="1:6" s="1" customFormat="1" x14ac:dyDescent="0.25">
      <c r="A802" s="23"/>
      <c r="B802" s="22"/>
      <c r="C802" s="51"/>
      <c r="D802" s="20"/>
      <c r="E802" s="16"/>
      <c r="F802" s="17"/>
    </row>
    <row r="803" spans="1:6" s="1" customFormat="1" x14ac:dyDescent="0.25">
      <c r="A803" s="23"/>
      <c r="B803" s="22"/>
      <c r="C803" s="51"/>
      <c r="D803" s="20"/>
      <c r="E803" s="16"/>
      <c r="F803" s="17"/>
    </row>
    <row r="804" spans="1:6" s="1" customFormat="1" x14ac:dyDescent="0.25">
      <c r="A804" s="23"/>
      <c r="B804" s="22"/>
      <c r="C804" s="51"/>
      <c r="D804" s="20"/>
      <c r="E804" s="16"/>
      <c r="F804" s="17"/>
    </row>
    <row r="805" spans="1:6" s="1" customFormat="1" x14ac:dyDescent="0.25">
      <c r="A805" s="23"/>
      <c r="B805" s="22"/>
      <c r="C805" s="51"/>
      <c r="D805" s="20"/>
      <c r="E805" s="16"/>
      <c r="F805" s="17"/>
    </row>
    <row r="806" spans="1:6" s="1" customFormat="1" x14ac:dyDescent="0.25">
      <c r="A806" s="23"/>
      <c r="B806" s="22"/>
      <c r="C806" s="51"/>
      <c r="D806" s="20"/>
      <c r="E806" s="16"/>
      <c r="F806" s="17"/>
    </row>
    <row r="807" spans="1:6" s="1" customFormat="1" x14ac:dyDescent="0.25">
      <c r="A807" s="23"/>
      <c r="B807" s="22"/>
      <c r="C807" s="51"/>
      <c r="D807" s="20"/>
      <c r="E807" s="16"/>
      <c r="F807" s="17"/>
    </row>
    <row r="808" spans="1:6" s="1" customFormat="1" x14ac:dyDescent="0.25">
      <c r="A808" s="23"/>
      <c r="B808" s="22"/>
      <c r="C808" s="51"/>
      <c r="D808" s="20"/>
      <c r="E808" s="16"/>
      <c r="F808" s="17"/>
    </row>
    <row r="809" spans="1:6" s="1" customFormat="1" x14ac:dyDescent="0.25">
      <c r="A809" s="23"/>
      <c r="B809" s="22"/>
      <c r="C809" s="51"/>
      <c r="D809" s="20"/>
      <c r="E809" s="16"/>
      <c r="F809" s="17"/>
    </row>
    <row r="810" spans="1:6" s="1" customFormat="1" x14ac:dyDescent="0.25">
      <c r="A810" s="23"/>
      <c r="B810" s="22"/>
      <c r="C810" s="51"/>
      <c r="D810" s="20"/>
      <c r="E810" s="16"/>
      <c r="F810" s="17"/>
    </row>
    <row r="811" spans="1:6" s="1" customFormat="1" x14ac:dyDescent="0.25">
      <c r="A811" s="23"/>
      <c r="B811" s="22"/>
      <c r="C811" s="51"/>
      <c r="D811" s="20"/>
      <c r="E811" s="16"/>
      <c r="F811" s="17"/>
    </row>
    <row r="812" spans="1:6" s="1" customFormat="1" x14ac:dyDescent="0.25">
      <c r="A812" s="23"/>
      <c r="B812" s="22"/>
      <c r="C812" s="51"/>
      <c r="D812" s="20"/>
      <c r="E812" s="16"/>
      <c r="F812" s="17"/>
    </row>
    <row r="813" spans="1:6" s="1" customFormat="1" x14ac:dyDescent="0.25">
      <c r="A813" s="23"/>
      <c r="B813" s="22"/>
      <c r="C813" s="51"/>
      <c r="D813" s="20"/>
      <c r="E813" s="16"/>
      <c r="F813" s="17"/>
    </row>
    <row r="814" spans="1:6" s="1" customFormat="1" x14ac:dyDescent="0.25">
      <c r="A814" s="23"/>
      <c r="B814" s="22"/>
      <c r="C814" s="51"/>
      <c r="D814" s="20"/>
      <c r="E814" s="16"/>
      <c r="F814" s="17"/>
    </row>
    <row r="815" spans="1:6" s="1" customFormat="1" x14ac:dyDescent="0.25">
      <c r="A815" s="23"/>
      <c r="B815" s="22"/>
      <c r="C815" s="51"/>
      <c r="D815" s="20"/>
      <c r="E815" s="16"/>
      <c r="F815" s="17"/>
    </row>
    <row r="816" spans="1:6" s="1" customFormat="1" x14ac:dyDescent="0.25">
      <c r="A816" s="23"/>
      <c r="B816" s="22"/>
      <c r="C816" s="51"/>
      <c r="D816" s="20"/>
      <c r="E816" s="16"/>
      <c r="F816" s="17"/>
    </row>
    <row r="817" spans="1:6" s="1" customFormat="1" x14ac:dyDescent="0.25">
      <c r="A817" s="23"/>
      <c r="B817" s="22"/>
      <c r="C817" s="51"/>
      <c r="D817" s="20"/>
      <c r="E817" s="16"/>
      <c r="F817" s="17"/>
    </row>
    <row r="818" spans="1:6" s="1" customFormat="1" x14ac:dyDescent="0.25">
      <c r="A818" s="23"/>
      <c r="B818" s="22"/>
      <c r="C818" s="51"/>
      <c r="D818" s="20"/>
      <c r="E818" s="16"/>
      <c r="F818" s="17"/>
    </row>
    <row r="819" spans="1:6" s="1" customFormat="1" x14ac:dyDescent="0.25">
      <c r="A819" s="23"/>
      <c r="B819" s="22"/>
      <c r="C819" s="51"/>
      <c r="D819" s="20"/>
      <c r="E819" s="16"/>
      <c r="F819" s="17"/>
    </row>
    <row r="820" spans="1:6" s="1" customFormat="1" x14ac:dyDescent="0.25">
      <c r="A820" s="23"/>
      <c r="B820" s="22"/>
      <c r="C820" s="51"/>
      <c r="D820" s="20"/>
      <c r="E820" s="16"/>
      <c r="F820" s="17"/>
    </row>
    <row r="821" spans="1:6" s="1" customFormat="1" x14ac:dyDescent="0.25">
      <c r="A821" s="23"/>
      <c r="B821" s="30"/>
      <c r="C821" s="51"/>
      <c r="D821" s="20"/>
      <c r="E821" s="16"/>
      <c r="F821" s="17"/>
    </row>
    <row r="822" spans="1:6" s="1" customFormat="1" x14ac:dyDescent="0.25">
      <c r="A822" s="23"/>
      <c r="B822" s="22"/>
      <c r="C822" s="51"/>
      <c r="D822" s="20"/>
      <c r="E822" s="16"/>
      <c r="F822" s="17"/>
    </row>
    <row r="823" spans="1:6" s="1" customFormat="1" x14ac:dyDescent="0.25">
      <c r="A823" s="23"/>
      <c r="B823" s="22"/>
      <c r="C823" s="51"/>
      <c r="D823" s="20"/>
      <c r="E823" s="16"/>
      <c r="F823" s="17"/>
    </row>
    <row r="824" spans="1:6" s="1" customFormat="1" x14ac:dyDescent="0.25">
      <c r="A824" s="23"/>
      <c r="B824" s="22"/>
      <c r="C824" s="51"/>
      <c r="D824" s="20"/>
      <c r="E824" s="16"/>
      <c r="F824" s="17"/>
    </row>
    <row r="825" spans="1:6" s="1" customFormat="1" x14ac:dyDescent="0.25">
      <c r="A825" s="23"/>
      <c r="B825" s="22"/>
      <c r="C825" s="51"/>
      <c r="D825" s="20"/>
      <c r="E825" s="16"/>
      <c r="F825" s="17"/>
    </row>
    <row r="826" spans="1:6" s="1" customFormat="1" x14ac:dyDescent="0.25">
      <c r="A826" s="23"/>
      <c r="B826" s="22"/>
      <c r="C826" s="51"/>
      <c r="D826" s="20"/>
      <c r="E826" s="16"/>
      <c r="F826" s="17"/>
    </row>
    <row r="827" spans="1:6" s="1" customFormat="1" x14ac:dyDescent="0.25">
      <c r="A827" s="23"/>
      <c r="B827" s="22"/>
      <c r="C827" s="51"/>
      <c r="D827" s="20"/>
      <c r="E827" s="16"/>
      <c r="F827" s="17"/>
    </row>
    <row r="828" spans="1:6" s="1" customFormat="1" x14ac:dyDescent="0.25">
      <c r="A828" s="23"/>
      <c r="B828" s="22"/>
      <c r="C828" s="51"/>
      <c r="D828" s="20"/>
      <c r="E828" s="16"/>
      <c r="F828" s="17"/>
    </row>
    <row r="829" spans="1:6" s="1" customFormat="1" x14ac:dyDescent="0.25">
      <c r="A829" s="23"/>
      <c r="B829" s="22"/>
      <c r="C829" s="51"/>
      <c r="D829" s="20"/>
      <c r="E829" s="16"/>
      <c r="F829" s="17"/>
    </row>
    <row r="830" spans="1:6" s="1" customFormat="1" x14ac:dyDescent="0.25">
      <c r="A830" s="23"/>
      <c r="B830" s="22"/>
      <c r="C830" s="51"/>
      <c r="D830" s="20"/>
      <c r="E830" s="16"/>
      <c r="F830" s="17"/>
    </row>
    <row r="831" spans="1:6" s="1" customFormat="1" x14ac:dyDescent="0.25">
      <c r="A831" s="23"/>
      <c r="B831" s="22"/>
      <c r="C831" s="51"/>
      <c r="D831" s="20"/>
      <c r="E831" s="16"/>
      <c r="F831" s="17"/>
    </row>
    <row r="832" spans="1:6" s="1" customFormat="1" x14ac:dyDescent="0.25">
      <c r="A832" s="23"/>
      <c r="B832" s="22"/>
      <c r="C832" s="51"/>
      <c r="D832" s="20"/>
      <c r="E832" s="16"/>
      <c r="F832" s="17"/>
    </row>
    <row r="833" spans="1:6" s="1" customFormat="1" x14ac:dyDescent="0.25">
      <c r="A833" s="23"/>
      <c r="B833" s="22"/>
      <c r="C833" s="51"/>
      <c r="D833" s="20"/>
      <c r="E833" s="16"/>
      <c r="F833" s="17"/>
    </row>
    <row r="834" spans="1:6" s="1" customFormat="1" x14ac:dyDescent="0.25">
      <c r="A834" s="23"/>
      <c r="B834" s="22"/>
      <c r="C834" s="51"/>
      <c r="D834" s="20"/>
      <c r="E834" s="16"/>
      <c r="F834" s="17"/>
    </row>
    <row r="835" spans="1:6" s="1" customFormat="1" x14ac:dyDescent="0.25">
      <c r="A835" s="23"/>
      <c r="B835" s="22"/>
      <c r="C835" s="51"/>
      <c r="D835" s="20"/>
      <c r="E835" s="16"/>
      <c r="F835" s="17"/>
    </row>
    <row r="836" spans="1:6" s="1" customFormat="1" x14ac:dyDescent="0.25">
      <c r="A836" s="23"/>
      <c r="B836" s="22"/>
      <c r="C836" s="51"/>
      <c r="D836" s="20"/>
      <c r="E836" s="16"/>
      <c r="F836" s="17"/>
    </row>
    <row r="837" spans="1:6" s="1" customFormat="1" x14ac:dyDescent="0.25">
      <c r="A837" s="23"/>
      <c r="B837" s="22"/>
      <c r="C837" s="51"/>
      <c r="D837" s="20"/>
      <c r="E837" s="16"/>
      <c r="F837" s="17"/>
    </row>
    <row r="838" spans="1:6" s="1" customFormat="1" x14ac:dyDescent="0.25">
      <c r="A838" s="23"/>
      <c r="B838" s="22"/>
      <c r="C838" s="51"/>
      <c r="D838" s="20"/>
      <c r="E838" s="16"/>
      <c r="F838" s="17"/>
    </row>
    <row r="839" spans="1:6" s="1" customFormat="1" x14ac:dyDescent="0.25">
      <c r="A839" s="23"/>
      <c r="B839" s="22"/>
      <c r="C839" s="51"/>
      <c r="D839" s="20"/>
      <c r="E839" s="16"/>
      <c r="F839" s="17"/>
    </row>
    <row r="840" spans="1:6" s="1" customFormat="1" x14ac:dyDescent="0.25">
      <c r="A840" s="23"/>
      <c r="B840" s="22"/>
      <c r="C840" s="51"/>
      <c r="D840" s="20"/>
      <c r="E840" s="16"/>
      <c r="F840" s="17"/>
    </row>
    <row r="841" spans="1:6" s="1" customFormat="1" x14ac:dyDescent="0.25">
      <c r="A841" s="23"/>
      <c r="B841" s="22"/>
      <c r="C841" s="51"/>
      <c r="D841" s="20"/>
      <c r="E841" s="16"/>
      <c r="F841" s="17"/>
    </row>
    <row r="842" spans="1:6" s="1" customFormat="1" x14ac:dyDescent="0.25">
      <c r="A842" s="23"/>
      <c r="B842" s="22"/>
      <c r="C842" s="51"/>
      <c r="D842" s="20"/>
      <c r="E842" s="16"/>
      <c r="F842" s="17"/>
    </row>
    <row r="843" spans="1:6" s="1" customFormat="1" x14ac:dyDescent="0.25">
      <c r="A843" s="23"/>
      <c r="B843" s="22"/>
      <c r="C843" s="51"/>
      <c r="D843" s="20"/>
      <c r="E843" s="16"/>
      <c r="F843" s="17"/>
    </row>
    <row r="844" spans="1:6" s="1" customFormat="1" x14ac:dyDescent="0.25">
      <c r="A844" s="23"/>
      <c r="B844" s="22"/>
      <c r="C844" s="51"/>
      <c r="D844" s="20"/>
      <c r="E844" s="16"/>
      <c r="F844" s="17"/>
    </row>
    <row r="845" spans="1:6" s="1" customFormat="1" x14ac:dyDescent="0.25">
      <c r="A845" s="23"/>
      <c r="B845" s="22"/>
      <c r="C845" s="51"/>
      <c r="D845" s="20"/>
      <c r="E845" s="16"/>
      <c r="F845" s="17"/>
    </row>
    <row r="846" spans="1:6" s="1" customFormat="1" x14ac:dyDescent="0.25">
      <c r="A846" s="23"/>
      <c r="B846" s="22"/>
      <c r="C846" s="51"/>
      <c r="D846" s="20"/>
      <c r="E846" s="16"/>
      <c r="F846" s="17"/>
    </row>
    <row r="847" spans="1:6" s="1" customFormat="1" x14ac:dyDescent="0.25">
      <c r="A847" s="23"/>
      <c r="B847" s="22"/>
      <c r="C847" s="51"/>
      <c r="D847" s="20"/>
      <c r="E847" s="16"/>
      <c r="F847" s="17"/>
    </row>
    <row r="848" spans="1:6" s="1" customFormat="1" x14ac:dyDescent="0.25">
      <c r="A848" s="23"/>
      <c r="B848" s="22"/>
      <c r="C848" s="51"/>
      <c r="D848" s="20"/>
      <c r="E848" s="16"/>
      <c r="F848" s="17"/>
    </row>
    <row r="849" spans="1:6" s="1" customFormat="1" x14ac:dyDescent="0.25">
      <c r="A849" s="23"/>
      <c r="B849" s="22"/>
      <c r="C849" s="51"/>
      <c r="D849" s="20"/>
      <c r="E849" s="16"/>
      <c r="F849" s="17"/>
    </row>
    <row r="850" spans="1:6" s="1" customFormat="1" x14ac:dyDescent="0.25">
      <c r="A850" s="23"/>
      <c r="B850" s="22"/>
      <c r="C850" s="51"/>
      <c r="D850" s="20"/>
      <c r="E850" s="16"/>
      <c r="F850" s="17"/>
    </row>
    <row r="851" spans="1:6" s="1" customFormat="1" x14ac:dyDescent="0.25">
      <c r="A851" s="23"/>
      <c r="B851" s="22"/>
      <c r="C851" s="51"/>
      <c r="D851" s="20"/>
      <c r="E851" s="16"/>
      <c r="F851" s="17"/>
    </row>
    <row r="852" spans="1:6" s="1" customFormat="1" x14ac:dyDescent="0.25">
      <c r="A852" s="23"/>
      <c r="B852" s="22"/>
      <c r="C852" s="51"/>
      <c r="D852" s="20"/>
      <c r="E852" s="16"/>
      <c r="F852" s="17"/>
    </row>
    <row r="853" spans="1:6" s="1" customFormat="1" x14ac:dyDescent="0.25">
      <c r="A853" s="23"/>
      <c r="B853" s="22"/>
      <c r="C853" s="51"/>
      <c r="D853" s="20"/>
      <c r="E853" s="16"/>
      <c r="F853" s="17"/>
    </row>
    <row r="854" spans="1:6" s="1" customFormat="1" x14ac:dyDescent="0.25">
      <c r="A854" s="23"/>
      <c r="B854" s="22"/>
      <c r="C854" s="51"/>
      <c r="D854" s="20"/>
      <c r="E854" s="16"/>
      <c r="F854" s="17"/>
    </row>
    <row r="855" spans="1:6" s="1" customFormat="1" x14ac:dyDescent="0.25">
      <c r="A855" s="23"/>
      <c r="B855" s="22"/>
      <c r="C855" s="51"/>
      <c r="D855" s="20"/>
      <c r="E855" s="16"/>
      <c r="F855" s="17"/>
    </row>
    <row r="856" spans="1:6" s="1" customFormat="1" x14ac:dyDescent="0.25">
      <c r="A856" s="23"/>
      <c r="B856" s="22"/>
      <c r="C856" s="51"/>
      <c r="D856" s="20"/>
      <c r="E856" s="16"/>
      <c r="F856" s="17"/>
    </row>
    <row r="857" spans="1:6" s="1" customFormat="1" x14ac:dyDescent="0.25">
      <c r="A857" s="23"/>
      <c r="B857" s="22"/>
      <c r="C857" s="51"/>
      <c r="D857" s="20"/>
      <c r="E857" s="16"/>
      <c r="F857" s="17"/>
    </row>
    <row r="858" spans="1:6" s="1" customFormat="1" x14ac:dyDescent="0.25">
      <c r="A858" s="23"/>
      <c r="B858" s="22"/>
      <c r="C858" s="51"/>
      <c r="D858" s="20"/>
      <c r="E858" s="16"/>
      <c r="F858" s="17"/>
    </row>
    <row r="859" spans="1:6" s="1" customFormat="1" x14ac:dyDescent="0.25">
      <c r="A859" s="23"/>
      <c r="B859" s="22"/>
      <c r="C859" s="51"/>
      <c r="D859" s="20"/>
      <c r="E859" s="16"/>
      <c r="F859" s="17"/>
    </row>
    <row r="860" spans="1:6" s="1" customFormat="1" x14ac:dyDescent="0.25">
      <c r="A860" s="23"/>
      <c r="B860" s="30"/>
      <c r="C860" s="51"/>
      <c r="D860" s="20"/>
      <c r="E860" s="16"/>
      <c r="F860" s="17"/>
    </row>
    <row r="861" spans="1:6" s="1" customFormat="1" x14ac:dyDescent="0.25">
      <c r="A861" s="23"/>
      <c r="B861" s="22"/>
      <c r="C861" s="51"/>
      <c r="D861" s="20"/>
      <c r="E861" s="16"/>
      <c r="F861" s="17"/>
    </row>
    <row r="862" spans="1:6" s="1" customFormat="1" x14ac:dyDescent="0.25">
      <c r="A862" s="23"/>
      <c r="B862" s="22"/>
      <c r="C862" s="51"/>
      <c r="D862" s="20"/>
      <c r="E862" s="16"/>
      <c r="F862" s="17"/>
    </row>
    <row r="863" spans="1:6" s="1" customFormat="1" x14ac:dyDescent="0.25">
      <c r="A863" s="23"/>
      <c r="B863" s="22"/>
      <c r="C863" s="51"/>
      <c r="D863" s="20"/>
      <c r="E863" s="16"/>
      <c r="F863" s="17"/>
    </row>
    <row r="864" spans="1:6" s="1" customFormat="1" x14ac:dyDescent="0.25">
      <c r="A864" s="23"/>
      <c r="B864" s="22"/>
      <c r="C864" s="51"/>
      <c r="D864" s="20"/>
      <c r="E864" s="16"/>
      <c r="F864" s="17"/>
    </row>
    <row r="865" spans="1:6" s="1" customFormat="1" x14ac:dyDescent="0.25">
      <c r="A865" s="23"/>
      <c r="B865" s="22"/>
      <c r="C865" s="51"/>
      <c r="D865" s="20"/>
      <c r="E865" s="16"/>
      <c r="F865" s="17"/>
    </row>
    <row r="866" spans="1:6" s="1" customFormat="1" x14ac:dyDescent="0.25">
      <c r="A866" s="23"/>
      <c r="B866" s="22"/>
      <c r="C866" s="51"/>
      <c r="D866" s="20"/>
      <c r="E866" s="16"/>
      <c r="F866" s="17"/>
    </row>
    <row r="867" spans="1:6" s="1" customFormat="1" x14ac:dyDescent="0.25">
      <c r="A867" s="23"/>
      <c r="B867" s="22"/>
      <c r="C867" s="51"/>
      <c r="D867" s="20"/>
      <c r="E867" s="16"/>
      <c r="F867" s="17"/>
    </row>
    <row r="868" spans="1:6" s="1" customFormat="1" x14ac:dyDescent="0.25">
      <c r="A868" s="23"/>
      <c r="B868" s="22"/>
      <c r="C868" s="51"/>
      <c r="D868" s="20"/>
      <c r="E868" s="16"/>
      <c r="F868" s="17"/>
    </row>
    <row r="869" spans="1:6" s="1" customFormat="1" x14ac:dyDescent="0.25">
      <c r="A869" s="23"/>
      <c r="B869" s="22"/>
      <c r="C869" s="51"/>
      <c r="D869" s="20"/>
      <c r="E869" s="16"/>
      <c r="F869" s="17"/>
    </row>
    <row r="870" spans="1:6" s="1" customFormat="1" x14ac:dyDescent="0.25">
      <c r="A870" s="23"/>
      <c r="B870" s="22"/>
      <c r="C870" s="51"/>
      <c r="D870" s="20"/>
      <c r="E870" s="16"/>
      <c r="F870" s="17"/>
    </row>
    <row r="871" spans="1:6" s="1" customFormat="1" x14ac:dyDescent="0.25">
      <c r="A871" s="23"/>
      <c r="B871" s="22"/>
      <c r="C871" s="51"/>
      <c r="D871" s="20"/>
      <c r="E871" s="16"/>
      <c r="F871" s="17"/>
    </row>
    <row r="872" spans="1:6" s="1" customFormat="1" x14ac:dyDescent="0.25">
      <c r="A872" s="23"/>
      <c r="B872" s="22"/>
      <c r="C872" s="51"/>
      <c r="D872" s="20"/>
      <c r="E872" s="16"/>
      <c r="F872" s="17"/>
    </row>
    <row r="873" spans="1:6" s="1" customFormat="1" x14ac:dyDescent="0.25">
      <c r="A873" s="23"/>
      <c r="B873" s="22"/>
      <c r="C873" s="51"/>
      <c r="D873" s="20"/>
      <c r="E873" s="16"/>
      <c r="F873" s="17"/>
    </row>
    <row r="874" spans="1:6" s="1" customFormat="1" x14ac:dyDescent="0.25">
      <c r="A874" s="23"/>
      <c r="B874" s="22"/>
      <c r="C874" s="51"/>
      <c r="D874" s="20"/>
      <c r="E874" s="16"/>
      <c r="F874" s="17"/>
    </row>
    <row r="875" spans="1:6" s="1" customFormat="1" x14ac:dyDescent="0.25">
      <c r="A875" s="23"/>
      <c r="B875" s="22"/>
      <c r="C875" s="51"/>
      <c r="D875" s="20"/>
      <c r="E875" s="16"/>
      <c r="F875" s="17"/>
    </row>
    <row r="876" spans="1:6" s="1" customFormat="1" x14ac:dyDescent="0.25">
      <c r="A876" s="23"/>
      <c r="B876" s="22"/>
      <c r="C876" s="51"/>
      <c r="D876" s="20"/>
      <c r="E876" s="16"/>
      <c r="F876" s="17"/>
    </row>
    <row r="877" spans="1:6" s="1" customFormat="1" x14ac:dyDescent="0.25">
      <c r="A877" s="23"/>
      <c r="B877" s="22"/>
      <c r="C877" s="51"/>
      <c r="D877" s="20"/>
      <c r="E877" s="16"/>
      <c r="F877" s="17"/>
    </row>
    <row r="878" spans="1:6" s="1" customFormat="1" x14ac:dyDescent="0.25">
      <c r="A878" s="23"/>
      <c r="B878" s="22"/>
      <c r="C878" s="51"/>
      <c r="D878" s="20"/>
      <c r="E878" s="16"/>
      <c r="F878" s="17"/>
    </row>
    <row r="879" spans="1:6" s="1" customFormat="1" x14ac:dyDescent="0.25">
      <c r="A879" s="23"/>
      <c r="B879" s="22"/>
      <c r="C879" s="51"/>
      <c r="D879" s="20"/>
      <c r="E879" s="16"/>
      <c r="F879" s="17"/>
    </row>
    <row r="880" spans="1:6" s="1" customFormat="1" x14ac:dyDescent="0.25">
      <c r="A880" s="23"/>
      <c r="B880" s="30"/>
      <c r="C880" s="51"/>
      <c r="D880" s="20"/>
      <c r="E880" s="16"/>
      <c r="F880" s="17"/>
    </row>
    <row r="881" spans="1:6" s="1" customFormat="1" x14ac:dyDescent="0.25">
      <c r="A881" s="23"/>
      <c r="B881" s="22"/>
      <c r="C881" s="51"/>
      <c r="D881" s="20"/>
      <c r="E881" s="16"/>
      <c r="F881" s="17"/>
    </row>
    <row r="882" spans="1:6" s="1" customFormat="1" x14ac:dyDescent="0.25">
      <c r="A882" s="23"/>
      <c r="B882" s="22"/>
      <c r="C882" s="51"/>
      <c r="D882" s="20"/>
      <c r="E882" s="16"/>
      <c r="F882" s="17"/>
    </row>
    <row r="883" spans="1:6" s="1" customFormat="1" x14ac:dyDescent="0.25">
      <c r="A883" s="23"/>
      <c r="B883" s="22"/>
      <c r="C883" s="51"/>
      <c r="D883" s="20"/>
      <c r="E883" s="16"/>
      <c r="F883" s="17"/>
    </row>
    <row r="884" spans="1:6" s="1" customFormat="1" x14ac:dyDescent="0.25">
      <c r="A884" s="23"/>
      <c r="B884" s="22"/>
      <c r="C884" s="51"/>
      <c r="D884" s="20"/>
      <c r="E884" s="16"/>
      <c r="F884" s="17"/>
    </row>
    <row r="885" spans="1:6" s="1" customFormat="1" x14ac:dyDescent="0.25">
      <c r="A885" s="23"/>
      <c r="B885" s="22"/>
      <c r="C885" s="51"/>
      <c r="D885" s="20"/>
      <c r="E885" s="16"/>
      <c r="F885" s="17"/>
    </row>
    <row r="886" spans="1:6" s="1" customFormat="1" x14ac:dyDescent="0.25">
      <c r="A886" s="23"/>
      <c r="B886" s="22"/>
      <c r="C886" s="51"/>
      <c r="D886" s="20"/>
      <c r="E886" s="16"/>
      <c r="F886" s="17"/>
    </row>
    <row r="887" spans="1:6" s="1" customFormat="1" x14ac:dyDescent="0.25">
      <c r="A887" s="23"/>
      <c r="B887" s="22"/>
      <c r="C887" s="51"/>
      <c r="D887" s="20"/>
      <c r="E887" s="16"/>
      <c r="F887" s="17"/>
    </row>
    <row r="888" spans="1:6" s="1" customFormat="1" x14ac:dyDescent="0.25">
      <c r="A888" s="23"/>
      <c r="B888" s="22"/>
      <c r="C888" s="51"/>
      <c r="D888" s="20"/>
      <c r="E888" s="16"/>
      <c r="F888" s="17"/>
    </row>
    <row r="889" spans="1:6" s="1" customFormat="1" x14ac:dyDescent="0.25">
      <c r="A889" s="23"/>
      <c r="B889" s="22"/>
      <c r="C889" s="51"/>
      <c r="D889" s="20"/>
      <c r="E889" s="16"/>
      <c r="F889" s="17"/>
    </row>
    <row r="890" spans="1:6" s="1" customFormat="1" x14ac:dyDescent="0.25">
      <c r="A890" s="23"/>
      <c r="B890" s="22"/>
      <c r="C890" s="51"/>
      <c r="D890" s="20"/>
      <c r="E890" s="16"/>
      <c r="F890" s="17"/>
    </row>
    <row r="891" spans="1:6" s="1" customFormat="1" x14ac:dyDescent="0.25">
      <c r="A891" s="23"/>
      <c r="B891" s="22"/>
      <c r="C891" s="51"/>
      <c r="D891" s="20"/>
      <c r="E891" s="16"/>
      <c r="F891" s="17"/>
    </row>
    <row r="892" spans="1:6" s="1" customFormat="1" x14ac:dyDescent="0.25">
      <c r="A892" s="23"/>
      <c r="B892" s="22"/>
      <c r="C892" s="51"/>
      <c r="D892" s="20"/>
      <c r="E892" s="16"/>
      <c r="F892" s="17"/>
    </row>
    <row r="893" spans="1:6" s="1" customFormat="1" x14ac:dyDescent="0.25">
      <c r="A893" s="23"/>
      <c r="B893" s="22"/>
      <c r="C893" s="51"/>
      <c r="D893" s="20"/>
      <c r="E893" s="16"/>
      <c r="F893" s="17"/>
    </row>
    <row r="894" spans="1:6" s="1" customFormat="1" x14ac:dyDescent="0.25">
      <c r="A894" s="23"/>
      <c r="B894" s="22"/>
      <c r="C894" s="51"/>
      <c r="D894" s="20"/>
      <c r="E894" s="16"/>
      <c r="F894" s="17"/>
    </row>
    <row r="895" spans="1:6" s="1" customFormat="1" x14ac:dyDescent="0.25">
      <c r="A895" s="23"/>
      <c r="B895" s="22"/>
      <c r="C895" s="51"/>
      <c r="D895" s="20"/>
      <c r="E895" s="16"/>
      <c r="F895" s="17"/>
    </row>
    <row r="896" spans="1:6" s="1" customFormat="1" x14ac:dyDescent="0.25">
      <c r="A896" s="23"/>
      <c r="B896" s="22"/>
      <c r="C896" s="51"/>
      <c r="D896" s="20"/>
      <c r="E896" s="16"/>
      <c r="F896" s="17"/>
    </row>
    <row r="897" spans="1:6" s="1" customFormat="1" x14ac:dyDescent="0.25">
      <c r="A897" s="23"/>
      <c r="B897" s="22"/>
      <c r="C897" s="51"/>
      <c r="D897" s="20"/>
      <c r="E897" s="16"/>
      <c r="F897" s="17"/>
    </row>
    <row r="898" spans="1:6" s="1" customFormat="1" x14ac:dyDescent="0.25">
      <c r="A898" s="23"/>
      <c r="B898" s="22"/>
      <c r="C898" s="51"/>
      <c r="D898" s="20"/>
      <c r="E898" s="16"/>
      <c r="F898" s="17"/>
    </row>
    <row r="899" spans="1:6" s="1" customFormat="1" x14ac:dyDescent="0.25">
      <c r="A899" s="23"/>
      <c r="B899" s="22"/>
      <c r="C899" s="51"/>
      <c r="D899" s="20"/>
      <c r="E899" s="16"/>
      <c r="F899" s="17"/>
    </row>
    <row r="900" spans="1:6" s="1" customFormat="1" x14ac:dyDescent="0.25">
      <c r="A900" s="23"/>
      <c r="B900" s="30"/>
      <c r="C900" s="51"/>
      <c r="D900" s="20"/>
      <c r="E900" s="16"/>
      <c r="F900" s="17"/>
    </row>
    <row r="901" spans="1:6" s="1" customFormat="1" x14ac:dyDescent="0.25">
      <c r="A901" s="23"/>
      <c r="B901" s="22"/>
      <c r="C901" s="51"/>
      <c r="D901" s="20"/>
      <c r="E901" s="16"/>
      <c r="F901" s="17"/>
    </row>
    <row r="902" spans="1:6" s="1" customFormat="1" x14ac:dyDescent="0.25">
      <c r="A902" s="23"/>
      <c r="B902" s="22"/>
      <c r="C902" s="51"/>
      <c r="D902" s="20"/>
      <c r="E902" s="16"/>
      <c r="F902" s="17"/>
    </row>
    <row r="903" spans="1:6" s="1" customFormat="1" x14ac:dyDescent="0.25">
      <c r="A903" s="23"/>
      <c r="B903" s="22"/>
      <c r="C903" s="51"/>
      <c r="D903" s="20"/>
      <c r="E903" s="16"/>
      <c r="F903" s="17"/>
    </row>
    <row r="904" spans="1:6" s="1" customFormat="1" x14ac:dyDescent="0.25">
      <c r="A904" s="23"/>
      <c r="B904" s="22"/>
      <c r="C904" s="51"/>
      <c r="D904" s="20"/>
      <c r="E904" s="16"/>
      <c r="F904" s="17"/>
    </row>
    <row r="905" spans="1:6" s="1" customFormat="1" x14ac:dyDescent="0.25">
      <c r="A905" s="23"/>
      <c r="B905" s="30"/>
      <c r="C905" s="51"/>
      <c r="D905" s="20"/>
      <c r="E905" s="16"/>
      <c r="F905" s="17"/>
    </row>
    <row r="906" spans="1:6" s="1" customFormat="1" x14ac:dyDescent="0.25">
      <c r="A906" s="23"/>
      <c r="B906" s="22"/>
      <c r="C906" s="51"/>
      <c r="D906" s="20"/>
      <c r="E906" s="16"/>
      <c r="F906" s="17"/>
    </row>
    <row r="907" spans="1:6" s="1" customFormat="1" x14ac:dyDescent="0.25">
      <c r="A907" s="23"/>
      <c r="B907" s="22"/>
      <c r="C907" s="51"/>
      <c r="D907" s="20"/>
      <c r="E907" s="16"/>
      <c r="F907" s="17"/>
    </row>
    <row r="908" spans="1:6" s="1" customFormat="1" x14ac:dyDescent="0.25">
      <c r="A908" s="23"/>
      <c r="B908" s="22"/>
      <c r="C908" s="51"/>
      <c r="D908" s="20"/>
      <c r="E908" s="16"/>
      <c r="F908" s="17"/>
    </row>
    <row r="909" spans="1:6" s="1" customFormat="1" x14ac:dyDescent="0.25">
      <c r="A909" s="23"/>
      <c r="B909" s="22"/>
      <c r="C909" s="51"/>
      <c r="D909" s="20"/>
      <c r="E909" s="16"/>
      <c r="F909" s="17"/>
    </row>
    <row r="910" spans="1:6" s="1" customFormat="1" x14ac:dyDescent="0.25">
      <c r="A910" s="23"/>
      <c r="B910" s="22"/>
      <c r="C910" s="51"/>
      <c r="D910" s="20"/>
      <c r="E910" s="16"/>
      <c r="F910" s="17"/>
    </row>
    <row r="911" spans="1:6" s="1" customFormat="1" x14ac:dyDescent="0.25">
      <c r="A911" s="23"/>
      <c r="B911" s="22"/>
      <c r="C911" s="51"/>
      <c r="D911" s="20"/>
      <c r="E911" s="16"/>
      <c r="F911" s="17"/>
    </row>
    <row r="912" spans="1:6" s="1" customFormat="1" x14ac:dyDescent="0.25">
      <c r="A912" s="23"/>
      <c r="B912" s="22"/>
      <c r="C912" s="51"/>
      <c r="D912" s="20"/>
      <c r="E912" s="16"/>
      <c r="F912" s="17"/>
    </row>
    <row r="913" spans="1:6" s="1" customFormat="1" x14ac:dyDescent="0.25">
      <c r="A913" s="23"/>
      <c r="B913" s="22"/>
      <c r="C913" s="51"/>
      <c r="D913" s="20"/>
      <c r="E913" s="16"/>
      <c r="F913" s="17"/>
    </row>
    <row r="914" spans="1:6" s="1" customFormat="1" x14ac:dyDescent="0.25">
      <c r="A914" s="23"/>
      <c r="B914" s="22"/>
      <c r="C914" s="51"/>
      <c r="D914" s="20"/>
      <c r="E914" s="16"/>
      <c r="F914" s="17"/>
    </row>
    <row r="915" spans="1:6" s="1" customFormat="1" x14ac:dyDescent="0.25">
      <c r="A915" s="23"/>
      <c r="B915" s="22"/>
      <c r="C915" s="51"/>
      <c r="D915" s="20"/>
      <c r="E915" s="16"/>
      <c r="F915" s="17"/>
    </row>
    <row r="916" spans="1:6" s="1" customFormat="1" x14ac:dyDescent="0.25">
      <c r="A916" s="23"/>
      <c r="B916" s="22"/>
      <c r="C916" s="51"/>
      <c r="D916" s="20"/>
      <c r="E916" s="16"/>
      <c r="F916" s="17"/>
    </row>
    <row r="917" spans="1:6" s="1" customFormat="1" x14ac:dyDescent="0.25">
      <c r="A917" s="23"/>
      <c r="B917" s="22"/>
      <c r="C917" s="51"/>
      <c r="D917" s="20"/>
      <c r="E917" s="16"/>
      <c r="F917" s="17"/>
    </row>
    <row r="918" spans="1:6" s="1" customFormat="1" x14ac:dyDescent="0.25">
      <c r="A918" s="23"/>
      <c r="B918" s="30"/>
      <c r="C918" s="51"/>
      <c r="D918" s="20"/>
      <c r="E918" s="16"/>
      <c r="F918" s="17"/>
    </row>
    <row r="919" spans="1:6" s="1" customFormat="1" x14ac:dyDescent="0.25">
      <c r="A919" s="23"/>
      <c r="B919" s="22"/>
      <c r="C919" s="51"/>
      <c r="D919" s="20"/>
      <c r="E919" s="16"/>
      <c r="F919" s="17"/>
    </row>
    <row r="920" spans="1:6" s="1" customFormat="1" x14ac:dyDescent="0.25">
      <c r="A920" s="23"/>
      <c r="B920" s="22"/>
      <c r="C920" s="51"/>
      <c r="D920" s="20"/>
      <c r="E920" s="16"/>
      <c r="F920" s="17"/>
    </row>
    <row r="921" spans="1:6" s="1" customFormat="1" x14ac:dyDescent="0.25">
      <c r="A921" s="23"/>
      <c r="B921" s="22"/>
      <c r="C921" s="51"/>
      <c r="D921" s="20"/>
      <c r="E921" s="16"/>
      <c r="F921" s="17"/>
    </row>
    <row r="922" spans="1:6" s="1" customFormat="1" x14ac:dyDescent="0.25">
      <c r="A922" s="23"/>
      <c r="B922" s="22"/>
      <c r="C922" s="51"/>
      <c r="D922" s="20"/>
      <c r="E922" s="16"/>
      <c r="F922" s="17"/>
    </row>
    <row r="923" spans="1:6" s="1" customFormat="1" x14ac:dyDescent="0.25">
      <c r="A923" s="23"/>
      <c r="B923" s="22"/>
      <c r="C923" s="51"/>
      <c r="D923" s="20"/>
      <c r="E923" s="16"/>
      <c r="F923" s="17"/>
    </row>
    <row r="924" spans="1:6" s="1" customFormat="1" x14ac:dyDescent="0.25">
      <c r="A924" s="23"/>
      <c r="B924" s="22"/>
      <c r="C924" s="51"/>
      <c r="D924" s="20"/>
      <c r="E924" s="16"/>
      <c r="F924" s="17"/>
    </row>
    <row r="925" spans="1:6" s="1" customFormat="1" x14ac:dyDescent="0.25">
      <c r="A925" s="23"/>
      <c r="B925" s="22"/>
      <c r="C925" s="51"/>
      <c r="D925" s="20"/>
      <c r="E925" s="16"/>
      <c r="F925" s="17"/>
    </row>
    <row r="926" spans="1:6" s="1" customFormat="1" x14ac:dyDescent="0.25">
      <c r="A926" s="23"/>
      <c r="B926" s="22"/>
      <c r="C926" s="51"/>
      <c r="D926" s="20"/>
      <c r="E926" s="16"/>
      <c r="F926" s="17"/>
    </row>
    <row r="927" spans="1:6" s="1" customFormat="1" x14ac:dyDescent="0.25">
      <c r="A927" s="23"/>
      <c r="B927" s="30"/>
      <c r="C927" s="51"/>
      <c r="D927" s="20"/>
      <c r="E927" s="16"/>
      <c r="F927" s="17"/>
    </row>
    <row r="928" spans="1:6" s="1" customFormat="1" x14ac:dyDescent="0.25">
      <c r="A928" s="23"/>
      <c r="B928" s="22"/>
      <c r="C928" s="51"/>
      <c r="D928" s="20"/>
      <c r="E928" s="16"/>
      <c r="F928" s="17"/>
    </row>
    <row r="929" spans="1:6" s="1" customFormat="1" x14ac:dyDescent="0.25">
      <c r="A929" s="23"/>
      <c r="B929" s="22"/>
      <c r="C929" s="51"/>
      <c r="D929" s="20"/>
      <c r="E929" s="16"/>
      <c r="F929" s="17"/>
    </row>
    <row r="930" spans="1:6" s="1" customFormat="1" x14ac:dyDescent="0.25">
      <c r="A930" s="23"/>
      <c r="B930" s="22"/>
      <c r="C930" s="51"/>
      <c r="D930" s="20"/>
      <c r="E930" s="16"/>
      <c r="F930" s="17"/>
    </row>
    <row r="931" spans="1:6" s="1" customFormat="1" x14ac:dyDescent="0.25">
      <c r="A931" s="23"/>
      <c r="B931" s="22"/>
      <c r="C931" s="51"/>
      <c r="D931" s="20"/>
      <c r="E931" s="16"/>
      <c r="F931" s="17"/>
    </row>
    <row r="932" spans="1:6" s="1" customFormat="1" x14ac:dyDescent="0.25">
      <c r="A932" s="23"/>
      <c r="B932" s="22"/>
      <c r="C932" s="51"/>
      <c r="D932" s="20"/>
      <c r="E932" s="16"/>
      <c r="F932" s="17"/>
    </row>
    <row r="933" spans="1:6" s="1" customFormat="1" x14ac:dyDescent="0.25">
      <c r="A933" s="23"/>
      <c r="B933" s="22"/>
      <c r="C933" s="51"/>
      <c r="D933" s="20"/>
      <c r="E933" s="16"/>
      <c r="F933" s="17"/>
    </row>
    <row r="934" spans="1:6" s="1" customFormat="1" x14ac:dyDescent="0.25">
      <c r="A934" s="23"/>
      <c r="B934" s="22"/>
      <c r="C934" s="51"/>
      <c r="D934" s="20"/>
      <c r="E934" s="16"/>
      <c r="F934" s="17"/>
    </row>
    <row r="935" spans="1:6" s="1" customFormat="1" x14ac:dyDescent="0.25">
      <c r="A935" s="23"/>
      <c r="B935" s="22"/>
      <c r="C935" s="51"/>
      <c r="D935" s="20"/>
      <c r="E935" s="16"/>
      <c r="F935" s="17"/>
    </row>
    <row r="936" spans="1:6" s="1" customFormat="1" x14ac:dyDescent="0.25">
      <c r="A936" s="23"/>
      <c r="B936" s="22"/>
      <c r="C936" s="51"/>
      <c r="D936" s="20"/>
      <c r="E936" s="16"/>
      <c r="F936" s="48"/>
    </row>
    <row r="937" spans="1:6" s="1" customFormat="1" x14ac:dyDescent="0.25">
      <c r="A937" s="23"/>
      <c r="B937" s="22"/>
      <c r="C937" s="51"/>
      <c r="D937" s="20"/>
      <c r="E937" s="16"/>
      <c r="F937" s="48"/>
    </row>
    <row r="938" spans="1:6" s="1" customFormat="1" x14ac:dyDescent="0.25">
      <c r="A938" s="23"/>
      <c r="B938" s="22"/>
      <c r="C938" s="51"/>
      <c r="D938" s="20"/>
      <c r="E938" s="16"/>
      <c r="F938" s="48"/>
    </row>
    <row r="939" spans="1:6" s="1" customFormat="1" x14ac:dyDescent="0.25">
      <c r="A939" s="23"/>
      <c r="B939" s="22"/>
      <c r="C939" s="51"/>
      <c r="D939" s="20"/>
      <c r="E939" s="16"/>
      <c r="F939" s="17"/>
    </row>
    <row r="940" spans="1:6" s="1" customFormat="1" x14ac:dyDescent="0.25">
      <c r="A940" s="23"/>
      <c r="B940" s="22"/>
      <c r="C940" s="51"/>
      <c r="D940" s="20"/>
      <c r="E940" s="16"/>
      <c r="F940" s="17"/>
    </row>
    <row r="941" spans="1:6" s="1" customFormat="1" x14ac:dyDescent="0.25">
      <c r="A941" s="23"/>
      <c r="B941" s="22"/>
      <c r="C941" s="51"/>
      <c r="D941" s="20"/>
      <c r="E941" s="16"/>
      <c r="F941" s="49"/>
    </row>
    <row r="942" spans="1:6" s="1" customFormat="1" x14ac:dyDescent="0.25">
      <c r="A942" s="23"/>
      <c r="B942" s="22"/>
      <c r="C942" s="51"/>
      <c r="D942" s="20"/>
      <c r="E942" s="16"/>
      <c r="F942" s="49"/>
    </row>
    <row r="943" spans="1:6" s="1" customFormat="1" x14ac:dyDescent="0.25">
      <c r="A943" s="23"/>
      <c r="B943" s="22"/>
      <c r="C943" s="51"/>
      <c r="D943" s="20"/>
      <c r="E943" s="16"/>
      <c r="F943" s="49"/>
    </row>
    <row r="944" spans="1:6" s="1" customFormat="1" x14ac:dyDescent="0.25">
      <c r="A944" s="23"/>
      <c r="B944" s="22"/>
      <c r="C944" s="51"/>
      <c r="D944" s="20"/>
      <c r="E944" s="16"/>
      <c r="F944" s="49"/>
    </row>
    <row r="945" spans="1:6" s="1" customFormat="1" x14ac:dyDescent="0.25">
      <c r="A945" s="23"/>
      <c r="B945" s="30"/>
      <c r="C945" s="51"/>
      <c r="D945" s="20"/>
      <c r="E945" s="16"/>
      <c r="F945" s="49"/>
    </row>
    <row r="946" spans="1:6" s="1" customFormat="1" x14ac:dyDescent="0.25">
      <c r="A946" s="23"/>
      <c r="B946" s="22"/>
      <c r="C946" s="51"/>
      <c r="D946" s="20"/>
      <c r="E946" s="16"/>
      <c r="F946" s="49"/>
    </row>
    <row r="947" spans="1:6" s="1" customFormat="1" x14ac:dyDescent="0.25">
      <c r="A947" s="23"/>
      <c r="B947" s="22"/>
      <c r="C947" s="51"/>
      <c r="D947" s="20"/>
      <c r="E947" s="16"/>
      <c r="F947" s="49"/>
    </row>
    <row r="948" spans="1:6" s="1" customFormat="1" x14ac:dyDescent="0.25">
      <c r="A948" s="23"/>
      <c r="B948" s="22"/>
      <c r="C948" s="51"/>
      <c r="D948" s="20"/>
      <c r="E948" s="16"/>
      <c r="F948" s="49"/>
    </row>
    <row r="949" spans="1:6" s="1" customFormat="1" x14ac:dyDescent="0.25">
      <c r="A949" s="23"/>
      <c r="B949" s="22"/>
      <c r="C949" s="51"/>
      <c r="D949" s="20"/>
      <c r="E949" s="16"/>
      <c r="F949" s="49"/>
    </row>
    <row r="950" spans="1:6" s="1" customFormat="1" x14ac:dyDescent="0.25">
      <c r="A950" s="23"/>
      <c r="B950" s="22"/>
      <c r="C950" s="51"/>
      <c r="D950" s="20"/>
      <c r="E950" s="16"/>
      <c r="F950" s="49"/>
    </row>
    <row r="951" spans="1:6" s="1" customFormat="1" x14ac:dyDescent="0.25">
      <c r="A951" s="23"/>
      <c r="B951" s="22"/>
      <c r="C951" s="51"/>
      <c r="D951" s="20"/>
      <c r="E951" s="16"/>
      <c r="F951" s="49"/>
    </row>
    <row r="952" spans="1:6" s="1" customFormat="1" x14ac:dyDescent="0.25">
      <c r="A952" s="23"/>
      <c r="B952" s="22"/>
      <c r="C952" s="51"/>
      <c r="D952" s="20"/>
      <c r="E952" s="16"/>
      <c r="F952" s="49"/>
    </row>
    <row r="953" spans="1:6" s="1" customFormat="1" x14ac:dyDescent="0.25">
      <c r="A953" s="23"/>
      <c r="B953" s="22"/>
      <c r="C953" s="51"/>
      <c r="D953" s="20"/>
      <c r="E953" s="16"/>
      <c r="F953" s="49"/>
    </row>
    <row r="954" spans="1:6" s="1" customFormat="1" x14ac:dyDescent="0.25">
      <c r="A954" s="23"/>
      <c r="B954" s="22"/>
      <c r="C954" s="51"/>
      <c r="D954" s="20"/>
      <c r="E954" s="16"/>
      <c r="F954" s="49"/>
    </row>
    <row r="955" spans="1:6" s="1" customFormat="1" x14ac:dyDescent="0.25">
      <c r="A955" s="23"/>
      <c r="B955" s="22"/>
      <c r="C955" s="51"/>
      <c r="D955" s="20"/>
      <c r="E955" s="16"/>
      <c r="F955" s="49"/>
    </row>
    <row r="956" spans="1:6" s="1" customFormat="1" x14ac:dyDescent="0.25">
      <c r="A956" s="23"/>
      <c r="B956" s="22"/>
      <c r="C956" s="51"/>
      <c r="D956" s="20"/>
      <c r="E956" s="16"/>
      <c r="F956" s="49"/>
    </row>
    <row r="957" spans="1:6" s="1" customFormat="1" x14ac:dyDescent="0.25">
      <c r="A957" s="23"/>
      <c r="B957" s="22"/>
      <c r="C957" s="51"/>
      <c r="D957" s="20"/>
      <c r="E957" s="16"/>
      <c r="F957" s="49"/>
    </row>
    <row r="958" spans="1:6" s="1" customFormat="1" x14ac:dyDescent="0.25">
      <c r="A958" s="23"/>
      <c r="B958" s="30"/>
      <c r="C958" s="51"/>
      <c r="D958" s="20"/>
      <c r="E958" s="16"/>
      <c r="F958" s="49"/>
    </row>
    <row r="959" spans="1:6" s="1" customFormat="1" x14ac:dyDescent="0.25">
      <c r="A959" s="23"/>
      <c r="B959" s="22"/>
      <c r="C959" s="51"/>
      <c r="D959" s="20"/>
      <c r="E959" s="16"/>
      <c r="F959" s="49"/>
    </row>
    <row r="960" spans="1:6" s="1" customFormat="1" x14ac:dyDescent="0.25">
      <c r="A960" s="23"/>
      <c r="B960" s="22"/>
      <c r="C960" s="51"/>
      <c r="D960" s="20"/>
      <c r="E960" s="16"/>
      <c r="F960" s="49"/>
    </row>
    <row r="961" spans="1:6" s="1" customFormat="1" x14ac:dyDescent="0.25">
      <c r="A961" s="23"/>
      <c r="B961" s="22"/>
      <c r="C961" s="51"/>
      <c r="D961" s="20"/>
      <c r="E961" s="16"/>
      <c r="F961" s="49"/>
    </row>
    <row r="962" spans="1:6" s="1" customFormat="1" x14ac:dyDescent="0.25">
      <c r="A962" s="23"/>
      <c r="B962" s="22"/>
      <c r="C962" s="51"/>
      <c r="D962" s="20"/>
      <c r="E962" s="16"/>
      <c r="F962" s="49"/>
    </row>
    <row r="963" spans="1:6" s="1" customFormat="1" x14ac:dyDescent="0.25">
      <c r="A963" s="23"/>
      <c r="B963" s="22"/>
      <c r="C963" s="51"/>
      <c r="D963" s="20"/>
      <c r="E963" s="16"/>
      <c r="F963" s="49"/>
    </row>
    <row r="964" spans="1:6" s="1" customFormat="1" x14ac:dyDescent="0.25">
      <c r="A964" s="23"/>
      <c r="B964" s="22"/>
      <c r="C964" s="51"/>
      <c r="D964" s="20"/>
      <c r="E964" s="16"/>
      <c r="F964" s="49"/>
    </row>
    <row r="965" spans="1:6" s="1" customFormat="1" x14ac:dyDescent="0.25">
      <c r="A965" s="23"/>
      <c r="B965" s="22"/>
      <c r="C965" s="51"/>
      <c r="D965" s="20"/>
      <c r="E965" s="16"/>
      <c r="F965" s="49"/>
    </row>
    <row r="966" spans="1:6" s="1" customFormat="1" x14ac:dyDescent="0.25">
      <c r="A966" s="23"/>
      <c r="B966" s="22"/>
      <c r="C966" s="51"/>
      <c r="D966" s="20"/>
      <c r="E966" s="16"/>
      <c r="F966" s="49"/>
    </row>
    <row r="967" spans="1:6" s="1" customFormat="1" x14ac:dyDescent="0.25">
      <c r="A967" s="23"/>
      <c r="B967" s="22"/>
      <c r="C967" s="51"/>
      <c r="D967" s="20"/>
      <c r="E967" s="16"/>
      <c r="F967" s="49"/>
    </row>
    <row r="968" spans="1:6" s="1" customFormat="1" x14ac:dyDescent="0.25">
      <c r="A968" s="23"/>
      <c r="B968" s="30"/>
      <c r="C968" s="51"/>
      <c r="D968" s="20"/>
      <c r="E968" s="16"/>
      <c r="F968" s="49"/>
    </row>
    <row r="969" spans="1:6" s="1" customFormat="1" x14ac:dyDescent="0.25">
      <c r="A969" s="23"/>
      <c r="B969" s="22"/>
      <c r="C969" s="51"/>
      <c r="D969" s="20"/>
      <c r="E969" s="16"/>
      <c r="F969" s="49"/>
    </row>
    <row r="970" spans="1:6" s="1" customFormat="1" x14ac:dyDescent="0.25">
      <c r="A970" s="23"/>
      <c r="B970" s="22"/>
      <c r="C970" s="51"/>
      <c r="D970" s="20"/>
      <c r="E970" s="16"/>
      <c r="F970" s="49"/>
    </row>
    <row r="971" spans="1:6" s="1" customFormat="1" x14ac:dyDescent="0.25">
      <c r="A971" s="23"/>
      <c r="B971" s="22"/>
      <c r="C971" s="51"/>
      <c r="D971" s="20"/>
      <c r="E971" s="16"/>
      <c r="F971" s="49"/>
    </row>
    <row r="972" spans="1:6" s="1" customFormat="1" x14ac:dyDescent="0.25">
      <c r="A972" s="23"/>
      <c r="B972" s="22"/>
      <c r="C972" s="51"/>
      <c r="D972" s="20"/>
      <c r="E972" s="16"/>
      <c r="F972" s="49"/>
    </row>
    <row r="973" spans="1:6" s="1" customFormat="1" x14ac:dyDescent="0.25">
      <c r="A973" s="23"/>
      <c r="B973" s="22"/>
      <c r="C973" s="51"/>
      <c r="D973" s="20"/>
      <c r="E973" s="16"/>
      <c r="F973" s="49"/>
    </row>
    <row r="974" spans="1:6" s="1" customFormat="1" x14ac:dyDescent="0.25">
      <c r="A974" s="23"/>
      <c r="B974" s="22"/>
      <c r="C974" s="51"/>
      <c r="D974" s="20"/>
      <c r="E974" s="16"/>
      <c r="F974" s="49"/>
    </row>
    <row r="975" spans="1:6" s="1" customFormat="1" x14ac:dyDescent="0.25">
      <c r="A975" s="23"/>
      <c r="B975" s="22"/>
      <c r="C975" s="51"/>
      <c r="D975" s="20"/>
      <c r="E975" s="16"/>
      <c r="F975" s="49"/>
    </row>
    <row r="976" spans="1:6" s="1" customFormat="1" x14ac:dyDescent="0.25">
      <c r="A976" s="23"/>
      <c r="B976" s="22"/>
      <c r="C976" s="51"/>
      <c r="D976" s="20"/>
      <c r="E976" s="16"/>
      <c r="F976" s="49"/>
    </row>
    <row r="977" spans="1:6" s="1" customFormat="1" x14ac:dyDescent="0.25">
      <c r="A977" s="23"/>
      <c r="B977" s="22"/>
      <c r="C977" s="51"/>
      <c r="D977" s="20"/>
      <c r="E977" s="16"/>
      <c r="F977" s="49"/>
    </row>
    <row r="978" spans="1:6" s="1" customFormat="1" x14ac:dyDescent="0.25">
      <c r="A978" s="23"/>
      <c r="B978" s="22"/>
      <c r="C978" s="51"/>
      <c r="D978" s="20"/>
      <c r="E978" s="16"/>
      <c r="F978" s="49"/>
    </row>
    <row r="979" spans="1:6" s="1" customFormat="1" x14ac:dyDescent="0.25">
      <c r="A979" s="23"/>
      <c r="B979" s="22"/>
      <c r="C979" s="51"/>
      <c r="D979" s="20"/>
      <c r="E979" s="16"/>
      <c r="F979" s="49"/>
    </row>
    <row r="980" spans="1:6" s="1" customFormat="1" x14ac:dyDescent="0.25">
      <c r="A980" s="23"/>
      <c r="B980" s="22"/>
      <c r="C980" s="51"/>
      <c r="D980" s="20"/>
      <c r="E980" s="16"/>
      <c r="F980" s="49"/>
    </row>
    <row r="981" spans="1:6" s="1" customFormat="1" x14ac:dyDescent="0.25">
      <c r="A981" s="23"/>
      <c r="B981" s="30"/>
      <c r="C981" s="51"/>
      <c r="D981" s="20"/>
      <c r="E981" s="16"/>
      <c r="F981" s="49"/>
    </row>
    <row r="982" spans="1:6" s="1" customFormat="1" x14ac:dyDescent="0.25">
      <c r="A982" s="23"/>
      <c r="B982" s="22"/>
      <c r="C982" s="51"/>
      <c r="D982" s="20"/>
      <c r="E982" s="16"/>
      <c r="F982" s="49"/>
    </row>
    <row r="983" spans="1:6" s="1" customFormat="1" x14ac:dyDescent="0.25">
      <c r="A983" s="23"/>
      <c r="B983" s="22"/>
      <c r="C983" s="51"/>
      <c r="D983" s="20"/>
      <c r="E983" s="16"/>
      <c r="F983" s="49"/>
    </row>
    <row r="984" spans="1:6" s="1" customFormat="1" x14ac:dyDescent="0.25">
      <c r="A984" s="23"/>
      <c r="B984" s="22"/>
      <c r="C984" s="51"/>
      <c r="D984" s="20"/>
      <c r="E984" s="16"/>
      <c r="F984" s="49"/>
    </row>
    <row r="985" spans="1:6" s="1" customFormat="1" x14ac:dyDescent="0.25">
      <c r="A985" s="23"/>
      <c r="B985" s="22"/>
      <c r="C985" s="51"/>
      <c r="D985" s="20"/>
      <c r="E985" s="16"/>
      <c r="F985" s="49"/>
    </row>
    <row r="986" spans="1:6" s="1" customFormat="1" x14ac:dyDescent="0.25">
      <c r="A986" s="23"/>
      <c r="B986" s="22"/>
      <c r="C986" s="51"/>
      <c r="D986" s="20"/>
      <c r="E986" s="16"/>
      <c r="F986" s="49"/>
    </row>
    <row r="987" spans="1:6" s="1" customFormat="1" x14ac:dyDescent="0.25">
      <c r="A987" s="23"/>
      <c r="B987" s="22"/>
      <c r="C987" s="51"/>
      <c r="D987" s="20"/>
      <c r="E987" s="16"/>
      <c r="F987" s="49"/>
    </row>
    <row r="988" spans="1:6" s="1" customFormat="1" x14ac:dyDescent="0.25">
      <c r="A988" s="23"/>
      <c r="B988" s="22"/>
      <c r="C988" s="51"/>
      <c r="D988" s="20"/>
      <c r="E988" s="16"/>
      <c r="F988" s="49"/>
    </row>
    <row r="989" spans="1:6" s="1" customFormat="1" x14ac:dyDescent="0.25">
      <c r="A989" s="23"/>
      <c r="B989" s="22"/>
      <c r="C989" s="51"/>
      <c r="D989" s="20"/>
      <c r="E989" s="16"/>
      <c r="F989" s="49"/>
    </row>
    <row r="990" spans="1:6" s="1" customFormat="1" x14ac:dyDescent="0.25">
      <c r="A990" s="23"/>
      <c r="B990" s="22"/>
      <c r="C990" s="51"/>
      <c r="D990" s="20"/>
      <c r="E990" s="16"/>
      <c r="F990" s="49"/>
    </row>
    <row r="991" spans="1:6" s="1" customFormat="1" x14ac:dyDescent="0.25">
      <c r="A991" s="23"/>
      <c r="B991" s="30"/>
      <c r="C991" s="51"/>
      <c r="D991" s="20"/>
      <c r="E991" s="16"/>
      <c r="F991" s="49"/>
    </row>
    <row r="992" spans="1:6" s="1" customFormat="1" x14ac:dyDescent="0.25">
      <c r="A992" s="23"/>
      <c r="B992" s="21"/>
      <c r="C992" s="51"/>
      <c r="D992" s="20"/>
      <c r="E992" s="16"/>
      <c r="F992" s="49"/>
    </row>
    <row r="993" spans="1:6" s="1" customFormat="1" x14ac:dyDescent="0.25">
      <c r="A993" s="23"/>
      <c r="B993" s="22"/>
      <c r="C993" s="51"/>
      <c r="D993" s="20"/>
      <c r="E993" s="16"/>
      <c r="F993" s="49"/>
    </row>
    <row r="994" spans="1:6" s="1" customFormat="1" x14ac:dyDescent="0.25">
      <c r="A994" s="23"/>
      <c r="B994" s="22"/>
      <c r="C994" s="51"/>
      <c r="D994" s="20"/>
      <c r="E994" s="16"/>
      <c r="F994" s="49"/>
    </row>
    <row r="995" spans="1:6" s="1" customFormat="1" x14ac:dyDescent="0.25">
      <c r="A995" s="23"/>
      <c r="B995" s="22"/>
      <c r="C995" s="51"/>
      <c r="D995" s="20"/>
      <c r="E995" s="16"/>
      <c r="F995" s="49"/>
    </row>
    <row r="996" spans="1:6" s="1" customFormat="1" x14ac:dyDescent="0.25">
      <c r="A996" s="23"/>
      <c r="B996" s="22"/>
      <c r="C996" s="51"/>
      <c r="D996" s="20"/>
      <c r="E996" s="16"/>
      <c r="F996" s="49"/>
    </row>
    <row r="997" spans="1:6" s="1" customFormat="1" x14ac:dyDescent="0.25">
      <c r="A997" s="23"/>
      <c r="B997" s="22"/>
      <c r="C997" s="51"/>
      <c r="D997" s="20"/>
      <c r="E997" s="16"/>
      <c r="F997" s="49"/>
    </row>
    <row r="998" spans="1:6" s="1" customFormat="1" x14ac:dyDescent="0.25">
      <c r="A998" s="23"/>
      <c r="B998" s="22"/>
      <c r="C998" s="51"/>
      <c r="D998" s="20"/>
      <c r="E998" s="16"/>
      <c r="F998" s="49"/>
    </row>
    <row r="999" spans="1:6" s="1" customFormat="1" x14ac:dyDescent="0.25">
      <c r="A999" s="23"/>
      <c r="B999" s="22"/>
      <c r="C999" s="51"/>
      <c r="D999" s="20"/>
      <c r="E999" s="16"/>
      <c r="F999" s="49"/>
    </row>
    <row r="1000" spans="1:6" s="1" customFormat="1" x14ac:dyDescent="0.25">
      <c r="A1000" s="23"/>
      <c r="B1000" s="22"/>
      <c r="C1000" s="51"/>
      <c r="D1000" s="20"/>
      <c r="E1000" s="16"/>
      <c r="F1000" s="49"/>
    </row>
    <row r="1001" spans="1:6" s="1" customFormat="1" x14ac:dyDescent="0.25">
      <c r="A1001" s="23"/>
      <c r="B1001" s="22"/>
      <c r="C1001" s="51"/>
      <c r="D1001" s="20"/>
      <c r="E1001" s="16"/>
      <c r="F1001" s="49"/>
    </row>
    <row r="1002" spans="1:6" s="1" customFormat="1" x14ac:dyDescent="0.25">
      <c r="A1002" s="23"/>
      <c r="B1002" s="22"/>
      <c r="C1002" s="51"/>
      <c r="D1002" s="20"/>
      <c r="E1002" s="16"/>
      <c r="F1002" s="49"/>
    </row>
    <row r="1003" spans="1:6" s="1" customFormat="1" x14ac:dyDescent="0.25">
      <c r="A1003" s="23"/>
      <c r="B1003" s="22"/>
      <c r="C1003" s="51"/>
      <c r="D1003" s="20"/>
      <c r="E1003" s="16"/>
      <c r="F1003" s="49"/>
    </row>
    <row r="1004" spans="1:6" s="1" customFormat="1" x14ac:dyDescent="0.25">
      <c r="A1004" s="23"/>
      <c r="B1004" s="30"/>
      <c r="C1004" s="51"/>
      <c r="D1004" s="20"/>
      <c r="E1004" s="16"/>
      <c r="F1004" s="49"/>
    </row>
    <row r="1005" spans="1:6" s="1" customFormat="1" x14ac:dyDescent="0.25">
      <c r="A1005" s="23"/>
      <c r="B1005" s="22"/>
      <c r="C1005" s="51"/>
      <c r="D1005" s="20"/>
      <c r="E1005" s="16"/>
      <c r="F1005" s="49"/>
    </row>
    <row r="1006" spans="1:6" s="1" customFormat="1" x14ac:dyDescent="0.25">
      <c r="A1006" s="23"/>
      <c r="B1006" s="22"/>
      <c r="C1006" s="51"/>
      <c r="D1006" s="20"/>
      <c r="E1006" s="16"/>
      <c r="F1006" s="49"/>
    </row>
    <row r="1007" spans="1:6" s="1" customFormat="1" x14ac:dyDescent="0.25">
      <c r="A1007" s="23"/>
      <c r="B1007" s="22"/>
      <c r="C1007" s="51"/>
      <c r="D1007" s="20"/>
      <c r="E1007" s="16"/>
      <c r="F1007" s="49"/>
    </row>
    <row r="1008" spans="1:6" s="1" customFormat="1" x14ac:dyDescent="0.25">
      <c r="A1008" s="23"/>
      <c r="B1008" s="22"/>
      <c r="C1008" s="51"/>
      <c r="D1008" s="20"/>
      <c r="E1008" s="16"/>
      <c r="F1008" s="49"/>
    </row>
    <row r="1009" spans="1:6" s="1" customFormat="1" x14ac:dyDescent="0.25">
      <c r="A1009" s="23"/>
      <c r="B1009" s="22"/>
      <c r="C1009" s="51"/>
      <c r="D1009" s="20"/>
      <c r="E1009" s="16"/>
      <c r="F1009" s="49"/>
    </row>
    <row r="1010" spans="1:6" s="1" customFormat="1" x14ac:dyDescent="0.25">
      <c r="A1010" s="23"/>
      <c r="B1010" s="22"/>
      <c r="C1010" s="51"/>
      <c r="D1010" s="20"/>
      <c r="E1010" s="16"/>
      <c r="F1010" s="49"/>
    </row>
    <row r="1011" spans="1:6" s="1" customFormat="1" x14ac:dyDescent="0.25">
      <c r="A1011" s="23"/>
      <c r="B1011" s="22"/>
      <c r="C1011" s="51"/>
      <c r="D1011" s="20"/>
      <c r="E1011" s="16"/>
      <c r="F1011" s="49"/>
    </row>
    <row r="1012" spans="1:6" s="1" customFormat="1" x14ac:dyDescent="0.25">
      <c r="A1012" s="23"/>
      <c r="B1012" s="22"/>
      <c r="C1012" s="51"/>
      <c r="D1012" s="20"/>
      <c r="E1012" s="16"/>
      <c r="F1012" s="49"/>
    </row>
    <row r="1013" spans="1:6" s="1" customFormat="1" x14ac:dyDescent="0.25">
      <c r="A1013" s="23"/>
      <c r="B1013" s="22"/>
      <c r="C1013" s="51"/>
      <c r="D1013" s="20"/>
      <c r="E1013" s="16"/>
      <c r="F1013" s="49"/>
    </row>
    <row r="1014" spans="1:6" s="1" customFormat="1" x14ac:dyDescent="0.25">
      <c r="A1014" s="23"/>
      <c r="B1014" s="22"/>
      <c r="C1014" s="51"/>
      <c r="D1014" s="20"/>
      <c r="E1014" s="16"/>
      <c r="F1014" s="49"/>
    </row>
    <row r="1015" spans="1:6" s="1" customFormat="1" x14ac:dyDescent="0.25">
      <c r="A1015" s="23"/>
      <c r="B1015" s="22"/>
      <c r="C1015" s="51"/>
      <c r="D1015" s="20"/>
      <c r="E1015" s="16"/>
      <c r="F1015" s="49"/>
    </row>
    <row r="1016" spans="1:6" s="1" customFormat="1" x14ac:dyDescent="0.25">
      <c r="A1016" s="23"/>
      <c r="B1016" s="22"/>
      <c r="C1016" s="51"/>
      <c r="D1016" s="20"/>
      <c r="E1016" s="16"/>
      <c r="F1016" s="49"/>
    </row>
    <row r="1017" spans="1:6" s="1" customFormat="1" x14ac:dyDescent="0.25">
      <c r="A1017" s="23"/>
      <c r="B1017" s="22"/>
      <c r="C1017" s="51"/>
      <c r="D1017" s="20"/>
      <c r="E1017" s="16"/>
      <c r="F1017" s="49"/>
    </row>
    <row r="1018" spans="1:6" s="1" customFormat="1" x14ac:dyDescent="0.25">
      <c r="A1018" s="23"/>
      <c r="B1018" s="22"/>
      <c r="C1018" s="51"/>
      <c r="D1018" s="20"/>
      <c r="E1018" s="16"/>
      <c r="F1018" s="49"/>
    </row>
    <row r="1019" spans="1:6" s="1" customFormat="1" x14ac:dyDescent="0.25">
      <c r="A1019" s="23"/>
      <c r="B1019" s="22"/>
      <c r="C1019" s="51"/>
      <c r="D1019" s="20"/>
      <c r="E1019" s="16"/>
      <c r="F1019" s="49"/>
    </row>
    <row r="1020" spans="1:6" s="1" customFormat="1" x14ac:dyDescent="0.25">
      <c r="A1020" s="23"/>
      <c r="B1020" s="22"/>
      <c r="C1020" s="51"/>
      <c r="D1020" s="20"/>
      <c r="E1020" s="16"/>
      <c r="F1020" s="49"/>
    </row>
    <row r="1021" spans="1:6" s="1" customFormat="1" x14ac:dyDescent="0.25">
      <c r="A1021" s="23"/>
      <c r="B1021" s="22"/>
      <c r="C1021" s="51"/>
      <c r="D1021" s="20"/>
      <c r="E1021" s="16"/>
      <c r="F1021" s="49"/>
    </row>
    <row r="1022" spans="1:6" s="1" customFormat="1" x14ac:dyDescent="0.25">
      <c r="A1022" s="23"/>
      <c r="B1022" s="22"/>
      <c r="C1022" s="51"/>
      <c r="D1022" s="20"/>
      <c r="E1022" s="16"/>
      <c r="F1022" s="49"/>
    </row>
    <row r="1023" spans="1:6" s="1" customFormat="1" x14ac:dyDescent="0.25">
      <c r="A1023" s="23"/>
      <c r="B1023" s="22"/>
      <c r="C1023" s="51"/>
      <c r="D1023" s="20"/>
      <c r="E1023" s="16"/>
      <c r="F1023" s="49"/>
    </row>
    <row r="1024" spans="1:6" s="1" customFormat="1" x14ac:dyDescent="0.25">
      <c r="A1024" s="23"/>
      <c r="B1024" s="22"/>
      <c r="C1024" s="51"/>
      <c r="D1024" s="20"/>
      <c r="E1024" s="16"/>
      <c r="F1024" s="49"/>
    </row>
    <row r="1025" spans="1:6" s="1" customFormat="1" x14ac:dyDescent="0.25">
      <c r="A1025" s="23"/>
      <c r="B1025" s="22"/>
      <c r="C1025" s="51"/>
      <c r="D1025" s="20"/>
      <c r="E1025" s="16"/>
      <c r="F1025" s="49"/>
    </row>
    <row r="1026" spans="1:6" s="1" customFormat="1" x14ac:dyDescent="0.25">
      <c r="A1026" s="23"/>
      <c r="B1026" s="22"/>
      <c r="C1026" s="51"/>
      <c r="D1026" s="20"/>
      <c r="E1026" s="16"/>
      <c r="F1026" s="49"/>
    </row>
    <row r="1027" spans="1:6" s="1" customFormat="1" x14ac:dyDescent="0.25">
      <c r="A1027" s="23"/>
      <c r="B1027" s="30"/>
      <c r="C1027" s="51"/>
      <c r="D1027" s="20"/>
      <c r="E1027" s="16"/>
      <c r="F1027" s="49"/>
    </row>
    <row r="1028" spans="1:6" s="1" customFormat="1" x14ac:dyDescent="0.25">
      <c r="A1028" s="23"/>
      <c r="B1028" s="22"/>
      <c r="C1028" s="51"/>
      <c r="D1028" s="20"/>
      <c r="E1028" s="16"/>
      <c r="F1028" s="49"/>
    </row>
    <row r="1029" spans="1:6" s="1" customFormat="1" x14ac:dyDescent="0.25">
      <c r="A1029" s="23"/>
      <c r="B1029" s="30"/>
      <c r="C1029" s="51"/>
      <c r="D1029" s="20"/>
      <c r="E1029" s="16"/>
      <c r="F1029" s="49"/>
    </row>
    <row r="1030" spans="1:6" s="1" customFormat="1" x14ac:dyDescent="0.25">
      <c r="A1030" s="23"/>
      <c r="B1030" s="22"/>
      <c r="C1030" s="51"/>
      <c r="D1030" s="20"/>
      <c r="E1030" s="16"/>
      <c r="F1030" s="49"/>
    </row>
    <row r="1031" spans="1:6" s="1" customFormat="1" x14ac:dyDescent="0.25">
      <c r="A1031" s="23"/>
      <c r="B1031" s="22"/>
      <c r="C1031" s="51"/>
      <c r="D1031" s="20"/>
      <c r="E1031" s="16"/>
      <c r="F1031" s="49"/>
    </row>
    <row r="1032" spans="1:6" s="1" customFormat="1" x14ac:dyDescent="0.25">
      <c r="A1032" s="36"/>
      <c r="B1032" s="30"/>
      <c r="C1032" s="51"/>
      <c r="D1032" s="20"/>
      <c r="E1032" s="16"/>
      <c r="F1032" s="49"/>
    </row>
    <row r="1033" spans="1:6" s="1" customFormat="1" x14ac:dyDescent="0.25">
      <c r="A1033" s="23"/>
      <c r="B1033" s="22"/>
      <c r="C1033" s="51"/>
      <c r="D1033" s="20"/>
      <c r="E1033" s="16"/>
      <c r="F1033" s="49"/>
    </row>
    <row r="1034" spans="1:6" s="76" customFormat="1" x14ac:dyDescent="0.25">
      <c r="A1034" s="36"/>
      <c r="B1034" s="79"/>
      <c r="C1034" s="81"/>
      <c r="D1034" s="82"/>
      <c r="E1034" s="74"/>
      <c r="F1034" s="83"/>
    </row>
    <row r="1035" spans="1:6" s="76" customFormat="1" x14ac:dyDescent="0.25">
      <c r="A1035" s="23"/>
      <c r="B1035" s="79"/>
      <c r="C1035" s="81"/>
      <c r="D1035" s="82"/>
      <c r="E1035" s="74"/>
      <c r="F1035" s="83"/>
    </row>
    <row r="1036" spans="1:6" s="1" customFormat="1" x14ac:dyDescent="0.25">
      <c r="A1036" s="23"/>
      <c r="B1036" s="52"/>
      <c r="C1036" s="51"/>
      <c r="D1036" s="20"/>
      <c r="E1036" s="16"/>
      <c r="F1036" s="49"/>
    </row>
    <row r="1037" spans="1:6" s="1" customFormat="1" x14ac:dyDescent="0.25">
      <c r="A1037" s="23"/>
      <c r="B1037" s="22"/>
      <c r="C1037" s="51"/>
      <c r="D1037" s="20"/>
      <c r="E1037" s="16"/>
      <c r="F1037" s="49"/>
    </row>
    <row r="1038" spans="1:6" s="1" customFormat="1" x14ac:dyDescent="0.25">
      <c r="A1038" s="23"/>
      <c r="B1038" s="22"/>
      <c r="C1038" s="51"/>
      <c r="D1038" s="20"/>
      <c r="E1038" s="16"/>
      <c r="F1038" s="49"/>
    </row>
    <row r="1039" spans="1:6" s="1" customFormat="1" x14ac:dyDescent="0.25">
      <c r="A1039" s="23"/>
      <c r="B1039" s="22"/>
      <c r="C1039" s="51"/>
      <c r="D1039" s="20"/>
      <c r="E1039" s="16"/>
      <c r="F1039" s="49"/>
    </row>
    <row r="1040" spans="1:6" s="1" customFormat="1" x14ac:dyDescent="0.25">
      <c r="A1040" s="23"/>
      <c r="B1040" s="22"/>
      <c r="C1040" s="51"/>
      <c r="D1040" s="20"/>
      <c r="E1040" s="16"/>
      <c r="F1040" s="49"/>
    </row>
    <row r="1041" spans="1:6" s="1" customFormat="1" x14ac:dyDescent="0.25">
      <c r="A1041" s="23"/>
      <c r="B1041" s="22"/>
      <c r="C1041" s="51"/>
      <c r="D1041" s="20"/>
      <c r="E1041" s="16"/>
      <c r="F1041" s="49"/>
    </row>
    <row r="1042" spans="1:6" s="1" customFormat="1" x14ac:dyDescent="0.25">
      <c r="A1042" s="23"/>
      <c r="B1042" s="22"/>
      <c r="C1042" s="51"/>
      <c r="D1042" s="20"/>
      <c r="E1042" s="16"/>
      <c r="F1042" s="49"/>
    </row>
    <row r="1043" spans="1:6" s="1" customFormat="1" x14ac:dyDescent="0.25">
      <c r="A1043" s="23"/>
      <c r="B1043" s="22"/>
      <c r="C1043" s="51"/>
      <c r="D1043" s="20"/>
      <c r="E1043" s="16"/>
      <c r="F1043" s="49"/>
    </row>
    <row r="1044" spans="1:6" s="1" customFormat="1" x14ac:dyDescent="0.25">
      <c r="A1044" s="23"/>
      <c r="B1044" s="22"/>
      <c r="C1044" s="51"/>
      <c r="D1044" s="20"/>
      <c r="E1044" s="16"/>
      <c r="F1044" s="49"/>
    </row>
    <row r="1045" spans="1:6" s="1" customFormat="1" x14ac:dyDescent="0.25">
      <c r="A1045" s="23"/>
      <c r="B1045" s="22"/>
      <c r="C1045" s="51"/>
      <c r="D1045" s="20"/>
      <c r="E1045" s="16"/>
      <c r="F1045" s="49"/>
    </row>
    <row r="1046" spans="1:6" s="1" customFormat="1" x14ac:dyDescent="0.25">
      <c r="A1046" s="23"/>
      <c r="B1046" s="22"/>
      <c r="C1046" s="51"/>
      <c r="D1046" s="20"/>
      <c r="E1046" s="16"/>
      <c r="F1046" s="49"/>
    </row>
    <row r="1047" spans="1:6" s="1" customFormat="1" x14ac:dyDescent="0.25">
      <c r="A1047" s="23"/>
      <c r="B1047" s="22"/>
      <c r="C1047" s="51"/>
      <c r="D1047" s="20"/>
      <c r="E1047" s="16"/>
      <c r="F1047" s="49"/>
    </row>
    <row r="1048" spans="1:6" s="1" customFormat="1" x14ac:dyDescent="0.25">
      <c r="A1048" s="23"/>
      <c r="B1048" s="22"/>
      <c r="C1048" s="51"/>
      <c r="D1048" s="20"/>
      <c r="E1048" s="16"/>
      <c r="F1048" s="49"/>
    </row>
    <row r="1049" spans="1:6" s="1" customFormat="1" x14ac:dyDescent="0.25">
      <c r="A1049" s="23"/>
      <c r="B1049" s="22"/>
      <c r="C1049" s="51"/>
      <c r="D1049" s="20"/>
      <c r="E1049" s="16"/>
      <c r="F1049" s="49"/>
    </row>
    <row r="1050" spans="1:6" s="1" customFormat="1" x14ac:dyDescent="0.25">
      <c r="A1050" s="23"/>
      <c r="B1050" s="22"/>
      <c r="C1050" s="51"/>
      <c r="D1050" s="20"/>
      <c r="E1050" s="16"/>
      <c r="F1050" s="49"/>
    </row>
    <row r="1051" spans="1:6" s="1" customFormat="1" x14ac:dyDescent="0.25">
      <c r="A1051" s="23"/>
      <c r="B1051" s="22"/>
      <c r="C1051" s="51"/>
      <c r="D1051" s="20"/>
      <c r="E1051" s="16"/>
      <c r="F1051" s="49"/>
    </row>
    <row r="1052" spans="1:6" s="1" customFormat="1" x14ac:dyDescent="0.25">
      <c r="A1052" s="23"/>
      <c r="B1052" s="22"/>
      <c r="C1052" s="51"/>
      <c r="D1052" s="20"/>
      <c r="E1052" s="16"/>
      <c r="F1052" s="49"/>
    </row>
    <row r="1053" spans="1:6" s="1" customFormat="1" x14ac:dyDescent="0.25">
      <c r="A1053" s="23"/>
      <c r="B1053" s="22"/>
      <c r="C1053" s="51"/>
      <c r="D1053" s="20"/>
      <c r="E1053" s="16"/>
      <c r="F1053" s="49"/>
    </row>
    <row r="1054" spans="1:6" s="1" customFormat="1" x14ac:dyDescent="0.25">
      <c r="A1054" s="23"/>
      <c r="B1054" s="22"/>
      <c r="C1054" s="51"/>
      <c r="D1054" s="20"/>
      <c r="E1054" s="16"/>
      <c r="F1054" s="49"/>
    </row>
    <row r="1055" spans="1:6" s="1" customFormat="1" x14ac:dyDescent="0.25">
      <c r="A1055" s="23"/>
      <c r="B1055" s="22"/>
      <c r="C1055" s="51"/>
      <c r="D1055" s="20"/>
      <c r="E1055" s="16"/>
      <c r="F1055" s="49"/>
    </row>
    <row r="1056" spans="1:6" s="1" customFormat="1" x14ac:dyDescent="0.25">
      <c r="A1056" s="23"/>
      <c r="B1056" s="22"/>
      <c r="C1056" s="51"/>
      <c r="D1056" s="20"/>
      <c r="E1056" s="16"/>
      <c r="F1056" s="49"/>
    </row>
    <row r="1057" spans="1:6" s="1" customFormat="1" x14ac:dyDescent="0.25">
      <c r="A1057" s="23"/>
      <c r="B1057" s="22"/>
      <c r="C1057" s="51"/>
      <c r="D1057" s="20"/>
      <c r="E1057" s="16"/>
      <c r="F1057" s="49"/>
    </row>
    <row r="1058" spans="1:6" s="1" customFormat="1" x14ac:dyDescent="0.25">
      <c r="A1058" s="23"/>
      <c r="B1058" s="22"/>
      <c r="C1058" s="51"/>
      <c r="D1058" s="20"/>
      <c r="E1058" s="16"/>
      <c r="F1058" s="49"/>
    </row>
    <row r="1059" spans="1:6" s="1" customFormat="1" x14ac:dyDescent="0.25">
      <c r="A1059" s="23"/>
      <c r="B1059" s="22"/>
      <c r="C1059" s="51"/>
      <c r="D1059" s="20"/>
      <c r="E1059" s="16"/>
      <c r="F1059" s="49"/>
    </row>
    <row r="1060" spans="1:6" s="1" customFormat="1" x14ac:dyDescent="0.25">
      <c r="A1060" s="23"/>
      <c r="B1060" s="22"/>
      <c r="C1060" s="51"/>
      <c r="D1060" s="20"/>
      <c r="E1060" s="16"/>
      <c r="F1060" s="49"/>
    </row>
    <row r="1061" spans="1:6" s="1" customFormat="1" x14ac:dyDescent="0.25">
      <c r="A1061" s="23"/>
      <c r="B1061" s="22"/>
      <c r="C1061" s="51"/>
      <c r="D1061" s="20"/>
      <c r="E1061" s="16"/>
      <c r="F1061" s="49"/>
    </row>
    <row r="1062" spans="1:6" s="1" customFormat="1" x14ac:dyDescent="0.25">
      <c r="A1062" s="23"/>
      <c r="B1062" s="22"/>
      <c r="C1062" s="51"/>
      <c r="D1062" s="20"/>
      <c r="E1062" s="16"/>
      <c r="F1062" s="49"/>
    </row>
    <row r="1063" spans="1:6" s="1" customFormat="1" x14ac:dyDescent="0.25">
      <c r="A1063" s="23"/>
      <c r="B1063" s="52"/>
      <c r="C1063" s="51"/>
      <c r="D1063" s="20"/>
      <c r="E1063" s="16"/>
      <c r="F1063" s="49"/>
    </row>
    <row r="1064" spans="1:6" s="1" customFormat="1" x14ac:dyDescent="0.25">
      <c r="A1064" s="23"/>
      <c r="B1064" s="22"/>
      <c r="C1064" s="51"/>
      <c r="D1064" s="20"/>
      <c r="E1064" s="16"/>
      <c r="F1064" s="49"/>
    </row>
    <row r="1065" spans="1:6" s="1" customFormat="1" x14ac:dyDescent="0.25">
      <c r="A1065" s="23"/>
      <c r="B1065" s="22"/>
      <c r="C1065" s="51"/>
      <c r="D1065" s="20"/>
      <c r="E1065" s="16"/>
      <c r="F1065" s="49"/>
    </row>
    <row r="1066" spans="1:6" s="1" customFormat="1" x14ac:dyDescent="0.25">
      <c r="A1066" s="23"/>
      <c r="B1066" s="22"/>
      <c r="C1066" s="51"/>
      <c r="D1066" s="20"/>
      <c r="E1066" s="16"/>
      <c r="F1066" s="49"/>
    </row>
    <row r="1067" spans="1:6" s="1" customFormat="1" x14ac:dyDescent="0.25">
      <c r="A1067" s="23"/>
      <c r="B1067" s="22"/>
      <c r="C1067" s="51"/>
      <c r="D1067" s="20"/>
      <c r="E1067" s="16"/>
      <c r="F1067" s="49"/>
    </row>
    <row r="1068" spans="1:6" s="1" customFormat="1" x14ac:dyDescent="0.25">
      <c r="A1068" s="23"/>
      <c r="B1068" s="22"/>
      <c r="C1068" s="51"/>
      <c r="D1068" s="20"/>
      <c r="E1068" s="16"/>
      <c r="F1068" s="49"/>
    </row>
    <row r="1069" spans="1:6" s="1" customFormat="1" x14ac:dyDescent="0.25">
      <c r="A1069" s="23"/>
      <c r="B1069" s="22"/>
      <c r="C1069" s="51"/>
      <c r="D1069" s="20"/>
      <c r="E1069" s="16"/>
      <c r="F1069" s="49"/>
    </row>
    <row r="1070" spans="1:6" s="1" customFormat="1" x14ac:dyDescent="0.25">
      <c r="A1070" s="23"/>
      <c r="B1070" s="22"/>
      <c r="C1070" s="51"/>
      <c r="D1070" s="20"/>
      <c r="E1070" s="16"/>
      <c r="F1070" s="49"/>
    </row>
    <row r="1071" spans="1:6" s="1" customFormat="1" x14ac:dyDescent="0.25">
      <c r="A1071" s="23"/>
      <c r="B1071" s="22"/>
      <c r="C1071" s="51"/>
      <c r="D1071" s="20"/>
      <c r="E1071" s="16"/>
      <c r="F1071" s="49"/>
    </row>
    <row r="1072" spans="1:6" s="1" customFormat="1" x14ac:dyDescent="0.25">
      <c r="A1072" s="23"/>
      <c r="B1072" s="22"/>
      <c r="C1072" s="51"/>
      <c r="D1072" s="20"/>
      <c r="E1072" s="16"/>
      <c r="F1072" s="49"/>
    </row>
    <row r="1073" spans="1:6" s="1" customFormat="1" x14ac:dyDescent="0.25">
      <c r="A1073" s="23"/>
      <c r="B1073" s="22"/>
      <c r="C1073" s="51"/>
      <c r="D1073" s="20"/>
      <c r="E1073" s="16"/>
      <c r="F1073" s="49"/>
    </row>
    <row r="1074" spans="1:6" s="1" customFormat="1" x14ac:dyDescent="0.25">
      <c r="A1074" s="23"/>
      <c r="B1074" s="22"/>
      <c r="C1074" s="51"/>
      <c r="D1074" s="20"/>
      <c r="E1074" s="16"/>
      <c r="F1074" s="49"/>
    </row>
    <row r="1075" spans="1:6" s="1" customFormat="1" x14ac:dyDescent="0.25">
      <c r="A1075" s="23"/>
      <c r="B1075" s="22"/>
      <c r="C1075" s="51"/>
      <c r="D1075" s="20"/>
      <c r="E1075" s="16"/>
      <c r="F1075" s="49"/>
    </row>
    <row r="1076" spans="1:6" s="1" customFormat="1" x14ac:dyDescent="0.25">
      <c r="A1076" s="23"/>
      <c r="B1076" s="22"/>
      <c r="C1076" s="51"/>
      <c r="D1076" s="20"/>
      <c r="E1076" s="16"/>
      <c r="F1076" s="49"/>
    </row>
    <row r="1077" spans="1:6" s="1" customFormat="1" x14ac:dyDescent="0.25">
      <c r="A1077" s="23"/>
      <c r="B1077" s="22"/>
      <c r="C1077" s="51"/>
      <c r="D1077" s="20"/>
      <c r="E1077" s="16"/>
      <c r="F1077" s="49"/>
    </row>
    <row r="1078" spans="1:6" s="1" customFormat="1" x14ac:dyDescent="0.25">
      <c r="A1078" s="23"/>
      <c r="B1078" s="22"/>
      <c r="C1078" s="51"/>
      <c r="D1078" s="20"/>
      <c r="E1078" s="16"/>
      <c r="F1078" s="49"/>
    </row>
    <row r="1079" spans="1:6" s="1" customFormat="1" x14ac:dyDescent="0.25">
      <c r="A1079" s="23"/>
      <c r="B1079" s="22"/>
      <c r="C1079" s="51"/>
      <c r="D1079" s="20"/>
      <c r="E1079" s="16"/>
      <c r="F1079" s="49"/>
    </row>
    <row r="1080" spans="1:6" s="1" customFormat="1" x14ac:dyDescent="0.25">
      <c r="A1080" s="23"/>
      <c r="B1080" s="22"/>
      <c r="C1080" s="51"/>
      <c r="D1080" s="20"/>
      <c r="E1080" s="16"/>
      <c r="F1080" s="49"/>
    </row>
    <row r="1081" spans="1:6" s="1" customFormat="1" x14ac:dyDescent="0.25">
      <c r="A1081" s="23"/>
      <c r="B1081" s="22"/>
      <c r="C1081" s="51"/>
      <c r="D1081" s="20"/>
      <c r="E1081" s="16"/>
      <c r="F1081" s="49"/>
    </row>
    <row r="1082" spans="1:6" s="1" customFormat="1" x14ac:dyDescent="0.25">
      <c r="A1082" s="23"/>
      <c r="B1082" s="22"/>
      <c r="C1082" s="51"/>
      <c r="D1082" s="20"/>
      <c r="E1082" s="16"/>
      <c r="F1082" s="49"/>
    </row>
    <row r="1083" spans="1:6" s="1" customFormat="1" x14ac:dyDescent="0.25">
      <c r="A1083" s="23"/>
      <c r="B1083" s="22"/>
      <c r="C1083" s="51"/>
      <c r="D1083" s="20"/>
      <c r="E1083" s="16"/>
      <c r="F1083" s="49"/>
    </row>
    <row r="1084" spans="1:6" s="1" customFormat="1" x14ac:dyDescent="0.25">
      <c r="A1084" s="23"/>
      <c r="B1084" s="22"/>
      <c r="C1084" s="51"/>
      <c r="D1084" s="20"/>
      <c r="E1084" s="16"/>
      <c r="F1084" s="49"/>
    </row>
    <row r="1085" spans="1:6" s="1" customFormat="1" x14ac:dyDescent="0.25">
      <c r="A1085" s="23"/>
      <c r="B1085" s="22"/>
      <c r="C1085" s="51"/>
      <c r="D1085" s="20"/>
      <c r="E1085" s="16"/>
      <c r="F1085" s="49"/>
    </row>
    <row r="1086" spans="1:6" s="1" customFormat="1" x14ac:dyDescent="0.25">
      <c r="A1086" s="23"/>
      <c r="B1086" s="22"/>
      <c r="C1086" s="51"/>
      <c r="D1086" s="20"/>
      <c r="E1086" s="16"/>
      <c r="F1086" s="49"/>
    </row>
    <row r="1087" spans="1:6" s="1" customFormat="1" x14ac:dyDescent="0.25">
      <c r="A1087" s="23"/>
      <c r="B1087" s="22"/>
      <c r="C1087" s="51"/>
      <c r="D1087" s="20"/>
      <c r="E1087" s="16"/>
      <c r="F1087" s="49"/>
    </row>
    <row r="1088" spans="1:6" s="1" customFormat="1" x14ac:dyDescent="0.25">
      <c r="A1088" s="23"/>
      <c r="B1088" s="22"/>
      <c r="C1088" s="51"/>
      <c r="D1088" s="20"/>
      <c r="E1088" s="16"/>
      <c r="F1088" s="49"/>
    </row>
    <row r="1089" spans="1:6" s="1" customFormat="1" x14ac:dyDescent="0.25">
      <c r="A1089" s="23"/>
      <c r="B1089" s="30"/>
      <c r="C1089" s="51"/>
      <c r="D1089" s="20"/>
      <c r="E1089" s="16"/>
      <c r="F1089" s="49"/>
    </row>
    <row r="1090" spans="1:6" s="1" customFormat="1" x14ac:dyDescent="0.25">
      <c r="A1090" s="23"/>
      <c r="B1090" s="22"/>
      <c r="C1090" s="51"/>
      <c r="D1090" s="20"/>
      <c r="E1090" s="16"/>
      <c r="F1090" s="49"/>
    </row>
    <row r="1091" spans="1:6" s="1" customFormat="1" x14ac:dyDescent="0.25">
      <c r="A1091" s="23"/>
      <c r="B1091" s="22"/>
      <c r="C1091" s="51"/>
      <c r="D1091" s="20"/>
      <c r="E1091" s="16"/>
      <c r="F1091" s="49"/>
    </row>
    <row r="1092" spans="1:6" s="1" customFormat="1" x14ac:dyDescent="0.25">
      <c r="A1092" s="23"/>
      <c r="B1092" s="22"/>
      <c r="C1092" s="51"/>
      <c r="D1092" s="20"/>
      <c r="E1092" s="16"/>
      <c r="F1092" s="49"/>
    </row>
    <row r="1093" spans="1:6" s="1" customFormat="1" x14ac:dyDescent="0.25">
      <c r="A1093" s="23"/>
      <c r="B1093" s="22"/>
      <c r="C1093" s="51"/>
      <c r="D1093" s="20"/>
      <c r="E1093" s="16"/>
      <c r="F1093" s="49"/>
    </row>
    <row r="1094" spans="1:6" s="1" customFormat="1" x14ac:dyDescent="0.25">
      <c r="A1094" s="23"/>
      <c r="B1094" s="22"/>
      <c r="C1094" s="51"/>
      <c r="D1094" s="20"/>
      <c r="E1094" s="16"/>
      <c r="F1094" s="49"/>
    </row>
    <row r="1095" spans="1:6" s="1" customFormat="1" x14ac:dyDescent="0.25">
      <c r="A1095" s="23"/>
      <c r="B1095" s="22"/>
      <c r="C1095" s="51"/>
      <c r="D1095" s="20"/>
      <c r="E1095" s="16"/>
      <c r="F1095" s="49"/>
    </row>
    <row r="1096" spans="1:6" s="1" customFormat="1" x14ac:dyDescent="0.25">
      <c r="A1096" s="23"/>
      <c r="B1096" s="22"/>
      <c r="C1096" s="51"/>
      <c r="D1096" s="20"/>
      <c r="E1096" s="16"/>
      <c r="F1096" s="49"/>
    </row>
    <row r="1097" spans="1:6" s="1" customFormat="1" x14ac:dyDescent="0.25">
      <c r="A1097" s="23"/>
      <c r="B1097" s="22"/>
      <c r="C1097" s="51"/>
      <c r="D1097" s="20"/>
      <c r="E1097" s="16"/>
      <c r="F1097" s="49"/>
    </row>
    <row r="1098" spans="1:6" s="1" customFormat="1" x14ac:dyDescent="0.25">
      <c r="A1098" s="23"/>
      <c r="B1098" s="22"/>
      <c r="C1098" s="51"/>
      <c r="D1098" s="20"/>
      <c r="E1098" s="16"/>
      <c r="F1098" s="49"/>
    </row>
    <row r="1099" spans="1:6" s="1" customFormat="1" x14ac:dyDescent="0.25">
      <c r="A1099" s="23"/>
      <c r="B1099" s="22"/>
      <c r="C1099" s="51"/>
      <c r="D1099" s="20"/>
      <c r="E1099" s="16"/>
      <c r="F1099" s="49"/>
    </row>
    <row r="1100" spans="1:6" s="1" customFormat="1" x14ac:dyDescent="0.25">
      <c r="A1100" s="23"/>
      <c r="B1100" s="22"/>
      <c r="C1100" s="51"/>
      <c r="D1100" s="20"/>
      <c r="E1100" s="16"/>
      <c r="F1100" s="49"/>
    </row>
    <row r="1101" spans="1:6" s="1" customFormat="1" x14ac:dyDescent="0.25">
      <c r="A1101" s="23"/>
      <c r="B1101" s="22"/>
      <c r="C1101" s="51"/>
      <c r="D1101" s="20"/>
      <c r="E1101" s="16"/>
      <c r="F1101" s="49"/>
    </row>
    <row r="1102" spans="1:6" s="1" customFormat="1" x14ac:dyDescent="0.25">
      <c r="A1102" s="23"/>
      <c r="B1102" s="22"/>
      <c r="C1102" s="51"/>
      <c r="D1102" s="20"/>
      <c r="E1102" s="16"/>
      <c r="F1102" s="49"/>
    </row>
    <row r="1103" spans="1:6" s="1" customFormat="1" x14ac:dyDescent="0.25">
      <c r="A1103" s="23"/>
      <c r="B1103" s="22"/>
      <c r="C1103" s="51"/>
      <c r="D1103" s="20"/>
      <c r="E1103" s="16"/>
      <c r="F1103" s="49"/>
    </row>
    <row r="1104" spans="1:6" s="1" customFormat="1" x14ac:dyDescent="0.25">
      <c r="A1104" s="23"/>
      <c r="B1104" s="22"/>
      <c r="C1104" s="51"/>
      <c r="D1104" s="20"/>
      <c r="E1104" s="16"/>
      <c r="F1104" s="49"/>
    </row>
    <row r="1105" spans="1:6" s="1" customFormat="1" x14ac:dyDescent="0.25">
      <c r="A1105" s="23"/>
      <c r="B1105" s="22"/>
      <c r="C1105" s="51"/>
      <c r="D1105" s="20"/>
      <c r="E1105" s="16"/>
      <c r="F1105" s="49"/>
    </row>
    <row r="1106" spans="1:6" s="1" customFormat="1" x14ac:dyDescent="0.25">
      <c r="A1106" s="23"/>
      <c r="B1106" s="22"/>
      <c r="C1106" s="51"/>
      <c r="D1106" s="20"/>
      <c r="E1106" s="16"/>
      <c r="F1106" s="49"/>
    </row>
    <row r="1107" spans="1:6" s="1" customFormat="1" x14ac:dyDescent="0.25">
      <c r="A1107" s="23"/>
      <c r="B1107" s="22"/>
      <c r="C1107" s="51"/>
      <c r="D1107" s="20"/>
      <c r="E1107" s="16"/>
      <c r="F1107" s="49"/>
    </row>
    <row r="1108" spans="1:6" s="1" customFormat="1" x14ac:dyDescent="0.25">
      <c r="A1108" s="23"/>
      <c r="B1108" s="22"/>
      <c r="C1108" s="51"/>
      <c r="D1108" s="20"/>
      <c r="E1108" s="16"/>
      <c r="F1108" s="49"/>
    </row>
    <row r="1109" spans="1:6" s="1" customFormat="1" x14ac:dyDescent="0.25">
      <c r="A1109" s="23"/>
      <c r="B1109" s="22"/>
      <c r="C1109" s="51"/>
      <c r="D1109" s="20"/>
      <c r="E1109" s="16"/>
      <c r="F1109" s="49"/>
    </row>
    <row r="1110" spans="1:6" s="1" customFormat="1" x14ac:dyDescent="0.25">
      <c r="A1110" s="36"/>
      <c r="B1110" s="53"/>
      <c r="C1110" s="23"/>
      <c r="D1110" s="15"/>
      <c r="E1110" s="16"/>
      <c r="F1110" s="49"/>
    </row>
    <row r="1111" spans="1:6" s="1" customFormat="1" x14ac:dyDescent="0.25">
      <c r="A1111" s="23"/>
      <c r="B1111" s="21"/>
      <c r="C1111" s="23"/>
      <c r="D1111" s="15"/>
      <c r="E1111" s="16"/>
      <c r="F1111" s="49"/>
    </row>
    <row r="1112" spans="1:6" s="1" customFormat="1" x14ac:dyDescent="0.25">
      <c r="A1112" s="23"/>
      <c r="B1112" s="21"/>
      <c r="C1112" s="23"/>
      <c r="D1112" s="15"/>
      <c r="E1112" s="16"/>
      <c r="F1112" s="49"/>
    </row>
    <row r="1113" spans="1:6" s="1" customFormat="1" x14ac:dyDescent="0.25">
      <c r="A1113" s="68"/>
      <c r="B1113" s="69"/>
      <c r="C1113" s="36"/>
      <c r="D1113" s="44"/>
      <c r="E1113" s="16"/>
      <c r="F1113" s="49"/>
    </row>
    <row r="1114" spans="1:6" s="1" customFormat="1" x14ac:dyDescent="0.25">
      <c r="A1114" s="70"/>
      <c r="B1114" s="71"/>
      <c r="C1114" s="23"/>
      <c r="D1114" s="15"/>
      <c r="E1114" s="16"/>
      <c r="F1114" s="49"/>
    </row>
    <row r="1115" spans="1:6" s="1" customFormat="1" x14ac:dyDescent="0.25">
      <c r="A1115" s="70"/>
      <c r="B1115" s="71"/>
      <c r="C1115" s="23"/>
      <c r="D1115" s="15"/>
      <c r="E1115" s="16"/>
      <c r="F1115" s="49"/>
    </row>
    <row r="1116" spans="1:6" s="1" customFormat="1" x14ac:dyDescent="0.25">
      <c r="A1116" s="70"/>
      <c r="B1116" s="71"/>
      <c r="C1116" s="23"/>
      <c r="D1116" s="15"/>
      <c r="E1116" s="16"/>
      <c r="F1116" s="49"/>
    </row>
    <row r="1117" spans="1:6" s="1" customFormat="1" x14ac:dyDescent="0.25">
      <c r="A1117" s="70"/>
      <c r="B1117" s="71"/>
      <c r="C1117" s="23"/>
      <c r="D1117" s="15"/>
      <c r="E1117" s="16"/>
      <c r="F1117" s="49"/>
    </row>
    <row r="1118" spans="1:6" s="1" customFormat="1" x14ac:dyDescent="0.25">
      <c r="A1118" s="70"/>
      <c r="B1118" s="71"/>
      <c r="C1118" s="23"/>
      <c r="D1118" s="15"/>
      <c r="E1118" s="16"/>
      <c r="F1118" s="49"/>
    </row>
    <row r="1119" spans="1:6" s="1" customFormat="1" x14ac:dyDescent="0.25">
      <c r="A1119" s="70"/>
      <c r="B1119" s="71"/>
      <c r="C1119" s="23"/>
      <c r="D1119" s="15"/>
      <c r="E1119" s="16"/>
      <c r="F1119" s="49"/>
    </row>
    <row r="1120" spans="1:6" s="1" customFormat="1" x14ac:dyDescent="0.25">
      <c r="A1120" s="70"/>
      <c r="B1120" s="71"/>
      <c r="C1120" s="23"/>
      <c r="D1120" s="15"/>
      <c r="E1120" s="16"/>
      <c r="F1120" s="49"/>
    </row>
    <row r="1121" spans="1:6" s="1" customFormat="1" x14ac:dyDescent="0.25">
      <c r="A1121" s="70"/>
      <c r="B1121" s="71"/>
      <c r="C1121" s="23"/>
      <c r="D1121" s="15"/>
      <c r="E1121" s="16"/>
      <c r="F1121" s="49"/>
    </row>
    <row r="1122" spans="1:6" s="1" customFormat="1" x14ac:dyDescent="0.25">
      <c r="A1122" s="70"/>
      <c r="B1122" s="71"/>
      <c r="C1122" s="23"/>
      <c r="D1122" s="15"/>
      <c r="E1122" s="16"/>
      <c r="F1122" s="49"/>
    </row>
    <row r="1123" spans="1:6" s="1" customFormat="1" x14ac:dyDescent="0.25">
      <c r="A1123" s="36"/>
      <c r="B1123" s="53"/>
      <c r="C1123" s="36"/>
      <c r="D1123" s="44"/>
      <c r="E1123" s="16"/>
      <c r="F1123" s="49"/>
    </row>
    <row r="1124" spans="1:6" s="1" customFormat="1" x14ac:dyDescent="0.25">
      <c r="A1124" s="23"/>
      <c r="B1124" s="21"/>
      <c r="C1124" s="23"/>
      <c r="D1124" s="15"/>
      <c r="E1124" s="16"/>
      <c r="F1124" s="49"/>
    </row>
    <row r="1125" spans="1:6" s="1" customFormat="1" x14ac:dyDescent="0.25">
      <c r="A1125" s="23"/>
      <c r="B1125" s="21"/>
      <c r="C1125" s="23"/>
      <c r="D1125" s="15"/>
      <c r="E1125" s="16"/>
      <c r="F1125" s="49"/>
    </row>
    <row r="1126" spans="1:6" s="1" customFormat="1" x14ac:dyDescent="0.25">
      <c r="A1126" s="23"/>
      <c r="B1126" s="21"/>
      <c r="C1126" s="23"/>
      <c r="D1126" s="15"/>
      <c r="E1126" s="16"/>
      <c r="F1126" s="49"/>
    </row>
    <row r="1127" spans="1:6" s="1" customFormat="1" x14ac:dyDescent="0.25">
      <c r="A1127" s="23"/>
      <c r="B1127" s="21"/>
      <c r="C1127" s="23"/>
      <c r="D1127" s="15"/>
      <c r="E1127" s="16"/>
      <c r="F1127" s="49"/>
    </row>
    <row r="1128" spans="1:6" s="1" customFormat="1" x14ac:dyDescent="0.25">
      <c r="A1128" s="23"/>
      <c r="B1128" s="21"/>
      <c r="C1128" s="23"/>
      <c r="D1128" s="15"/>
      <c r="E1128" s="16"/>
      <c r="F1128" s="49"/>
    </row>
    <row r="1129" spans="1:6" s="1" customFormat="1" x14ac:dyDescent="0.25">
      <c r="A1129" s="23"/>
      <c r="B1129" s="21"/>
      <c r="C1129" s="23"/>
      <c r="D1129" s="15"/>
      <c r="E1129" s="16"/>
      <c r="F1129" s="49"/>
    </row>
    <row r="1130" spans="1:6" s="1" customFormat="1" x14ac:dyDescent="0.25">
      <c r="A1130" s="23"/>
      <c r="B1130" s="21"/>
      <c r="C1130" s="23"/>
      <c r="D1130" s="15"/>
      <c r="E1130" s="16"/>
      <c r="F1130" s="49"/>
    </row>
    <row r="1131" spans="1:6" s="1" customFormat="1" x14ac:dyDescent="0.25">
      <c r="A1131" s="23"/>
      <c r="B1131" s="21"/>
      <c r="C1131" s="23"/>
      <c r="D1131" s="15"/>
      <c r="E1131" s="16"/>
      <c r="F1131" s="49"/>
    </row>
    <row r="1132" spans="1:6" s="1" customFormat="1" x14ac:dyDescent="0.25">
      <c r="A1132" s="23"/>
      <c r="B1132" s="21"/>
      <c r="C1132" s="23"/>
      <c r="D1132" s="15"/>
      <c r="E1132" s="16"/>
      <c r="F1132" s="49"/>
    </row>
    <row r="1133" spans="1:6" s="1" customFormat="1" x14ac:dyDescent="0.25">
      <c r="A1133" s="23"/>
      <c r="B1133" s="21"/>
      <c r="C1133" s="23"/>
      <c r="D1133" s="15"/>
      <c r="E1133" s="16"/>
      <c r="F1133" s="49"/>
    </row>
    <row r="1134" spans="1:6" s="1" customFormat="1" x14ac:dyDescent="0.25">
      <c r="A1134" s="23"/>
      <c r="B1134" s="21"/>
      <c r="C1134" s="23"/>
      <c r="D1134" s="15"/>
      <c r="E1134" s="16"/>
      <c r="F1134" s="49"/>
    </row>
    <row r="1135" spans="1:6" s="1" customFormat="1" x14ac:dyDescent="0.25">
      <c r="A1135" s="23"/>
      <c r="B1135" s="21"/>
      <c r="C1135" s="23"/>
      <c r="D1135" s="15"/>
      <c r="E1135" s="16"/>
      <c r="F1135" s="49"/>
    </row>
    <row r="1136" spans="1:6" s="1" customFormat="1" x14ac:dyDescent="0.25">
      <c r="A1136" s="23"/>
      <c r="B1136" s="21"/>
      <c r="C1136" s="23"/>
      <c r="D1136" s="15"/>
      <c r="E1136" s="16"/>
      <c r="F1136" s="49"/>
    </row>
    <row r="1137" spans="1:6" s="1" customFormat="1" x14ac:dyDescent="0.25">
      <c r="A1137" s="23"/>
      <c r="B1137" s="21"/>
      <c r="C1137" s="23"/>
      <c r="D1137" s="15"/>
      <c r="E1137" s="16"/>
      <c r="F1137" s="49"/>
    </row>
    <row r="1138" spans="1:6" s="1" customFormat="1" x14ac:dyDescent="0.25">
      <c r="A1138" s="23"/>
      <c r="B1138" s="21"/>
      <c r="C1138" s="23"/>
      <c r="D1138" s="15"/>
      <c r="E1138" s="16"/>
      <c r="F1138" s="49"/>
    </row>
    <row r="1139" spans="1:6" s="1" customFormat="1" ht="45" customHeight="1" x14ac:dyDescent="0.25">
      <c r="A1139" s="36"/>
      <c r="B1139" s="54"/>
      <c r="C1139" s="36"/>
      <c r="D1139" s="44"/>
      <c r="E1139" s="16"/>
      <c r="F1139" s="49"/>
    </row>
    <row r="1140" spans="1:6" s="1" customFormat="1" x14ac:dyDescent="0.25">
      <c r="A1140" s="23"/>
      <c r="B1140" s="21"/>
      <c r="C1140" s="23"/>
      <c r="D1140" s="15"/>
      <c r="E1140" s="16"/>
      <c r="F1140" s="49"/>
    </row>
    <row r="1141" spans="1:6" s="1" customFormat="1" x14ac:dyDescent="0.25">
      <c r="A1141" s="23"/>
      <c r="B1141" s="21"/>
      <c r="C1141" s="23"/>
      <c r="D1141" s="15"/>
      <c r="E1141" s="16"/>
      <c r="F1141" s="49"/>
    </row>
    <row r="1142" spans="1:6" s="1" customFormat="1" x14ac:dyDescent="0.25">
      <c r="A1142" s="23"/>
      <c r="B1142" s="21"/>
      <c r="C1142" s="23"/>
      <c r="D1142" s="15"/>
      <c r="E1142" s="16"/>
      <c r="F1142" s="49"/>
    </row>
    <row r="1143" spans="1:6" s="1" customFormat="1" x14ac:dyDescent="0.25">
      <c r="A1143" s="23"/>
      <c r="B1143" s="21"/>
      <c r="C1143" s="23"/>
      <c r="D1143" s="15"/>
      <c r="E1143" s="16"/>
      <c r="F1143" s="49"/>
    </row>
    <row r="1144" spans="1:6" s="1" customFormat="1" x14ac:dyDescent="0.25">
      <c r="A1144" s="23"/>
      <c r="B1144" s="21"/>
      <c r="C1144" s="23"/>
      <c r="D1144" s="15"/>
      <c r="E1144" s="16"/>
      <c r="F1144" s="49"/>
    </row>
    <row r="1145" spans="1:6" s="1" customFormat="1" x14ac:dyDescent="0.25">
      <c r="A1145" s="23"/>
      <c r="B1145" s="21"/>
      <c r="C1145" s="23"/>
      <c r="D1145" s="15"/>
      <c r="E1145" s="16"/>
      <c r="F1145" s="49"/>
    </row>
    <row r="1146" spans="1:6" s="1" customFormat="1" x14ac:dyDescent="0.25">
      <c r="A1146" s="23"/>
      <c r="B1146" s="21"/>
      <c r="C1146" s="23"/>
      <c r="D1146" s="15"/>
      <c r="E1146" s="16"/>
      <c r="F1146" s="49"/>
    </row>
    <row r="1147" spans="1:6" s="1" customFormat="1" x14ac:dyDescent="0.25">
      <c r="A1147" s="23"/>
      <c r="B1147" s="21"/>
      <c r="C1147" s="23"/>
      <c r="D1147" s="15"/>
      <c r="E1147" s="16"/>
      <c r="F1147" s="49"/>
    </row>
    <row r="1148" spans="1:6" s="1" customFormat="1" x14ac:dyDescent="0.25">
      <c r="A1148" s="23"/>
      <c r="B1148" s="21"/>
      <c r="C1148" s="23"/>
      <c r="D1148" s="15"/>
      <c r="E1148" s="16"/>
      <c r="F1148" s="49"/>
    </row>
    <row r="1149" spans="1:6" s="1" customFormat="1" x14ac:dyDescent="0.25">
      <c r="A1149" s="23"/>
      <c r="B1149" s="21"/>
      <c r="C1149" s="23"/>
      <c r="D1149" s="15"/>
      <c r="E1149" s="16"/>
      <c r="F1149" s="49"/>
    </row>
    <row r="1150" spans="1:6" s="1" customFormat="1" x14ac:dyDescent="0.25">
      <c r="A1150" s="23"/>
      <c r="B1150" s="21"/>
      <c r="C1150" s="23"/>
      <c r="D1150" s="15"/>
      <c r="E1150" s="16"/>
      <c r="F1150" s="49"/>
    </row>
    <row r="1151" spans="1:6" s="1" customFormat="1" x14ac:dyDescent="0.25">
      <c r="A1151" s="23"/>
      <c r="B1151" s="21"/>
      <c r="C1151" s="23"/>
      <c r="D1151" s="15"/>
      <c r="E1151" s="16"/>
      <c r="F1151" s="49"/>
    </row>
    <row r="1152" spans="1:6" s="1" customFormat="1" x14ac:dyDescent="0.25">
      <c r="A1152" s="23"/>
      <c r="B1152" s="21"/>
      <c r="C1152" s="23"/>
      <c r="D1152" s="15"/>
      <c r="E1152" s="16"/>
      <c r="F1152" s="49"/>
    </row>
    <row r="1153" spans="1:6" s="1" customFormat="1" x14ac:dyDescent="0.25">
      <c r="A1153" s="23"/>
      <c r="B1153" s="21"/>
      <c r="C1153" s="23"/>
      <c r="D1153" s="15"/>
      <c r="E1153" s="16"/>
      <c r="F1153" s="49"/>
    </row>
    <row r="1154" spans="1:6" s="1" customFormat="1" x14ac:dyDescent="0.25">
      <c r="A1154" s="23"/>
      <c r="B1154" s="21"/>
      <c r="C1154" s="23"/>
      <c r="D1154" s="15"/>
      <c r="E1154" s="16"/>
      <c r="F1154" s="49"/>
    </row>
    <row r="1155" spans="1:6" s="1" customFormat="1" x14ac:dyDescent="0.25">
      <c r="A1155" s="23"/>
      <c r="B1155" s="21"/>
      <c r="C1155" s="23"/>
      <c r="D1155" s="15"/>
      <c r="E1155" s="16"/>
      <c r="F1155" s="49"/>
    </row>
    <row r="1156" spans="1:6" s="1" customFormat="1" x14ac:dyDescent="0.25">
      <c r="A1156" s="23"/>
      <c r="B1156" s="21"/>
      <c r="C1156" s="23"/>
      <c r="D1156" s="15"/>
      <c r="E1156" s="16"/>
      <c r="F1156" s="49"/>
    </row>
    <row r="1157" spans="1:6" s="1" customFormat="1" x14ac:dyDescent="0.25">
      <c r="A1157" s="23"/>
      <c r="B1157" s="21"/>
      <c r="C1157" s="23"/>
      <c r="D1157" s="15"/>
      <c r="E1157" s="16"/>
      <c r="F1157" s="49"/>
    </row>
    <row r="1158" spans="1:6" s="1" customFormat="1" x14ac:dyDescent="0.25">
      <c r="A1158" s="23"/>
      <c r="B1158" s="21"/>
      <c r="C1158" s="23"/>
      <c r="D1158" s="15"/>
      <c r="E1158" s="16"/>
      <c r="F1158" s="49"/>
    </row>
    <row r="1159" spans="1:6" s="1" customFormat="1" x14ac:dyDescent="0.25">
      <c r="A1159" s="23"/>
      <c r="B1159" s="21"/>
      <c r="C1159" s="23"/>
      <c r="D1159" s="15"/>
      <c r="E1159" s="16"/>
      <c r="F1159" s="49"/>
    </row>
    <row r="1160" spans="1:6" s="1" customFormat="1" x14ac:dyDescent="0.25">
      <c r="A1160" s="23"/>
      <c r="B1160" s="21"/>
      <c r="C1160" s="23"/>
      <c r="D1160" s="15"/>
      <c r="E1160" s="16"/>
      <c r="F1160" s="49"/>
    </row>
    <row r="1161" spans="1:6" s="1" customFormat="1" x14ac:dyDescent="0.25">
      <c r="A1161" s="23"/>
      <c r="B1161" s="21"/>
      <c r="C1161" s="23"/>
      <c r="D1161" s="15"/>
      <c r="E1161" s="16"/>
      <c r="F1161" s="49"/>
    </row>
    <row r="1162" spans="1:6" s="1" customFormat="1" x14ac:dyDescent="0.25">
      <c r="A1162" s="23"/>
      <c r="B1162" s="21"/>
      <c r="C1162" s="23"/>
      <c r="D1162" s="15"/>
      <c r="E1162" s="16"/>
      <c r="F1162" s="49"/>
    </row>
    <row r="1163" spans="1:6" s="1" customFormat="1" x14ac:dyDescent="0.25">
      <c r="A1163" s="23"/>
      <c r="B1163" s="21"/>
      <c r="C1163" s="23"/>
      <c r="D1163" s="15"/>
      <c r="E1163" s="16"/>
      <c r="F1163" s="49"/>
    </row>
    <row r="1164" spans="1:6" s="1" customFormat="1" x14ac:dyDescent="0.25">
      <c r="A1164" s="23"/>
      <c r="B1164" s="21"/>
      <c r="C1164" s="23"/>
      <c r="D1164" s="15"/>
      <c r="E1164" s="16"/>
      <c r="F1164" s="49"/>
    </row>
    <row r="1165" spans="1:6" s="1" customFormat="1" x14ac:dyDescent="0.25">
      <c r="A1165" s="23"/>
      <c r="B1165" s="21"/>
      <c r="C1165" s="23"/>
      <c r="D1165" s="15"/>
      <c r="E1165" s="16"/>
      <c r="F1165" s="49"/>
    </row>
    <row r="1166" spans="1:6" s="1" customFormat="1" x14ac:dyDescent="0.25">
      <c r="A1166" s="23"/>
      <c r="B1166" s="21"/>
      <c r="C1166" s="23"/>
      <c r="D1166" s="15"/>
      <c r="E1166" s="16"/>
      <c r="F1166" s="49"/>
    </row>
    <row r="1167" spans="1:6" s="1" customFormat="1" x14ac:dyDescent="0.25">
      <c r="A1167" s="23"/>
      <c r="B1167" s="21"/>
      <c r="C1167" s="23"/>
      <c r="D1167" s="15"/>
      <c r="E1167" s="16"/>
      <c r="F1167" s="49"/>
    </row>
    <row r="1168" spans="1:6" s="1" customFormat="1" x14ac:dyDescent="0.25">
      <c r="A1168" s="23"/>
      <c r="B1168" s="21"/>
      <c r="C1168" s="23"/>
      <c r="D1168" s="15"/>
      <c r="E1168" s="16"/>
      <c r="F1168" s="49"/>
    </row>
    <row r="1169" spans="1:6" s="1" customFormat="1" x14ac:dyDescent="0.25">
      <c r="A1169" s="23"/>
      <c r="B1169" s="21"/>
      <c r="C1169" s="23"/>
      <c r="D1169" s="15"/>
      <c r="E1169" s="16"/>
      <c r="F1169" s="49"/>
    </row>
    <row r="1170" spans="1:6" s="1" customFormat="1" x14ac:dyDescent="0.25">
      <c r="A1170" s="31"/>
      <c r="B1170" s="46"/>
      <c r="C1170" s="31"/>
      <c r="D1170" s="34"/>
      <c r="E1170" s="16"/>
      <c r="F1170" s="49"/>
    </row>
    <row r="1171" spans="1:6" s="1" customFormat="1" x14ac:dyDescent="0.25">
      <c r="A1171" s="16"/>
      <c r="B1171" s="21"/>
      <c r="C1171" s="16"/>
      <c r="D1171" s="25"/>
      <c r="E1171" s="16"/>
      <c r="F1171" s="49"/>
    </row>
    <row r="1172" spans="1:6" s="1" customFormat="1" x14ac:dyDescent="0.25">
      <c r="A1172" s="16"/>
      <c r="B1172" s="21"/>
      <c r="C1172" s="16"/>
      <c r="D1172" s="25"/>
      <c r="E1172" s="16"/>
      <c r="F1172" s="49"/>
    </row>
    <row r="1173" spans="1:6" s="1" customFormat="1" x14ac:dyDescent="0.25">
      <c r="A1173" s="16"/>
      <c r="B1173" s="21"/>
      <c r="C1173" s="16"/>
      <c r="D1173" s="25"/>
      <c r="E1173" s="16"/>
      <c r="F1173" s="49"/>
    </row>
    <row r="1174" spans="1:6" s="1" customFormat="1" x14ac:dyDescent="0.25">
      <c r="A1174" s="16"/>
      <c r="B1174" s="21"/>
      <c r="C1174" s="16"/>
      <c r="D1174" s="25"/>
      <c r="E1174" s="16"/>
      <c r="F1174" s="49"/>
    </row>
    <row r="1175" spans="1:6" s="1" customFormat="1" x14ac:dyDescent="0.25">
      <c r="A1175" s="16"/>
      <c r="B1175" s="21"/>
      <c r="C1175" s="16"/>
      <c r="D1175" s="25"/>
      <c r="E1175" s="16"/>
      <c r="F1175" s="49"/>
    </row>
    <row r="1176" spans="1:6" s="1" customFormat="1" x14ac:dyDescent="0.25">
      <c r="A1176" s="16"/>
      <c r="B1176" s="21"/>
      <c r="C1176" s="16"/>
      <c r="D1176" s="25"/>
      <c r="E1176" s="16"/>
      <c r="F1176" s="49"/>
    </row>
    <row r="1177" spans="1:6" s="1" customFormat="1" x14ac:dyDescent="0.25">
      <c r="A1177" s="16"/>
      <c r="B1177" s="21"/>
      <c r="C1177" s="16"/>
      <c r="D1177" s="25"/>
      <c r="E1177" s="16"/>
      <c r="F1177" s="49"/>
    </row>
    <row r="1178" spans="1:6" s="1" customFormat="1" x14ac:dyDescent="0.25">
      <c r="A1178" s="16"/>
      <c r="B1178" s="21"/>
      <c r="C1178" s="16"/>
      <c r="D1178" s="25"/>
      <c r="E1178" s="16"/>
      <c r="F1178" s="49"/>
    </row>
    <row r="1179" spans="1:6" s="1" customFormat="1" x14ac:dyDescent="0.25">
      <c r="A1179" s="16"/>
      <c r="B1179" s="21"/>
      <c r="C1179" s="31"/>
      <c r="D1179" s="25"/>
      <c r="E1179" s="16"/>
      <c r="F1179" s="49"/>
    </row>
    <row r="1180" spans="1:6" s="1" customFormat="1" x14ac:dyDescent="0.25">
      <c r="A1180" s="16"/>
      <c r="B1180" s="21"/>
      <c r="C1180" s="16"/>
      <c r="D1180" s="25"/>
      <c r="E1180" s="16"/>
      <c r="F1180" s="49"/>
    </row>
    <row r="1181" spans="1:6" s="1" customFormat="1" x14ac:dyDescent="0.25">
      <c r="A1181" s="16"/>
      <c r="B1181" s="21"/>
      <c r="C1181" s="16"/>
      <c r="D1181" s="25"/>
      <c r="E1181" s="16"/>
      <c r="F1181" s="49"/>
    </row>
    <row r="1182" spans="1:6" s="1" customFormat="1" x14ac:dyDescent="0.25">
      <c r="A1182" s="16"/>
      <c r="B1182" s="21"/>
      <c r="C1182" s="16"/>
      <c r="D1182" s="25"/>
      <c r="E1182" s="16"/>
      <c r="F1182" s="49"/>
    </row>
    <row r="1183" spans="1:6" s="1" customFormat="1" x14ac:dyDescent="0.25">
      <c r="A1183" s="16"/>
      <c r="B1183" s="21"/>
      <c r="C1183" s="16"/>
      <c r="D1183" s="25"/>
      <c r="E1183" s="16"/>
      <c r="F1183" s="49"/>
    </row>
    <row r="1184" spans="1:6" s="1" customFormat="1" x14ac:dyDescent="0.25">
      <c r="A1184" s="16"/>
      <c r="B1184" s="21"/>
      <c r="C1184" s="16"/>
      <c r="D1184" s="25"/>
      <c r="E1184" s="16"/>
      <c r="F1184" s="49"/>
    </row>
    <row r="1185" spans="1:6" s="1" customFormat="1" x14ac:dyDescent="0.25">
      <c r="A1185" s="16"/>
      <c r="B1185" s="21"/>
      <c r="C1185" s="16"/>
      <c r="D1185" s="25"/>
      <c r="E1185" s="16"/>
      <c r="F1185" s="49"/>
    </row>
    <row r="1186" spans="1:6" s="1" customFormat="1" x14ac:dyDescent="0.25">
      <c r="A1186" s="16"/>
      <c r="B1186" s="21"/>
      <c r="C1186" s="16"/>
      <c r="D1186" s="25"/>
      <c r="E1186" s="16"/>
      <c r="F1186" s="49"/>
    </row>
    <row r="1187" spans="1:6" s="1" customFormat="1" x14ac:dyDescent="0.25">
      <c r="A1187" s="16"/>
      <c r="B1187" s="21"/>
      <c r="C1187" s="16"/>
      <c r="D1187" s="25"/>
      <c r="E1187" s="16"/>
      <c r="F1187" s="49"/>
    </row>
    <row r="1188" spans="1:6" s="1" customFormat="1" x14ac:dyDescent="0.25">
      <c r="A1188" s="16"/>
      <c r="B1188" s="21"/>
      <c r="C1188" s="16"/>
      <c r="D1188" s="25"/>
      <c r="E1188" s="16"/>
      <c r="F1188" s="49"/>
    </row>
    <row r="1189" spans="1:6" s="1" customFormat="1" x14ac:dyDescent="0.25">
      <c r="A1189" s="16"/>
      <c r="B1189" s="21"/>
      <c r="C1189" s="16"/>
      <c r="D1189" s="25"/>
      <c r="E1189" s="16"/>
      <c r="F1189" s="49"/>
    </row>
    <row r="1190" spans="1:6" s="1" customFormat="1" x14ac:dyDescent="0.25">
      <c r="A1190" s="16"/>
      <c r="B1190" s="21"/>
      <c r="C1190" s="16"/>
      <c r="D1190" s="25"/>
      <c r="E1190" s="16"/>
      <c r="F1190" s="49"/>
    </row>
    <row r="1191" spans="1:6" s="1" customFormat="1" x14ac:dyDescent="0.25">
      <c r="A1191" s="16"/>
      <c r="B1191" s="21"/>
      <c r="C1191" s="16"/>
      <c r="D1191" s="25"/>
      <c r="E1191" s="16"/>
      <c r="F1191" s="49"/>
    </row>
    <row r="1192" spans="1:6" s="1" customFormat="1" x14ac:dyDescent="0.25">
      <c r="A1192" s="16"/>
      <c r="B1192" s="21"/>
      <c r="C1192" s="16"/>
      <c r="D1192" s="25"/>
      <c r="E1192" s="16"/>
      <c r="F1192" s="49"/>
    </row>
    <row r="1193" spans="1:6" s="1" customFormat="1" x14ac:dyDescent="0.25">
      <c r="A1193" s="16"/>
      <c r="B1193" s="21"/>
      <c r="C1193" s="16"/>
      <c r="D1193" s="25"/>
      <c r="E1193" s="16"/>
      <c r="F1193" s="49"/>
    </row>
    <row r="1194" spans="1:6" s="1" customFormat="1" x14ac:dyDescent="0.25">
      <c r="A1194" s="16"/>
      <c r="B1194" s="21"/>
      <c r="C1194" s="16"/>
      <c r="D1194" s="25"/>
      <c r="E1194" s="16"/>
      <c r="F1194" s="49"/>
    </row>
    <row r="1195" spans="1:6" s="1" customFormat="1" x14ac:dyDescent="0.25">
      <c r="A1195" s="16"/>
      <c r="B1195" s="21"/>
      <c r="C1195" s="16"/>
      <c r="D1195" s="25"/>
      <c r="E1195" s="16"/>
      <c r="F1195" s="49"/>
    </row>
    <row r="1196" spans="1:6" s="1" customFormat="1" x14ac:dyDescent="0.25">
      <c r="A1196" s="16"/>
      <c r="B1196" s="21"/>
      <c r="C1196" s="16"/>
      <c r="D1196" s="25"/>
      <c r="E1196" s="16"/>
      <c r="F1196" s="49"/>
    </row>
    <row r="1197" spans="1:6" s="1" customFormat="1" x14ac:dyDescent="0.25">
      <c r="A1197" s="16"/>
      <c r="B1197" s="21"/>
      <c r="C1197" s="16"/>
      <c r="D1197" s="25"/>
      <c r="E1197" s="16"/>
      <c r="F1197" s="49"/>
    </row>
    <row r="1198" spans="1:6" s="1" customFormat="1" x14ac:dyDescent="0.25">
      <c r="A1198" s="16"/>
      <c r="B1198" s="21"/>
      <c r="C1198" s="16"/>
      <c r="D1198" s="25"/>
      <c r="E1198" s="16"/>
      <c r="F1198" s="49"/>
    </row>
    <row r="1199" spans="1:6" s="1" customFormat="1" x14ac:dyDescent="0.25">
      <c r="A1199" s="16"/>
      <c r="B1199" s="21"/>
      <c r="C1199" s="16"/>
      <c r="D1199" s="25"/>
      <c r="E1199" s="16"/>
      <c r="F1199" s="49"/>
    </row>
    <row r="1200" spans="1:6" s="1" customFormat="1" x14ac:dyDescent="0.25">
      <c r="A1200" s="16"/>
      <c r="B1200" s="21"/>
      <c r="C1200" s="16"/>
      <c r="D1200" s="25"/>
      <c r="E1200" s="16"/>
      <c r="F1200" s="49"/>
    </row>
    <row r="1201" spans="1:6" s="1" customFormat="1" x14ac:dyDescent="0.25">
      <c r="A1201" s="16"/>
      <c r="B1201" s="21"/>
      <c r="C1201" s="16"/>
      <c r="D1201" s="25"/>
      <c r="E1201" s="16"/>
      <c r="F1201" s="49"/>
    </row>
    <row r="1202" spans="1:6" s="1" customFormat="1" x14ac:dyDescent="0.25">
      <c r="A1202" s="16"/>
      <c r="B1202" s="21"/>
      <c r="C1202" s="16"/>
      <c r="D1202" s="25"/>
      <c r="E1202" s="16"/>
      <c r="F1202" s="49"/>
    </row>
    <row r="1203" spans="1:6" s="1" customFormat="1" x14ac:dyDescent="0.25">
      <c r="A1203" s="16"/>
      <c r="B1203" s="21"/>
      <c r="C1203" s="16"/>
      <c r="D1203" s="25"/>
      <c r="E1203" s="16"/>
      <c r="F1203" s="49"/>
    </row>
    <row r="1204" spans="1:6" s="1" customFormat="1" x14ac:dyDescent="0.25">
      <c r="A1204" s="16"/>
      <c r="B1204" s="21"/>
      <c r="C1204" s="16"/>
      <c r="D1204" s="25"/>
      <c r="E1204" s="16"/>
      <c r="F1204" s="49"/>
    </row>
    <row r="1205" spans="1:6" s="1" customFormat="1" x14ac:dyDescent="0.25">
      <c r="A1205" s="16"/>
      <c r="B1205" s="21"/>
      <c r="C1205" s="16"/>
      <c r="D1205" s="25"/>
      <c r="E1205" s="16"/>
      <c r="F1205" s="49"/>
    </row>
    <row r="1206" spans="1:6" s="1" customFormat="1" x14ac:dyDescent="0.25">
      <c r="A1206" s="16"/>
      <c r="B1206" s="21"/>
      <c r="C1206" s="16"/>
      <c r="D1206" s="25"/>
      <c r="E1206" s="16"/>
      <c r="F1206" s="49"/>
    </row>
    <row r="1207" spans="1:6" s="1" customFormat="1" x14ac:dyDescent="0.25">
      <c r="A1207" s="16"/>
      <c r="B1207" s="21"/>
      <c r="C1207" s="16"/>
      <c r="D1207" s="25"/>
      <c r="E1207" s="16"/>
      <c r="F1207" s="49"/>
    </row>
    <row r="1208" spans="1:6" s="1" customFormat="1" x14ac:dyDescent="0.25">
      <c r="A1208" s="16"/>
      <c r="B1208" s="21"/>
      <c r="C1208" s="16"/>
      <c r="D1208" s="25"/>
      <c r="E1208" s="16"/>
      <c r="F1208" s="49"/>
    </row>
    <row r="1209" spans="1:6" s="1" customFormat="1" x14ac:dyDescent="0.25">
      <c r="A1209" s="16"/>
      <c r="B1209" s="21"/>
      <c r="C1209" s="16"/>
      <c r="D1209" s="25"/>
      <c r="E1209" s="16"/>
      <c r="F1209" s="49"/>
    </row>
    <row r="1210" spans="1:6" s="1" customFormat="1" x14ac:dyDescent="0.25">
      <c r="A1210" s="16"/>
      <c r="B1210" s="21"/>
      <c r="C1210" s="16"/>
      <c r="D1210" s="25"/>
      <c r="E1210" s="16"/>
      <c r="F1210" s="49"/>
    </row>
    <row r="1211" spans="1:6" s="1" customFormat="1" x14ac:dyDescent="0.25">
      <c r="A1211" s="16"/>
      <c r="B1211" s="21"/>
      <c r="C1211" s="16"/>
      <c r="D1211" s="25"/>
      <c r="E1211" s="16"/>
      <c r="F1211" s="49"/>
    </row>
    <row r="1212" spans="1:6" s="1" customFormat="1" x14ac:dyDescent="0.25">
      <c r="A1212" s="16"/>
      <c r="B1212" s="21"/>
      <c r="C1212" s="16"/>
      <c r="D1212" s="25"/>
      <c r="E1212" s="16"/>
      <c r="F1212" s="49"/>
    </row>
    <row r="1213" spans="1:6" s="1" customFormat="1" x14ac:dyDescent="0.25">
      <c r="A1213" s="16"/>
      <c r="B1213" s="21"/>
      <c r="C1213" s="16"/>
      <c r="D1213" s="25"/>
      <c r="E1213" s="16"/>
      <c r="F1213" s="49"/>
    </row>
    <row r="1214" spans="1:6" s="1" customFormat="1" x14ac:dyDescent="0.25">
      <c r="A1214" s="16"/>
      <c r="B1214" s="21"/>
      <c r="C1214" s="16"/>
      <c r="D1214" s="25"/>
      <c r="E1214" s="16"/>
      <c r="F1214" s="49"/>
    </row>
    <row r="1215" spans="1:6" s="1" customFormat="1" x14ac:dyDescent="0.25">
      <c r="A1215" s="16"/>
      <c r="B1215" s="21"/>
      <c r="C1215" s="16"/>
      <c r="D1215" s="25"/>
      <c r="E1215" s="16"/>
      <c r="F1215" s="49"/>
    </row>
    <row r="1216" spans="1:6" s="1" customFormat="1" x14ac:dyDescent="0.25">
      <c r="A1216" s="16"/>
      <c r="B1216" s="21"/>
      <c r="C1216" s="16"/>
      <c r="D1216" s="25"/>
      <c r="E1216" s="16"/>
      <c r="F1216" s="49"/>
    </row>
    <row r="1217" spans="1:6" s="1" customFormat="1" x14ac:dyDescent="0.25">
      <c r="A1217" s="16"/>
      <c r="B1217" s="21"/>
      <c r="C1217" s="16"/>
      <c r="D1217" s="25"/>
      <c r="E1217" s="16"/>
      <c r="F1217" s="49"/>
    </row>
    <row r="1218" spans="1:6" s="1" customFormat="1" x14ac:dyDescent="0.25">
      <c r="A1218" s="16"/>
      <c r="B1218" s="21"/>
      <c r="C1218" s="16"/>
      <c r="D1218" s="25"/>
      <c r="E1218" s="16"/>
      <c r="F1218" s="49"/>
    </row>
    <row r="1219" spans="1:6" s="1" customFormat="1" x14ac:dyDescent="0.25">
      <c r="A1219" s="16"/>
      <c r="B1219" s="21"/>
      <c r="C1219" s="16"/>
      <c r="D1219" s="25"/>
      <c r="E1219" s="16"/>
      <c r="F1219" s="49"/>
    </row>
    <row r="1220" spans="1:6" s="1" customFormat="1" x14ac:dyDescent="0.25">
      <c r="A1220" s="16"/>
      <c r="B1220" s="21"/>
      <c r="C1220" s="16"/>
      <c r="D1220" s="25"/>
      <c r="E1220" s="16"/>
      <c r="F1220" s="49"/>
    </row>
    <row r="1221" spans="1:6" s="1" customFormat="1" x14ac:dyDescent="0.25">
      <c r="A1221" s="16"/>
      <c r="B1221" s="21"/>
      <c r="C1221" s="16"/>
      <c r="D1221" s="25"/>
      <c r="E1221" s="16"/>
      <c r="F1221" s="49"/>
    </row>
    <row r="1222" spans="1:6" s="1" customFormat="1" x14ac:dyDescent="0.25">
      <c r="A1222" s="16"/>
      <c r="B1222" s="21"/>
      <c r="C1222" s="16"/>
      <c r="D1222" s="25"/>
      <c r="E1222" s="16"/>
      <c r="F1222" s="49"/>
    </row>
    <row r="1223" spans="1:6" s="1" customFormat="1" x14ac:dyDescent="0.25">
      <c r="A1223" s="16"/>
      <c r="B1223" s="21"/>
      <c r="C1223" s="16"/>
      <c r="D1223" s="25"/>
      <c r="E1223" s="16"/>
      <c r="F1223" s="49"/>
    </row>
    <row r="1224" spans="1:6" s="1" customFormat="1" x14ac:dyDescent="0.25">
      <c r="A1224" s="16"/>
      <c r="B1224" s="21"/>
      <c r="C1224" s="16"/>
      <c r="D1224" s="25"/>
      <c r="E1224" s="16"/>
      <c r="F1224" s="49"/>
    </row>
    <row r="1225" spans="1:6" s="1" customFormat="1" x14ac:dyDescent="0.25">
      <c r="A1225" s="16"/>
      <c r="B1225" s="21"/>
      <c r="C1225" s="16"/>
      <c r="D1225" s="25"/>
      <c r="E1225" s="16"/>
      <c r="F1225" s="49"/>
    </row>
    <row r="1226" spans="1:6" s="1" customFormat="1" x14ac:dyDescent="0.25">
      <c r="A1226" s="16"/>
      <c r="B1226" s="21"/>
      <c r="C1226" s="16"/>
      <c r="D1226" s="25"/>
      <c r="E1226" s="16"/>
      <c r="F1226" s="49"/>
    </row>
    <row r="1227" spans="1:6" s="1" customFormat="1" x14ac:dyDescent="0.25">
      <c r="A1227" s="16"/>
      <c r="B1227" s="21"/>
      <c r="C1227" s="16"/>
      <c r="D1227" s="25"/>
      <c r="E1227" s="16"/>
      <c r="F1227" s="49"/>
    </row>
    <row r="1228" spans="1:6" s="1" customFormat="1" x14ac:dyDescent="0.25">
      <c r="A1228" s="16"/>
      <c r="B1228" s="21"/>
      <c r="C1228" s="16"/>
      <c r="D1228" s="25"/>
      <c r="E1228" s="16"/>
      <c r="F1228" s="49"/>
    </row>
    <row r="1229" spans="1:6" s="1" customFormat="1" x14ac:dyDescent="0.25">
      <c r="A1229" s="16"/>
      <c r="B1229" s="21"/>
      <c r="C1229" s="16"/>
      <c r="D1229" s="25"/>
      <c r="E1229" s="16"/>
      <c r="F1229" s="49"/>
    </row>
    <row r="1230" spans="1:6" s="1" customFormat="1" x14ac:dyDescent="0.25">
      <c r="A1230" s="16"/>
      <c r="B1230" s="21"/>
      <c r="C1230" s="16"/>
      <c r="D1230" s="25"/>
      <c r="E1230" s="16"/>
      <c r="F1230" s="49"/>
    </row>
    <row r="1231" spans="1:6" s="1" customFormat="1" x14ac:dyDescent="0.25">
      <c r="A1231" s="16"/>
      <c r="B1231" s="21"/>
      <c r="C1231" s="16"/>
      <c r="D1231" s="25"/>
      <c r="E1231" s="16"/>
      <c r="F1231" s="49"/>
    </row>
    <row r="1232" spans="1:6" s="1" customFormat="1" x14ac:dyDescent="0.25">
      <c r="A1232" s="16"/>
      <c r="B1232" s="21"/>
      <c r="C1232" s="16"/>
      <c r="D1232" s="25"/>
      <c r="E1232" s="16"/>
      <c r="F1232" s="49"/>
    </row>
    <row r="1233" spans="1:6" s="1" customFormat="1" x14ac:dyDescent="0.25">
      <c r="A1233" s="16"/>
      <c r="B1233" s="21"/>
      <c r="C1233" s="16"/>
      <c r="D1233" s="25"/>
      <c r="E1233" s="16"/>
      <c r="F1233" s="49"/>
    </row>
    <row r="1234" spans="1:6" s="1" customFormat="1" x14ac:dyDescent="0.25">
      <c r="A1234" s="16"/>
      <c r="B1234" s="21"/>
      <c r="C1234" s="16"/>
      <c r="D1234" s="25"/>
      <c r="E1234" s="16"/>
      <c r="F1234" s="49"/>
    </row>
    <row r="1235" spans="1:6" s="1" customFormat="1" x14ac:dyDescent="0.25">
      <c r="A1235" s="16"/>
      <c r="B1235" s="21"/>
      <c r="C1235" s="16"/>
      <c r="D1235" s="25"/>
      <c r="E1235" s="16"/>
      <c r="F1235" s="49"/>
    </row>
    <row r="1236" spans="1:6" s="1" customFormat="1" x14ac:dyDescent="0.25">
      <c r="A1236" s="16"/>
      <c r="B1236" s="21"/>
      <c r="C1236" s="16"/>
      <c r="D1236" s="25"/>
      <c r="E1236" s="16"/>
      <c r="F1236" s="49"/>
    </row>
    <row r="1237" spans="1:6" s="1" customFormat="1" x14ac:dyDescent="0.25">
      <c r="A1237" s="16"/>
      <c r="B1237" s="21"/>
      <c r="C1237" s="16"/>
      <c r="D1237" s="25"/>
      <c r="E1237" s="16"/>
      <c r="F1237" s="49"/>
    </row>
    <row r="1238" spans="1:6" s="1" customFormat="1" x14ac:dyDescent="0.25">
      <c r="A1238" s="16"/>
      <c r="B1238" s="21"/>
      <c r="C1238" s="16"/>
      <c r="D1238" s="25"/>
      <c r="E1238" s="16"/>
      <c r="F1238" s="49"/>
    </row>
    <row r="1239" spans="1:6" s="1" customFormat="1" x14ac:dyDescent="0.25">
      <c r="A1239" s="16"/>
      <c r="B1239" s="21"/>
      <c r="C1239" s="16"/>
      <c r="D1239" s="25"/>
      <c r="E1239" s="16"/>
      <c r="F1239" s="49"/>
    </row>
    <row r="1240" spans="1:6" s="1" customFormat="1" x14ac:dyDescent="0.25">
      <c r="A1240" s="16"/>
      <c r="B1240" s="21"/>
      <c r="C1240" s="16"/>
      <c r="D1240" s="25"/>
      <c r="E1240" s="16"/>
      <c r="F1240" s="49"/>
    </row>
    <row r="1241" spans="1:6" s="1" customFormat="1" x14ac:dyDescent="0.25">
      <c r="A1241" s="16"/>
      <c r="B1241" s="21"/>
      <c r="C1241" s="16"/>
      <c r="D1241" s="25"/>
      <c r="E1241" s="16"/>
      <c r="F1241" s="49"/>
    </row>
    <row r="1242" spans="1:6" s="1" customFormat="1" x14ac:dyDescent="0.25">
      <c r="A1242" s="16"/>
      <c r="B1242" s="21"/>
      <c r="C1242" s="16"/>
      <c r="D1242" s="25"/>
      <c r="E1242" s="16"/>
      <c r="F1242" s="49"/>
    </row>
    <row r="1243" spans="1:6" s="1" customFormat="1" x14ac:dyDescent="0.25">
      <c r="A1243" s="16"/>
      <c r="B1243" s="21"/>
      <c r="C1243" s="16"/>
      <c r="D1243" s="25"/>
      <c r="E1243" s="16"/>
      <c r="F1243" s="49"/>
    </row>
    <row r="1244" spans="1:6" s="1" customFormat="1" x14ac:dyDescent="0.25">
      <c r="A1244" s="16"/>
      <c r="B1244" s="21"/>
      <c r="C1244" s="16"/>
      <c r="D1244" s="25"/>
      <c r="E1244" s="16"/>
      <c r="F1244" s="49"/>
    </row>
    <row r="1245" spans="1:6" s="1" customFormat="1" x14ac:dyDescent="0.25">
      <c r="A1245" s="16"/>
      <c r="B1245" s="21"/>
      <c r="C1245" s="16"/>
      <c r="D1245" s="25"/>
      <c r="E1245" s="16"/>
      <c r="F1245" s="49"/>
    </row>
    <row r="1246" spans="1:6" s="1" customFormat="1" x14ac:dyDescent="0.25">
      <c r="A1246" s="16"/>
      <c r="B1246" s="21"/>
      <c r="C1246" s="16"/>
      <c r="D1246" s="25"/>
      <c r="E1246" s="16"/>
      <c r="F1246" s="49"/>
    </row>
    <row r="1247" spans="1:6" s="1" customFormat="1" x14ac:dyDescent="0.25">
      <c r="A1247" s="16"/>
      <c r="B1247" s="21"/>
      <c r="C1247" s="16"/>
      <c r="D1247" s="25"/>
      <c r="E1247" s="16"/>
      <c r="F1247" s="49"/>
    </row>
    <row r="1248" spans="1:6" s="1" customFormat="1" x14ac:dyDescent="0.25">
      <c r="A1248" s="16"/>
      <c r="B1248" s="21"/>
      <c r="C1248" s="16"/>
      <c r="D1248" s="25"/>
      <c r="E1248" s="16"/>
      <c r="F1248" s="49"/>
    </row>
    <row r="1249" spans="1:6" s="1" customFormat="1" x14ac:dyDescent="0.25">
      <c r="A1249" s="16"/>
      <c r="B1249" s="21"/>
      <c r="C1249" s="16"/>
      <c r="D1249" s="25"/>
      <c r="E1249" s="16"/>
      <c r="F1249" s="49"/>
    </row>
    <row r="1250" spans="1:6" s="1" customFormat="1" x14ac:dyDescent="0.25">
      <c r="A1250" s="16"/>
      <c r="B1250" s="21"/>
      <c r="C1250" s="16"/>
      <c r="D1250" s="25"/>
      <c r="E1250" s="16"/>
      <c r="F1250" s="49"/>
    </row>
    <row r="1251" spans="1:6" s="1" customFormat="1" x14ac:dyDescent="0.25">
      <c r="A1251" s="16"/>
      <c r="B1251" s="21"/>
      <c r="C1251" s="16"/>
      <c r="D1251" s="25"/>
      <c r="E1251" s="16"/>
      <c r="F1251" s="49"/>
    </row>
    <row r="1252" spans="1:6" s="1" customFormat="1" x14ac:dyDescent="0.25">
      <c r="A1252" s="31"/>
      <c r="B1252" s="53"/>
      <c r="C1252" s="16"/>
      <c r="D1252" s="25"/>
      <c r="E1252" s="16"/>
      <c r="F1252" s="49"/>
    </row>
    <row r="1253" spans="1:6" s="1" customFormat="1" x14ac:dyDescent="0.25">
      <c r="A1253" s="16"/>
      <c r="B1253" s="21"/>
      <c r="C1253" s="16"/>
      <c r="D1253" s="25"/>
      <c r="E1253" s="16"/>
      <c r="F1253" s="49"/>
    </row>
    <row r="1254" spans="1:6" s="1" customFormat="1" x14ac:dyDescent="0.25">
      <c r="A1254" s="16"/>
      <c r="B1254" s="21"/>
      <c r="C1254" s="16"/>
      <c r="D1254" s="25"/>
      <c r="E1254" s="16"/>
      <c r="F1254" s="49"/>
    </row>
    <row r="1255" spans="1:6" s="1" customFormat="1" x14ac:dyDescent="0.25">
      <c r="A1255" s="16"/>
      <c r="B1255" s="21"/>
      <c r="C1255" s="16"/>
      <c r="D1255" s="25"/>
      <c r="E1255" s="16"/>
      <c r="F1255" s="49"/>
    </row>
    <row r="1256" spans="1:6" s="1" customFormat="1" x14ac:dyDescent="0.25">
      <c r="A1256" s="16"/>
      <c r="B1256" s="21"/>
      <c r="C1256" s="16"/>
      <c r="D1256" s="25"/>
      <c r="E1256" s="16"/>
      <c r="F1256" s="49"/>
    </row>
    <row r="1257" spans="1:6" s="1" customFormat="1" x14ac:dyDescent="0.25">
      <c r="A1257" s="16"/>
      <c r="B1257" s="21"/>
      <c r="C1257" s="16"/>
      <c r="D1257" s="25"/>
      <c r="E1257" s="16"/>
      <c r="F1257" s="49"/>
    </row>
    <row r="1258" spans="1:6" s="1" customFormat="1" x14ac:dyDescent="0.25">
      <c r="A1258" s="16"/>
      <c r="B1258" s="21"/>
      <c r="C1258" s="16"/>
      <c r="D1258" s="25"/>
      <c r="E1258" s="16"/>
      <c r="F1258" s="49"/>
    </row>
    <row r="1259" spans="1:6" s="1" customFormat="1" x14ac:dyDescent="0.25">
      <c r="A1259" s="16"/>
      <c r="B1259" s="21"/>
      <c r="C1259" s="16"/>
      <c r="D1259" s="25"/>
      <c r="E1259" s="16"/>
      <c r="F1259" s="49"/>
    </row>
    <row r="1260" spans="1:6" s="1" customFormat="1" x14ac:dyDescent="0.25">
      <c r="A1260" s="16"/>
      <c r="B1260" s="21"/>
      <c r="C1260" s="16"/>
      <c r="D1260" s="25"/>
      <c r="E1260" s="16"/>
      <c r="F1260" s="49"/>
    </row>
    <row r="1261" spans="1:6" s="1" customFormat="1" x14ac:dyDescent="0.25">
      <c r="A1261" s="16"/>
      <c r="B1261" s="21"/>
      <c r="C1261" s="16"/>
      <c r="D1261" s="25"/>
      <c r="E1261" s="16"/>
      <c r="F1261" s="49"/>
    </row>
    <row r="1262" spans="1:6" s="1" customFormat="1" x14ac:dyDescent="0.25">
      <c r="A1262" s="16"/>
      <c r="B1262" s="21"/>
      <c r="C1262" s="16"/>
      <c r="D1262" s="25"/>
      <c r="E1262" s="16"/>
      <c r="F1262" s="49"/>
    </row>
    <row r="1263" spans="1:6" s="1" customFormat="1" x14ac:dyDescent="0.25">
      <c r="A1263" s="16"/>
      <c r="B1263" s="21"/>
      <c r="C1263" s="16"/>
      <c r="D1263" s="25"/>
      <c r="E1263" s="16"/>
      <c r="F1263" s="49"/>
    </row>
    <row r="1264" spans="1:6" s="1" customFormat="1" x14ac:dyDescent="0.25">
      <c r="A1264" s="16"/>
      <c r="B1264" s="21"/>
      <c r="C1264" s="16"/>
      <c r="D1264" s="25"/>
      <c r="E1264" s="16"/>
      <c r="F1264" s="49"/>
    </row>
    <row r="1265" spans="1:6" s="1" customFormat="1" x14ac:dyDescent="0.25">
      <c r="A1265" s="16"/>
      <c r="B1265" s="21"/>
      <c r="C1265" s="16"/>
      <c r="D1265" s="25"/>
      <c r="E1265" s="16"/>
      <c r="F1265" s="49"/>
    </row>
    <row r="1266" spans="1:6" s="1" customFormat="1" x14ac:dyDescent="0.25">
      <c r="A1266" s="16"/>
      <c r="B1266" s="21"/>
      <c r="C1266" s="16"/>
      <c r="D1266" s="25"/>
      <c r="E1266" s="16"/>
      <c r="F1266" s="49"/>
    </row>
    <row r="1267" spans="1:6" s="1" customFormat="1" x14ac:dyDescent="0.25">
      <c r="A1267" s="16"/>
      <c r="B1267" s="21"/>
      <c r="C1267" s="16"/>
      <c r="D1267" s="25"/>
      <c r="E1267" s="16"/>
      <c r="F1267" s="49"/>
    </row>
    <row r="1268" spans="1:6" s="1" customFormat="1" x14ac:dyDescent="0.25">
      <c r="A1268" s="16"/>
      <c r="B1268" s="21"/>
      <c r="C1268" s="16"/>
      <c r="D1268" s="25"/>
      <c r="E1268" s="16"/>
      <c r="F1268" s="49"/>
    </row>
    <row r="1269" spans="1:6" s="1" customFormat="1" x14ac:dyDescent="0.25">
      <c r="A1269" s="16"/>
      <c r="B1269" s="21"/>
      <c r="C1269" s="16"/>
      <c r="D1269" s="25"/>
      <c r="E1269" s="16"/>
      <c r="F1269" s="49"/>
    </row>
    <row r="1270" spans="1:6" s="1" customFormat="1" x14ac:dyDescent="0.25">
      <c r="A1270" s="16"/>
      <c r="B1270" s="21"/>
      <c r="C1270" s="16"/>
      <c r="D1270" s="25"/>
      <c r="E1270" s="16"/>
      <c r="F1270" s="49"/>
    </row>
    <row r="1271" spans="1:6" s="1" customFormat="1" x14ac:dyDescent="0.25">
      <c r="A1271" s="16"/>
      <c r="B1271" s="21"/>
      <c r="C1271" s="16"/>
      <c r="D1271" s="25"/>
      <c r="E1271" s="16"/>
      <c r="F1271" s="49"/>
    </row>
    <row r="1272" spans="1:6" s="1" customFormat="1" x14ac:dyDescent="0.25">
      <c r="A1272" s="16"/>
      <c r="B1272" s="21"/>
      <c r="C1272" s="16"/>
      <c r="D1272" s="25"/>
      <c r="E1272" s="16"/>
      <c r="F1272" s="49"/>
    </row>
    <row r="1273" spans="1:6" s="1" customFormat="1" x14ac:dyDescent="0.25">
      <c r="A1273" s="16"/>
      <c r="B1273" s="21"/>
      <c r="C1273" s="16"/>
      <c r="D1273" s="25"/>
      <c r="E1273" s="16"/>
      <c r="F1273" s="49"/>
    </row>
    <row r="1274" spans="1:6" s="1" customFormat="1" x14ac:dyDescent="0.25">
      <c r="A1274" s="16"/>
      <c r="B1274" s="21"/>
      <c r="C1274" s="16"/>
      <c r="D1274" s="25"/>
      <c r="E1274" s="16"/>
      <c r="F1274" s="49"/>
    </row>
    <row r="1275" spans="1:6" s="1" customFormat="1" x14ac:dyDescent="0.25">
      <c r="A1275" s="16"/>
      <c r="B1275" s="21"/>
      <c r="C1275" s="16"/>
      <c r="D1275" s="25"/>
      <c r="E1275" s="16"/>
      <c r="F1275" s="49"/>
    </row>
    <row r="1276" spans="1:6" s="1" customFormat="1" x14ac:dyDescent="0.25">
      <c r="A1276" s="16"/>
      <c r="B1276" s="21"/>
      <c r="C1276" s="16"/>
      <c r="D1276" s="25"/>
      <c r="E1276" s="16"/>
      <c r="F1276" s="49"/>
    </row>
    <row r="1277" spans="1:6" s="1" customFormat="1" x14ac:dyDescent="0.25">
      <c r="A1277" s="16"/>
      <c r="B1277" s="21"/>
      <c r="C1277" s="16"/>
      <c r="D1277" s="25"/>
      <c r="E1277" s="16"/>
      <c r="F1277" s="49"/>
    </row>
    <row r="1278" spans="1:6" s="1" customFormat="1" x14ac:dyDescent="0.25">
      <c r="A1278" s="16"/>
      <c r="B1278" s="21"/>
      <c r="C1278" s="16"/>
      <c r="D1278" s="25"/>
      <c r="E1278" s="16"/>
      <c r="F1278" s="49"/>
    </row>
    <row r="1279" spans="1:6" s="1" customFormat="1" x14ac:dyDescent="0.25">
      <c r="A1279" s="16"/>
      <c r="B1279" s="21"/>
      <c r="C1279" s="16"/>
      <c r="D1279" s="25"/>
      <c r="E1279" s="16"/>
      <c r="F1279" s="49"/>
    </row>
    <row r="1280" spans="1:6" s="1" customFormat="1" x14ac:dyDescent="0.25">
      <c r="A1280" s="16"/>
      <c r="B1280" s="21"/>
      <c r="C1280" s="16"/>
      <c r="D1280" s="25"/>
      <c r="E1280" s="16"/>
      <c r="F1280" s="49"/>
    </row>
    <row r="1281" spans="1:6" s="1" customFormat="1" x14ac:dyDescent="0.25">
      <c r="A1281" s="16"/>
      <c r="B1281" s="21"/>
      <c r="C1281" s="16"/>
      <c r="D1281" s="25"/>
      <c r="E1281" s="16"/>
      <c r="F1281" s="49"/>
    </row>
    <row r="1282" spans="1:6" s="1" customFormat="1" x14ac:dyDescent="0.25">
      <c r="A1282" s="16"/>
      <c r="B1282" s="21"/>
      <c r="C1282" s="16"/>
      <c r="D1282" s="25"/>
      <c r="E1282" s="16"/>
      <c r="F1282" s="49"/>
    </row>
    <row r="1283" spans="1:6" s="1" customFormat="1" x14ac:dyDescent="0.25">
      <c r="A1283" s="16"/>
      <c r="B1283" s="21"/>
      <c r="C1283" s="16"/>
      <c r="D1283" s="25"/>
      <c r="E1283" s="16"/>
      <c r="F1283" s="49"/>
    </row>
    <row r="1284" spans="1:6" s="1" customFormat="1" x14ac:dyDescent="0.25">
      <c r="A1284" s="16"/>
      <c r="B1284" s="21"/>
      <c r="C1284" s="16"/>
      <c r="D1284" s="25"/>
      <c r="E1284" s="16"/>
      <c r="F1284" s="49"/>
    </row>
    <row r="1285" spans="1:6" s="1" customFormat="1" x14ac:dyDescent="0.25">
      <c r="A1285" s="16"/>
      <c r="B1285" s="21"/>
      <c r="C1285" s="16"/>
      <c r="D1285" s="25"/>
      <c r="E1285" s="16"/>
      <c r="F1285" s="49"/>
    </row>
    <row r="1286" spans="1:6" s="1" customFormat="1" x14ac:dyDescent="0.25">
      <c r="A1286" s="16"/>
      <c r="B1286" s="21"/>
      <c r="C1286" s="16"/>
      <c r="D1286" s="25"/>
      <c r="E1286" s="16"/>
      <c r="F1286" s="49"/>
    </row>
    <row r="1287" spans="1:6" s="1" customFormat="1" x14ac:dyDescent="0.25">
      <c r="A1287" s="16"/>
      <c r="B1287" s="21"/>
      <c r="C1287" s="16"/>
      <c r="D1287" s="25"/>
      <c r="E1287" s="16"/>
      <c r="F1287" s="49"/>
    </row>
    <row r="1288" spans="1:6" s="1" customFormat="1" x14ac:dyDescent="0.25">
      <c r="A1288" s="16"/>
      <c r="B1288" s="21"/>
      <c r="C1288" s="16"/>
      <c r="D1288" s="25"/>
      <c r="E1288" s="16"/>
      <c r="F1288" s="49"/>
    </row>
    <row r="1289" spans="1:6" s="1" customFormat="1" x14ac:dyDescent="0.25">
      <c r="A1289" s="16"/>
      <c r="B1289" s="21"/>
      <c r="C1289" s="16"/>
      <c r="D1289" s="25"/>
      <c r="E1289" s="16"/>
      <c r="F1289" s="49"/>
    </row>
    <row r="1290" spans="1:6" s="1" customFormat="1" x14ac:dyDescent="0.25">
      <c r="A1290" s="16"/>
      <c r="B1290" s="21"/>
      <c r="C1290" s="16"/>
      <c r="D1290" s="25"/>
      <c r="E1290" s="16"/>
      <c r="F1290" s="49"/>
    </row>
    <row r="1291" spans="1:6" s="1" customFormat="1" x14ac:dyDescent="0.25">
      <c r="A1291" s="16"/>
      <c r="B1291" s="21"/>
      <c r="C1291" s="16"/>
      <c r="D1291" s="25"/>
      <c r="E1291" s="16"/>
      <c r="F1291" s="49"/>
    </row>
    <row r="1292" spans="1:6" s="1" customFormat="1" x14ac:dyDescent="0.25">
      <c r="A1292" s="16"/>
      <c r="B1292" s="21"/>
      <c r="C1292" s="16"/>
      <c r="D1292" s="25"/>
      <c r="E1292" s="16"/>
      <c r="F1292" s="49"/>
    </row>
    <row r="1293" spans="1:6" s="1" customFormat="1" x14ac:dyDescent="0.25">
      <c r="A1293" s="16"/>
      <c r="B1293" s="21"/>
      <c r="C1293" s="16"/>
      <c r="D1293" s="25"/>
      <c r="E1293" s="16"/>
      <c r="F1293" s="49"/>
    </row>
    <row r="1294" spans="1:6" s="1" customFormat="1" x14ac:dyDescent="0.25">
      <c r="A1294" s="16"/>
      <c r="B1294" s="21"/>
      <c r="C1294" s="16"/>
      <c r="D1294" s="25"/>
      <c r="E1294" s="16"/>
      <c r="F1294" s="49"/>
    </row>
    <row r="1295" spans="1:6" s="1" customFormat="1" x14ac:dyDescent="0.25">
      <c r="A1295" s="16"/>
      <c r="B1295" s="21"/>
      <c r="C1295" s="16"/>
      <c r="D1295" s="25"/>
      <c r="E1295" s="16"/>
      <c r="F1295" s="49"/>
    </row>
    <row r="1296" spans="1:6" s="1" customFormat="1" x14ac:dyDescent="0.25">
      <c r="A1296" s="16"/>
      <c r="B1296" s="21"/>
      <c r="C1296" s="16"/>
      <c r="D1296" s="25"/>
      <c r="E1296" s="16"/>
      <c r="F1296" s="49"/>
    </row>
    <row r="1297" spans="1:6" s="1" customFormat="1" x14ac:dyDescent="0.25">
      <c r="A1297" s="16"/>
      <c r="B1297" s="21"/>
      <c r="C1297" s="16"/>
      <c r="D1297" s="25"/>
      <c r="E1297" s="16"/>
      <c r="F1297" s="49"/>
    </row>
    <row r="1298" spans="1:6" s="1" customFormat="1" x14ac:dyDescent="0.25">
      <c r="A1298" s="16"/>
      <c r="B1298" s="21"/>
      <c r="C1298" s="16"/>
      <c r="D1298" s="25"/>
      <c r="E1298" s="16"/>
      <c r="F1298" s="49"/>
    </row>
    <row r="1299" spans="1:6" s="1" customFormat="1" x14ac:dyDescent="0.25">
      <c r="A1299" s="16"/>
      <c r="B1299" s="21"/>
      <c r="C1299" s="16"/>
      <c r="D1299" s="25"/>
      <c r="E1299" s="16"/>
      <c r="F1299" s="49"/>
    </row>
    <row r="1300" spans="1:6" s="1" customFormat="1" x14ac:dyDescent="0.25">
      <c r="A1300" s="16"/>
      <c r="B1300" s="21"/>
      <c r="C1300" s="16"/>
      <c r="D1300" s="25"/>
      <c r="E1300" s="16"/>
      <c r="F1300" s="49"/>
    </row>
    <row r="1301" spans="1:6" s="1" customFormat="1" x14ac:dyDescent="0.25">
      <c r="A1301" s="16"/>
      <c r="B1301" s="21"/>
      <c r="C1301" s="16"/>
      <c r="D1301" s="25"/>
      <c r="E1301" s="16"/>
      <c r="F1301" s="49"/>
    </row>
    <row r="1302" spans="1:6" s="1" customFormat="1" x14ac:dyDescent="0.25">
      <c r="A1302" s="16"/>
      <c r="B1302" s="21"/>
      <c r="C1302" s="16"/>
      <c r="D1302" s="25"/>
      <c r="E1302" s="16"/>
      <c r="F1302" s="49"/>
    </row>
    <row r="1303" spans="1:6" s="1" customFormat="1" x14ac:dyDescent="0.25">
      <c r="A1303" s="31"/>
      <c r="B1303" s="53"/>
      <c r="C1303" s="16"/>
      <c r="D1303" s="25"/>
      <c r="E1303" s="16"/>
      <c r="F1303" s="49"/>
    </row>
    <row r="1304" spans="1:6" s="1" customFormat="1" x14ac:dyDescent="0.25">
      <c r="A1304" s="16"/>
      <c r="B1304" s="21"/>
      <c r="C1304" s="16"/>
      <c r="D1304" s="25"/>
      <c r="E1304" s="16"/>
      <c r="F1304" s="49"/>
    </row>
    <row r="1305" spans="1:6" s="1" customFormat="1" x14ac:dyDescent="0.25">
      <c r="A1305" s="16"/>
      <c r="B1305" s="21"/>
      <c r="C1305" s="16"/>
      <c r="D1305" s="25"/>
      <c r="E1305" s="16"/>
      <c r="F1305" s="49"/>
    </row>
    <row r="1306" spans="1:6" s="1" customFormat="1" x14ac:dyDescent="0.25">
      <c r="A1306" s="16"/>
      <c r="B1306" s="21"/>
      <c r="C1306" s="16"/>
      <c r="D1306" s="25"/>
      <c r="E1306" s="16"/>
      <c r="F1306" s="49"/>
    </row>
    <row r="1307" spans="1:6" s="1" customFormat="1" x14ac:dyDescent="0.25">
      <c r="A1307" s="16"/>
      <c r="B1307" s="21"/>
      <c r="C1307" s="16"/>
      <c r="D1307" s="25"/>
      <c r="E1307" s="16"/>
      <c r="F1307" s="49"/>
    </row>
    <row r="1308" spans="1:6" s="1" customFormat="1" x14ac:dyDescent="0.25">
      <c r="A1308" s="16"/>
      <c r="B1308" s="21"/>
      <c r="C1308" s="16"/>
      <c r="D1308" s="25"/>
      <c r="E1308" s="16"/>
      <c r="F1308" s="49"/>
    </row>
    <row r="1309" spans="1:6" s="1" customFormat="1" x14ac:dyDescent="0.25">
      <c r="A1309" s="16"/>
      <c r="B1309" s="21"/>
      <c r="C1309" s="16"/>
      <c r="D1309" s="25"/>
      <c r="E1309" s="16"/>
      <c r="F1309" s="49"/>
    </row>
    <row r="1310" spans="1:6" s="1" customFormat="1" x14ac:dyDescent="0.25">
      <c r="A1310" s="16"/>
      <c r="B1310" s="21"/>
      <c r="C1310" s="16"/>
      <c r="D1310" s="25"/>
      <c r="E1310" s="16"/>
      <c r="F1310" s="49"/>
    </row>
    <row r="1311" spans="1:6" s="1" customFormat="1" x14ac:dyDescent="0.25">
      <c r="A1311" s="16"/>
      <c r="B1311" s="21"/>
      <c r="C1311" s="16"/>
      <c r="D1311" s="25"/>
      <c r="E1311" s="16"/>
      <c r="F1311" s="49"/>
    </row>
    <row r="1312" spans="1:6" s="1" customFormat="1" x14ac:dyDescent="0.25">
      <c r="A1312" s="16"/>
      <c r="B1312" s="21"/>
      <c r="C1312" s="16"/>
      <c r="D1312" s="25"/>
      <c r="E1312" s="16"/>
      <c r="F1312" s="49"/>
    </row>
    <row r="1313" spans="1:6" s="1" customFormat="1" x14ac:dyDescent="0.25">
      <c r="A1313" s="16"/>
      <c r="B1313" s="21"/>
      <c r="C1313" s="16"/>
      <c r="D1313" s="25"/>
      <c r="E1313" s="16"/>
      <c r="F1313" s="49"/>
    </row>
    <row r="1314" spans="1:6" s="1" customFormat="1" x14ac:dyDescent="0.25">
      <c r="A1314" s="16"/>
      <c r="B1314" s="21"/>
      <c r="C1314" s="16"/>
      <c r="D1314" s="25"/>
      <c r="E1314" s="16"/>
      <c r="F1314" s="49"/>
    </row>
    <row r="1315" spans="1:6" s="1" customFormat="1" x14ac:dyDescent="0.25">
      <c r="A1315" s="16"/>
      <c r="B1315" s="21"/>
      <c r="C1315" s="16"/>
      <c r="D1315" s="25"/>
      <c r="E1315" s="16"/>
      <c r="F1315" s="49"/>
    </row>
    <row r="1316" spans="1:6" s="1" customFormat="1" x14ac:dyDescent="0.25">
      <c r="A1316" s="16"/>
      <c r="B1316" s="21"/>
      <c r="C1316" s="16"/>
      <c r="D1316" s="25"/>
      <c r="E1316" s="16"/>
      <c r="F1316" s="49"/>
    </row>
    <row r="1317" spans="1:6" s="1" customFormat="1" x14ac:dyDescent="0.25">
      <c r="A1317" s="16"/>
      <c r="B1317" s="21"/>
      <c r="C1317" s="16"/>
      <c r="D1317" s="25"/>
      <c r="E1317" s="16"/>
      <c r="F1317" s="49"/>
    </row>
    <row r="1318" spans="1:6" s="1" customFormat="1" x14ac:dyDescent="0.25">
      <c r="A1318" s="31"/>
      <c r="B1318" s="53"/>
      <c r="C1318" s="16"/>
      <c r="D1318" s="25"/>
      <c r="E1318" s="16"/>
      <c r="F1318" s="49"/>
    </row>
    <row r="1319" spans="1:6" s="1" customFormat="1" x14ac:dyDescent="0.25">
      <c r="A1319" s="16"/>
      <c r="B1319" s="21"/>
      <c r="C1319" s="16"/>
      <c r="D1319" s="25"/>
      <c r="E1319" s="16"/>
      <c r="F1319" s="49"/>
    </row>
    <row r="1320" spans="1:6" s="1" customFormat="1" x14ac:dyDescent="0.25">
      <c r="A1320" s="16"/>
      <c r="B1320" s="21"/>
      <c r="C1320" s="16"/>
      <c r="D1320" s="25"/>
      <c r="E1320" s="16"/>
      <c r="F1320" s="49"/>
    </row>
    <row r="1321" spans="1:6" s="1" customFormat="1" x14ac:dyDescent="0.25">
      <c r="A1321" s="16"/>
      <c r="B1321" s="21"/>
      <c r="C1321" s="16"/>
      <c r="D1321" s="25"/>
      <c r="E1321" s="16"/>
      <c r="F1321" s="49"/>
    </row>
    <row r="1322" spans="1:6" s="1" customFormat="1" x14ac:dyDescent="0.25">
      <c r="A1322" s="16"/>
      <c r="B1322" s="21"/>
      <c r="C1322" s="16"/>
      <c r="D1322" s="25"/>
      <c r="E1322" s="16"/>
      <c r="F1322" s="49"/>
    </row>
    <row r="1323" spans="1:6" s="1" customFormat="1" x14ac:dyDescent="0.25">
      <c r="A1323" s="16"/>
      <c r="B1323" s="21"/>
      <c r="C1323" s="16"/>
      <c r="D1323" s="25"/>
      <c r="E1323" s="16"/>
      <c r="F1323" s="49"/>
    </row>
    <row r="1324" spans="1:6" s="1" customFormat="1" x14ac:dyDescent="0.25">
      <c r="A1324" s="16"/>
      <c r="B1324" s="21"/>
      <c r="C1324" s="16"/>
      <c r="D1324" s="25"/>
      <c r="E1324" s="16"/>
      <c r="F1324" s="49"/>
    </row>
    <row r="1325" spans="1:6" s="1" customFormat="1" x14ac:dyDescent="0.25">
      <c r="A1325" s="16"/>
      <c r="B1325" s="21"/>
      <c r="C1325" s="16"/>
      <c r="D1325" s="25"/>
      <c r="E1325" s="16"/>
      <c r="F1325" s="49"/>
    </row>
    <row r="1326" spans="1:6" s="1" customFormat="1" x14ac:dyDescent="0.25">
      <c r="A1326" s="16"/>
      <c r="B1326" s="21"/>
      <c r="C1326" s="16"/>
      <c r="D1326" s="25"/>
      <c r="E1326" s="16"/>
      <c r="F1326" s="49"/>
    </row>
    <row r="1327" spans="1:6" s="1" customFormat="1" x14ac:dyDescent="0.25">
      <c r="A1327" s="16"/>
      <c r="B1327" s="21"/>
      <c r="C1327" s="16"/>
      <c r="D1327" s="25"/>
      <c r="E1327" s="16"/>
      <c r="F1327" s="49"/>
    </row>
    <row r="1328" spans="1:6" s="1" customFormat="1" x14ac:dyDescent="0.25">
      <c r="A1328" s="31"/>
      <c r="B1328" s="53"/>
      <c r="C1328" s="16"/>
      <c r="D1328" s="25"/>
      <c r="E1328" s="16"/>
      <c r="F1328" s="49"/>
    </row>
    <row r="1329" spans="1:6" s="1" customFormat="1" x14ac:dyDescent="0.25">
      <c r="A1329" s="16"/>
      <c r="B1329" s="21"/>
      <c r="C1329" s="16"/>
      <c r="D1329" s="25"/>
      <c r="E1329" s="16"/>
      <c r="F1329" s="49"/>
    </row>
    <row r="1330" spans="1:6" s="1" customFormat="1" x14ac:dyDescent="0.25">
      <c r="A1330" s="16"/>
      <c r="B1330" s="21"/>
      <c r="C1330" s="16"/>
      <c r="D1330" s="25"/>
      <c r="E1330" s="16"/>
      <c r="F1330" s="49"/>
    </row>
    <row r="1331" spans="1:6" s="1" customFormat="1" x14ac:dyDescent="0.25">
      <c r="A1331" s="16"/>
      <c r="B1331" s="21"/>
      <c r="C1331" s="16"/>
      <c r="D1331" s="25"/>
      <c r="E1331" s="16"/>
      <c r="F1331" s="49"/>
    </row>
    <row r="1332" spans="1:6" s="1" customFormat="1" x14ac:dyDescent="0.25">
      <c r="A1332" s="16"/>
      <c r="B1332" s="21"/>
      <c r="C1332" s="16"/>
      <c r="D1332" s="25"/>
      <c r="E1332" s="16"/>
      <c r="F1332" s="49"/>
    </row>
    <row r="1333" spans="1:6" s="1" customFormat="1" x14ac:dyDescent="0.25">
      <c r="A1333" s="16"/>
      <c r="B1333" s="21"/>
      <c r="C1333" s="16"/>
      <c r="D1333" s="25"/>
      <c r="E1333" s="16"/>
      <c r="F1333" s="49"/>
    </row>
    <row r="1334" spans="1:6" s="1" customFormat="1" x14ac:dyDescent="0.25">
      <c r="A1334" s="16"/>
      <c r="B1334" s="21"/>
      <c r="C1334" s="16"/>
      <c r="D1334" s="25"/>
      <c r="E1334" s="16"/>
      <c r="F1334" s="49"/>
    </row>
    <row r="1335" spans="1:6" s="1" customFormat="1" x14ac:dyDescent="0.25">
      <c r="A1335" s="16"/>
      <c r="B1335" s="21"/>
      <c r="C1335" s="16"/>
      <c r="D1335" s="25"/>
      <c r="E1335" s="16"/>
      <c r="F1335" s="49"/>
    </row>
    <row r="1336" spans="1:6" s="1" customFormat="1" x14ac:dyDescent="0.25">
      <c r="A1336" s="16"/>
      <c r="B1336" s="21"/>
      <c r="C1336" s="16"/>
      <c r="D1336" s="25"/>
      <c r="E1336" s="16"/>
      <c r="F1336" s="49"/>
    </row>
    <row r="1337" spans="1:6" s="1" customFormat="1" x14ac:dyDescent="0.25">
      <c r="A1337" s="16"/>
      <c r="B1337" s="21"/>
      <c r="C1337" s="16"/>
      <c r="D1337" s="25"/>
      <c r="E1337" s="16"/>
      <c r="F1337" s="49"/>
    </row>
    <row r="1338" spans="1:6" s="1" customFormat="1" x14ac:dyDescent="0.25">
      <c r="A1338" s="16"/>
      <c r="B1338" s="21"/>
      <c r="C1338" s="16"/>
      <c r="D1338" s="25"/>
      <c r="E1338" s="16"/>
      <c r="F1338" s="49"/>
    </row>
    <row r="1339" spans="1:6" s="1" customFormat="1" x14ac:dyDescent="0.25">
      <c r="A1339" s="16"/>
      <c r="B1339" s="21"/>
      <c r="C1339" s="16"/>
      <c r="D1339" s="25"/>
      <c r="E1339" s="16"/>
      <c r="F1339" s="49"/>
    </row>
    <row r="1340" spans="1:6" s="1" customFormat="1" x14ac:dyDescent="0.25">
      <c r="A1340" s="16"/>
      <c r="B1340" s="21"/>
      <c r="C1340" s="16"/>
      <c r="D1340" s="25"/>
      <c r="E1340" s="16"/>
      <c r="F1340" s="49"/>
    </row>
    <row r="1341" spans="1:6" s="1" customFormat="1" x14ac:dyDescent="0.25">
      <c r="A1341" s="16"/>
      <c r="B1341" s="21"/>
      <c r="C1341" s="16"/>
      <c r="D1341" s="25"/>
      <c r="E1341" s="16"/>
      <c r="F1341" s="49"/>
    </row>
    <row r="1342" spans="1:6" s="1" customFormat="1" x14ac:dyDescent="0.25">
      <c r="A1342" s="16"/>
      <c r="B1342" s="21"/>
      <c r="C1342" s="16"/>
      <c r="D1342" s="25"/>
      <c r="E1342" s="16"/>
      <c r="F1342" s="49"/>
    </row>
    <row r="1343" spans="1:6" s="1" customFormat="1" x14ac:dyDescent="0.25">
      <c r="A1343" s="16"/>
      <c r="B1343" s="21"/>
      <c r="C1343" s="16"/>
      <c r="D1343" s="25"/>
      <c r="E1343" s="16"/>
      <c r="F1343" s="49"/>
    </row>
    <row r="1344" spans="1:6" s="1" customFormat="1" x14ac:dyDescent="0.25">
      <c r="A1344" s="16"/>
      <c r="B1344" s="21"/>
      <c r="C1344" s="16"/>
      <c r="D1344" s="25"/>
      <c r="E1344" s="16"/>
      <c r="F1344" s="49"/>
    </row>
    <row r="1345" spans="1:6" s="1" customFormat="1" x14ac:dyDescent="0.25">
      <c r="A1345" s="16"/>
      <c r="B1345" s="21"/>
      <c r="C1345" s="16"/>
      <c r="D1345" s="25"/>
      <c r="E1345" s="16"/>
      <c r="F1345" s="49"/>
    </row>
    <row r="1346" spans="1:6" s="1" customFormat="1" x14ac:dyDescent="0.25">
      <c r="A1346" s="16"/>
      <c r="B1346" s="21"/>
      <c r="C1346" s="16"/>
      <c r="D1346" s="25"/>
      <c r="E1346" s="16"/>
      <c r="F1346" s="49"/>
    </row>
    <row r="1347" spans="1:6" s="1" customFormat="1" x14ac:dyDescent="0.25">
      <c r="A1347" s="16"/>
      <c r="B1347" s="21"/>
      <c r="C1347" s="16"/>
      <c r="D1347" s="25"/>
      <c r="E1347" s="16"/>
      <c r="F1347" s="49"/>
    </row>
    <row r="1348" spans="1:6" s="1" customFormat="1" x14ac:dyDescent="0.25">
      <c r="A1348" s="16"/>
      <c r="B1348" s="21"/>
      <c r="C1348" s="16"/>
      <c r="D1348" s="25"/>
      <c r="E1348" s="16"/>
      <c r="F1348" s="49"/>
    </row>
    <row r="1349" spans="1:6" s="1" customFormat="1" x14ac:dyDescent="0.25">
      <c r="A1349" s="16"/>
      <c r="B1349" s="21"/>
      <c r="C1349" s="16"/>
      <c r="D1349" s="25"/>
      <c r="E1349" s="16"/>
      <c r="F1349" s="49"/>
    </row>
    <row r="1350" spans="1:6" s="1" customFormat="1" x14ac:dyDescent="0.25">
      <c r="A1350" s="16"/>
      <c r="B1350" s="21"/>
      <c r="C1350" s="16"/>
      <c r="D1350" s="25"/>
      <c r="E1350" s="16"/>
      <c r="F1350" s="49"/>
    </row>
    <row r="1351" spans="1:6" s="1" customFormat="1" x14ac:dyDescent="0.25">
      <c r="A1351" s="16"/>
      <c r="B1351" s="21"/>
      <c r="C1351" s="16"/>
      <c r="D1351" s="25"/>
      <c r="E1351" s="16"/>
      <c r="F1351" s="49"/>
    </row>
    <row r="1352" spans="1:6" s="1" customFormat="1" x14ac:dyDescent="0.25">
      <c r="A1352" s="16"/>
      <c r="B1352" s="21"/>
      <c r="C1352" s="16"/>
      <c r="D1352" s="25"/>
      <c r="E1352" s="16"/>
      <c r="F1352" s="49"/>
    </row>
    <row r="1353" spans="1:6" s="1" customFormat="1" x14ac:dyDescent="0.25">
      <c r="A1353" s="16"/>
      <c r="B1353" s="21"/>
      <c r="C1353" s="16"/>
      <c r="D1353" s="25"/>
      <c r="E1353" s="16"/>
      <c r="F1353" s="49"/>
    </row>
    <row r="1354" spans="1:6" s="1" customFormat="1" x14ac:dyDescent="0.25">
      <c r="A1354" s="16"/>
      <c r="B1354" s="21"/>
      <c r="C1354" s="16"/>
      <c r="D1354" s="25"/>
      <c r="E1354" s="16"/>
      <c r="F1354" s="49"/>
    </row>
    <row r="1355" spans="1:6" s="1" customFormat="1" x14ac:dyDescent="0.25">
      <c r="A1355" s="16"/>
      <c r="B1355" s="21"/>
      <c r="C1355" s="16"/>
      <c r="D1355" s="25"/>
      <c r="E1355" s="16"/>
      <c r="F1355" s="49"/>
    </row>
    <row r="1356" spans="1:6" s="1" customFormat="1" x14ac:dyDescent="0.25">
      <c r="A1356" s="16"/>
      <c r="B1356" s="21"/>
      <c r="C1356" s="16"/>
      <c r="D1356" s="25"/>
      <c r="E1356" s="16"/>
      <c r="F1356" s="49"/>
    </row>
    <row r="1357" spans="1:6" s="1" customFormat="1" x14ac:dyDescent="0.25">
      <c r="A1357" s="16"/>
      <c r="B1357" s="21"/>
      <c r="C1357" s="16"/>
      <c r="D1357" s="25"/>
      <c r="E1357" s="16"/>
      <c r="F1357" s="49"/>
    </row>
    <row r="1358" spans="1:6" s="1" customFormat="1" x14ac:dyDescent="0.25">
      <c r="A1358" s="16"/>
      <c r="B1358" s="21"/>
      <c r="C1358" s="16"/>
      <c r="D1358" s="25"/>
      <c r="E1358" s="16"/>
      <c r="F1358" s="49"/>
    </row>
    <row r="1359" spans="1:6" s="1" customFormat="1" x14ac:dyDescent="0.25">
      <c r="A1359" s="16"/>
      <c r="B1359" s="21"/>
      <c r="C1359" s="16"/>
      <c r="D1359" s="25"/>
      <c r="E1359" s="16"/>
      <c r="F1359" s="49"/>
    </row>
    <row r="1360" spans="1:6" s="1" customFormat="1" x14ac:dyDescent="0.25">
      <c r="A1360" s="16"/>
      <c r="B1360" s="21"/>
      <c r="C1360" s="16"/>
      <c r="D1360" s="25"/>
      <c r="E1360" s="16"/>
      <c r="F1360" s="49"/>
    </row>
    <row r="1361" spans="1:6" s="1" customFormat="1" x14ac:dyDescent="0.25">
      <c r="A1361" s="16"/>
      <c r="B1361" s="21"/>
      <c r="C1361" s="16"/>
      <c r="D1361" s="25"/>
      <c r="E1361" s="16"/>
      <c r="F1361" s="49"/>
    </row>
    <row r="1362" spans="1:6" s="1" customFormat="1" x14ac:dyDescent="0.25">
      <c r="A1362" s="16"/>
      <c r="B1362" s="21"/>
      <c r="C1362" s="16"/>
      <c r="D1362" s="25"/>
      <c r="E1362" s="16"/>
      <c r="F1362" s="49"/>
    </row>
    <row r="1363" spans="1:6" s="1" customFormat="1" x14ac:dyDescent="0.25">
      <c r="A1363" s="16"/>
      <c r="B1363" s="21"/>
      <c r="C1363" s="16"/>
      <c r="D1363" s="25"/>
      <c r="E1363" s="16"/>
      <c r="F1363" s="49"/>
    </row>
    <row r="1364" spans="1:6" s="1" customFormat="1" x14ac:dyDescent="0.25">
      <c r="A1364" s="16"/>
      <c r="B1364" s="21"/>
      <c r="C1364" s="16"/>
      <c r="D1364" s="25"/>
      <c r="E1364" s="16"/>
      <c r="F1364" s="49"/>
    </row>
    <row r="1365" spans="1:6" s="1" customFormat="1" x14ac:dyDescent="0.25">
      <c r="A1365" s="16"/>
      <c r="B1365" s="21"/>
      <c r="C1365" s="16"/>
      <c r="D1365" s="25"/>
      <c r="E1365" s="16"/>
      <c r="F1365" s="49"/>
    </row>
    <row r="1366" spans="1:6" s="1" customFormat="1" x14ac:dyDescent="0.25">
      <c r="A1366" s="16"/>
      <c r="B1366" s="21"/>
      <c r="C1366" s="16"/>
      <c r="D1366" s="25"/>
      <c r="E1366" s="16"/>
      <c r="F1366" s="49"/>
    </row>
    <row r="1367" spans="1:6" s="1" customFormat="1" x14ac:dyDescent="0.25">
      <c r="A1367" s="16"/>
      <c r="B1367" s="21"/>
      <c r="C1367" s="16"/>
      <c r="D1367" s="25"/>
      <c r="E1367" s="16"/>
      <c r="F1367" s="49"/>
    </row>
    <row r="1368" spans="1:6" s="1" customFormat="1" x14ac:dyDescent="0.25">
      <c r="A1368" s="16"/>
      <c r="B1368" s="21"/>
      <c r="C1368" s="16"/>
      <c r="D1368" s="25"/>
      <c r="E1368" s="16"/>
      <c r="F1368" s="49"/>
    </row>
    <row r="1369" spans="1:6" s="1" customFormat="1" x14ac:dyDescent="0.25">
      <c r="A1369" s="16"/>
      <c r="B1369" s="21"/>
      <c r="C1369" s="16"/>
      <c r="D1369" s="25"/>
      <c r="E1369" s="16"/>
      <c r="F1369" s="49"/>
    </row>
    <row r="1370" spans="1:6" s="1" customFormat="1" x14ac:dyDescent="0.25">
      <c r="A1370" s="16"/>
      <c r="B1370" s="21"/>
      <c r="C1370" s="16"/>
      <c r="D1370" s="25"/>
      <c r="E1370" s="16"/>
      <c r="F1370" s="49"/>
    </row>
    <row r="1371" spans="1:6" s="1" customFormat="1" x14ac:dyDescent="0.25">
      <c r="A1371" s="16"/>
      <c r="B1371" s="21"/>
      <c r="C1371" s="16"/>
      <c r="D1371" s="25"/>
      <c r="E1371" s="16"/>
      <c r="F1371" s="49"/>
    </row>
    <row r="1372" spans="1:6" s="1" customFormat="1" x14ac:dyDescent="0.25">
      <c r="A1372" s="16"/>
      <c r="B1372" s="21"/>
      <c r="C1372" s="16"/>
      <c r="D1372" s="25"/>
      <c r="E1372" s="16"/>
      <c r="F1372" s="49"/>
    </row>
    <row r="1373" spans="1:6" s="1" customFormat="1" x14ac:dyDescent="0.25">
      <c r="A1373" s="16"/>
      <c r="B1373" s="21"/>
      <c r="C1373" s="16"/>
      <c r="D1373" s="25"/>
      <c r="E1373" s="16"/>
      <c r="F1373" s="49"/>
    </row>
    <row r="1374" spans="1:6" s="1" customFormat="1" x14ac:dyDescent="0.25">
      <c r="A1374" s="16"/>
      <c r="B1374" s="21"/>
      <c r="C1374" s="16"/>
      <c r="D1374" s="25"/>
      <c r="E1374" s="16"/>
      <c r="F1374" s="49"/>
    </row>
    <row r="1375" spans="1:6" s="1" customFormat="1" x14ac:dyDescent="0.25">
      <c r="A1375" s="16"/>
      <c r="B1375" s="21"/>
      <c r="C1375" s="16"/>
      <c r="D1375" s="25"/>
      <c r="E1375" s="16"/>
      <c r="F1375" s="49"/>
    </row>
    <row r="1376" spans="1:6" s="1" customFormat="1" x14ac:dyDescent="0.25">
      <c r="A1376" s="16"/>
      <c r="B1376" s="21"/>
      <c r="C1376" s="16"/>
      <c r="D1376" s="25"/>
      <c r="E1376" s="16"/>
      <c r="F1376" s="49"/>
    </row>
    <row r="1377" spans="1:6" s="1" customFormat="1" x14ac:dyDescent="0.25">
      <c r="A1377" s="16"/>
      <c r="B1377" s="21"/>
      <c r="C1377" s="16"/>
      <c r="D1377" s="25"/>
      <c r="E1377" s="16"/>
      <c r="F1377" s="49"/>
    </row>
    <row r="1378" spans="1:6" s="1" customFormat="1" x14ac:dyDescent="0.25">
      <c r="A1378" s="16"/>
      <c r="B1378" s="49"/>
      <c r="C1378" s="23"/>
      <c r="D1378" s="15"/>
      <c r="E1378" s="16"/>
      <c r="F1378" s="49"/>
    </row>
    <row r="1379" spans="1:6" s="1" customFormat="1" x14ac:dyDescent="0.25">
      <c r="A1379" s="16"/>
      <c r="B1379" s="49"/>
      <c r="C1379" s="23"/>
      <c r="D1379" s="15"/>
      <c r="E1379" s="16"/>
      <c r="F1379" s="49"/>
    </row>
    <row r="1380" spans="1:6" s="1" customFormat="1" x14ac:dyDescent="0.25">
      <c r="A1380" s="16"/>
      <c r="B1380" s="49"/>
      <c r="C1380" s="23"/>
      <c r="D1380" s="15"/>
      <c r="E1380" s="16"/>
      <c r="F1380" s="49"/>
    </row>
    <row r="1381" spans="1:6" s="1" customFormat="1" x14ac:dyDescent="0.25">
      <c r="A1381" s="16"/>
      <c r="B1381" s="49"/>
      <c r="C1381" s="23"/>
      <c r="D1381" s="15"/>
      <c r="E1381" s="16"/>
      <c r="F1381" s="49"/>
    </row>
    <row r="1382" spans="1:6" s="1" customFormat="1" x14ac:dyDescent="0.25">
      <c r="A1382" s="16"/>
      <c r="B1382" s="49"/>
      <c r="C1382" s="23"/>
      <c r="D1382" s="15"/>
      <c r="E1382" s="16"/>
      <c r="F1382" s="49"/>
    </row>
    <row r="1383" spans="1:6" s="1" customFormat="1" x14ac:dyDescent="0.25">
      <c r="A1383" s="16"/>
      <c r="B1383" s="49"/>
      <c r="C1383" s="23"/>
      <c r="D1383" s="15"/>
      <c r="E1383" s="16"/>
      <c r="F1383" s="49"/>
    </row>
    <row r="1384" spans="1:6" s="1" customFormat="1" x14ac:dyDescent="0.25">
      <c r="A1384" s="16"/>
      <c r="B1384" s="49"/>
      <c r="C1384" s="23"/>
      <c r="D1384" s="15"/>
      <c r="E1384" s="16"/>
      <c r="F1384" s="49"/>
    </row>
    <row r="1385" spans="1:6" s="1" customFormat="1" x14ac:dyDescent="0.25">
      <c r="A1385" s="16"/>
      <c r="B1385" s="49"/>
      <c r="C1385" s="23"/>
      <c r="D1385" s="15"/>
      <c r="E1385" s="16"/>
      <c r="F1385" s="49"/>
    </row>
    <row r="1386" spans="1:6" s="1" customFormat="1" x14ac:dyDescent="0.25">
      <c r="A1386" s="16"/>
      <c r="B1386" s="49"/>
      <c r="C1386" s="23"/>
      <c r="D1386" s="15"/>
      <c r="E1386" s="16"/>
      <c r="F1386" s="49"/>
    </row>
    <row r="1387" spans="1:6" s="1" customFormat="1" x14ac:dyDescent="0.25">
      <c r="A1387" s="16"/>
      <c r="B1387" s="49"/>
      <c r="C1387" s="23"/>
      <c r="D1387" s="15"/>
      <c r="E1387" s="16"/>
      <c r="F1387" s="49"/>
    </row>
    <row r="1388" spans="1:6" s="1" customFormat="1" x14ac:dyDescent="0.25">
      <c r="A1388" s="16"/>
      <c r="B1388" s="49"/>
      <c r="C1388" s="23"/>
      <c r="D1388" s="15"/>
      <c r="E1388" s="16"/>
      <c r="F1388" s="49"/>
    </row>
    <row r="1389" spans="1:6" s="1" customFormat="1" x14ac:dyDescent="0.25">
      <c r="A1389" s="16"/>
      <c r="B1389" s="49"/>
      <c r="C1389" s="23"/>
      <c r="D1389" s="15"/>
      <c r="E1389" s="16"/>
      <c r="F1389" s="49"/>
    </row>
    <row r="1390" spans="1:6" s="1" customFormat="1" x14ac:dyDescent="0.25">
      <c r="A1390" s="16"/>
      <c r="B1390" s="49"/>
      <c r="C1390" s="23"/>
      <c r="D1390" s="15"/>
      <c r="E1390" s="16"/>
      <c r="F1390" s="49"/>
    </row>
    <row r="1391" spans="1:6" s="1" customFormat="1" x14ac:dyDescent="0.25">
      <c r="A1391" s="16"/>
      <c r="B1391" s="49"/>
      <c r="C1391" s="23"/>
      <c r="D1391" s="15"/>
      <c r="E1391" s="16"/>
      <c r="F1391" s="49"/>
    </row>
    <row r="1392" spans="1:6" s="1" customFormat="1" x14ac:dyDescent="0.25">
      <c r="A1392" s="16"/>
      <c r="B1392" s="49"/>
      <c r="C1392" s="23"/>
      <c r="D1392" s="15"/>
      <c r="E1392" s="16"/>
      <c r="F1392" s="49"/>
    </row>
    <row r="1393" spans="1:6" s="1" customFormat="1" x14ac:dyDescent="0.25">
      <c r="A1393" s="16"/>
      <c r="B1393" s="49"/>
      <c r="C1393" s="23"/>
      <c r="D1393" s="15"/>
      <c r="E1393" s="16"/>
      <c r="F1393" s="49"/>
    </row>
    <row r="1394" spans="1:6" s="1" customFormat="1" x14ac:dyDescent="0.25">
      <c r="A1394" s="16"/>
      <c r="B1394" s="49"/>
      <c r="C1394" s="23"/>
      <c r="D1394" s="15"/>
      <c r="E1394" s="16"/>
      <c r="F1394" s="49"/>
    </row>
    <row r="1395" spans="1:6" s="1" customFormat="1" x14ac:dyDescent="0.25">
      <c r="A1395" s="16"/>
      <c r="B1395" s="49"/>
      <c r="C1395" s="23"/>
      <c r="D1395" s="15"/>
      <c r="E1395" s="16"/>
      <c r="F1395" s="49"/>
    </row>
    <row r="1396" spans="1:6" s="1" customFormat="1" x14ac:dyDescent="0.25">
      <c r="A1396" s="16"/>
      <c r="B1396" s="49"/>
      <c r="C1396" s="23"/>
      <c r="D1396" s="15"/>
      <c r="E1396" s="16"/>
      <c r="F1396" s="49"/>
    </row>
    <row r="1397" spans="1:6" s="1" customFormat="1" x14ac:dyDescent="0.25">
      <c r="A1397" s="16"/>
      <c r="B1397" s="49"/>
      <c r="C1397" s="23"/>
      <c r="D1397" s="15"/>
      <c r="E1397" s="16"/>
      <c r="F1397" s="49"/>
    </row>
    <row r="1398" spans="1:6" s="1" customFormat="1" x14ac:dyDescent="0.25">
      <c r="A1398" s="16"/>
      <c r="B1398" s="49"/>
      <c r="C1398" s="23"/>
      <c r="D1398" s="15"/>
      <c r="E1398" s="16"/>
      <c r="F1398" s="49"/>
    </row>
    <row r="1399" spans="1:6" s="1" customFormat="1" x14ac:dyDescent="0.25">
      <c r="A1399" s="16"/>
      <c r="B1399" s="49"/>
      <c r="C1399" s="23"/>
      <c r="D1399" s="15"/>
      <c r="E1399" s="16"/>
      <c r="F1399" s="49"/>
    </row>
    <row r="1400" spans="1:6" s="1" customFormat="1" x14ac:dyDescent="0.25">
      <c r="A1400" s="16"/>
      <c r="B1400" s="49"/>
      <c r="C1400" s="23"/>
      <c r="D1400" s="15"/>
      <c r="E1400" s="16"/>
      <c r="F1400" s="49"/>
    </row>
    <row r="1401" spans="1:6" s="1" customFormat="1" x14ac:dyDescent="0.25">
      <c r="A1401" s="16"/>
      <c r="B1401" s="49"/>
      <c r="C1401" s="23"/>
      <c r="D1401" s="15"/>
      <c r="E1401" s="16"/>
      <c r="F1401" s="49"/>
    </row>
    <row r="1402" spans="1:6" s="1" customFormat="1" x14ac:dyDescent="0.25">
      <c r="A1402" s="16"/>
      <c r="B1402" s="49"/>
      <c r="C1402" s="23"/>
      <c r="D1402" s="15"/>
      <c r="E1402" s="16"/>
      <c r="F1402" s="49"/>
    </row>
    <row r="1403" spans="1:6" s="1" customFormat="1" x14ac:dyDescent="0.25">
      <c r="A1403" s="16"/>
      <c r="B1403" s="49"/>
      <c r="C1403" s="23"/>
      <c r="D1403" s="15"/>
      <c r="E1403" s="16"/>
      <c r="F1403" s="49"/>
    </row>
    <row r="1404" spans="1:6" s="1" customFormat="1" x14ac:dyDescent="0.25">
      <c r="A1404" s="16"/>
      <c r="B1404" s="49"/>
      <c r="C1404" s="23"/>
      <c r="D1404" s="15"/>
      <c r="E1404" s="16"/>
      <c r="F1404" s="49"/>
    </row>
    <row r="1405" spans="1:6" s="1" customFormat="1" x14ac:dyDescent="0.25">
      <c r="A1405" s="16"/>
      <c r="B1405" s="49"/>
      <c r="C1405" s="23"/>
      <c r="D1405" s="15"/>
      <c r="E1405" s="16"/>
      <c r="F1405" s="49"/>
    </row>
    <row r="1406" spans="1:6" s="1" customFormat="1" x14ac:dyDescent="0.25">
      <c r="A1406" s="16"/>
      <c r="B1406" s="49"/>
      <c r="C1406" s="23"/>
      <c r="D1406" s="15"/>
      <c r="E1406" s="16"/>
      <c r="F1406" s="49"/>
    </row>
    <row r="1407" spans="1:6" s="1" customFormat="1" x14ac:dyDescent="0.25">
      <c r="A1407" s="16"/>
      <c r="B1407" s="49"/>
      <c r="C1407" s="23"/>
      <c r="D1407" s="15"/>
      <c r="E1407" s="16"/>
      <c r="F1407" s="49"/>
    </row>
    <row r="1408" spans="1:6" s="1" customFormat="1" x14ac:dyDescent="0.25">
      <c r="A1408" s="16"/>
      <c r="B1408" s="49"/>
      <c r="C1408" s="23"/>
      <c r="D1408" s="15"/>
      <c r="E1408" s="16"/>
      <c r="F1408" s="49"/>
    </row>
    <row r="1409" spans="1:6" s="1" customFormat="1" x14ac:dyDescent="0.25">
      <c r="A1409" s="16"/>
      <c r="B1409" s="49"/>
      <c r="C1409" s="23"/>
      <c r="D1409" s="15"/>
      <c r="E1409" s="16"/>
      <c r="F1409" s="49"/>
    </row>
    <row r="1410" spans="1:6" s="1" customFormat="1" x14ac:dyDescent="0.25">
      <c r="A1410" s="16"/>
      <c r="B1410" s="49"/>
      <c r="C1410" s="23"/>
      <c r="D1410" s="15"/>
      <c r="E1410" s="16"/>
      <c r="F1410" s="49"/>
    </row>
    <row r="1411" spans="1:6" s="1" customFormat="1" x14ac:dyDescent="0.25">
      <c r="A1411" s="16"/>
      <c r="B1411" s="49"/>
      <c r="C1411" s="23"/>
      <c r="D1411" s="15"/>
      <c r="E1411" s="16"/>
      <c r="F1411" s="49"/>
    </row>
    <row r="1412" spans="1:6" s="1" customFormat="1" x14ac:dyDescent="0.25">
      <c r="A1412" s="16"/>
      <c r="B1412" s="49"/>
      <c r="C1412" s="23"/>
      <c r="D1412" s="15"/>
      <c r="E1412" s="16"/>
      <c r="F1412" s="49"/>
    </row>
    <row r="1413" spans="1:6" s="1" customFormat="1" x14ac:dyDescent="0.25">
      <c r="A1413" s="16"/>
      <c r="B1413" s="49"/>
      <c r="C1413" s="23"/>
      <c r="D1413" s="15"/>
      <c r="E1413" s="16"/>
      <c r="F1413" s="49"/>
    </row>
    <row r="1414" spans="1:6" s="1" customFormat="1" x14ac:dyDescent="0.25">
      <c r="A1414" s="16"/>
      <c r="B1414" s="49"/>
      <c r="C1414" s="23"/>
      <c r="D1414" s="15"/>
      <c r="E1414" s="16"/>
      <c r="F1414" s="49"/>
    </row>
    <row r="1415" spans="1:6" s="1" customFormat="1" x14ac:dyDescent="0.25">
      <c r="A1415" s="16"/>
      <c r="B1415" s="49"/>
      <c r="C1415" s="23"/>
      <c r="D1415" s="15"/>
      <c r="E1415" s="16"/>
      <c r="F1415" s="49"/>
    </row>
    <row r="1416" spans="1:6" s="1" customFormat="1" x14ac:dyDescent="0.25">
      <c r="A1416" s="16"/>
      <c r="B1416" s="49"/>
      <c r="C1416" s="23"/>
      <c r="D1416" s="15"/>
      <c r="E1416" s="16"/>
      <c r="F1416" s="49"/>
    </row>
    <row r="1417" spans="1:6" s="1" customFormat="1" x14ac:dyDescent="0.25">
      <c r="A1417" s="16"/>
      <c r="B1417" s="49"/>
      <c r="C1417" s="23"/>
      <c r="D1417" s="15"/>
      <c r="E1417" s="16"/>
      <c r="F1417" s="49"/>
    </row>
    <row r="1418" spans="1:6" s="1" customFormat="1" x14ac:dyDescent="0.25">
      <c r="A1418" s="16"/>
      <c r="B1418" s="49"/>
      <c r="C1418" s="23"/>
      <c r="D1418" s="15"/>
      <c r="E1418" s="16"/>
      <c r="F1418" s="49"/>
    </row>
    <row r="1419" spans="1:6" s="1" customFormat="1" x14ac:dyDescent="0.25">
      <c r="A1419" s="16"/>
      <c r="B1419" s="49"/>
      <c r="C1419" s="23"/>
      <c r="D1419" s="15"/>
      <c r="E1419" s="16"/>
      <c r="F1419" s="49"/>
    </row>
    <row r="1420" spans="1:6" s="1" customFormat="1" x14ac:dyDescent="0.25">
      <c r="A1420" s="16"/>
      <c r="B1420" s="49"/>
      <c r="C1420" s="23"/>
      <c r="D1420" s="15"/>
      <c r="E1420" s="16"/>
      <c r="F1420" s="49"/>
    </row>
    <row r="1421" spans="1:6" s="1" customFormat="1" x14ac:dyDescent="0.25">
      <c r="A1421" s="16"/>
      <c r="B1421" s="49"/>
      <c r="C1421" s="23"/>
      <c r="D1421" s="15"/>
      <c r="E1421" s="16"/>
      <c r="F1421" s="49"/>
    </row>
    <row r="1422" spans="1:6" s="1" customFormat="1" x14ac:dyDescent="0.25">
      <c r="A1422" s="16"/>
      <c r="B1422" s="49"/>
      <c r="C1422" s="23"/>
      <c r="D1422" s="15"/>
      <c r="E1422" s="16"/>
      <c r="F1422" s="49"/>
    </row>
    <row r="1423" spans="1:6" s="1" customFormat="1" x14ac:dyDescent="0.25">
      <c r="A1423" s="16"/>
      <c r="B1423" s="49"/>
      <c r="C1423" s="23"/>
      <c r="D1423" s="15"/>
      <c r="E1423" s="16"/>
      <c r="F1423" s="49"/>
    </row>
    <row r="1424" spans="1:6" s="1" customFormat="1" x14ac:dyDescent="0.25">
      <c r="A1424" s="16"/>
      <c r="B1424" s="49"/>
      <c r="C1424" s="23"/>
      <c r="D1424" s="15"/>
      <c r="E1424" s="16"/>
      <c r="F1424" s="49"/>
    </row>
    <row r="1425" spans="1:6" s="1" customFormat="1" x14ac:dyDescent="0.25">
      <c r="A1425" s="16"/>
      <c r="B1425" s="49"/>
      <c r="C1425" s="23"/>
      <c r="D1425" s="15"/>
      <c r="E1425" s="16"/>
      <c r="F1425" s="49"/>
    </row>
    <row r="1426" spans="1:6" s="1" customFormat="1" x14ac:dyDescent="0.25">
      <c r="A1426" s="16"/>
      <c r="B1426" s="49"/>
      <c r="C1426" s="23"/>
      <c r="D1426" s="15"/>
      <c r="E1426" s="16"/>
      <c r="F1426" s="49"/>
    </row>
    <row r="1427" spans="1:6" s="1" customFormat="1" x14ac:dyDescent="0.25">
      <c r="A1427" s="16"/>
      <c r="B1427" s="49"/>
      <c r="C1427" s="23"/>
      <c r="D1427" s="15"/>
      <c r="E1427" s="16"/>
      <c r="F1427" s="49"/>
    </row>
    <row r="1428" spans="1:6" s="1" customFormat="1" x14ac:dyDescent="0.25">
      <c r="A1428" s="16"/>
      <c r="B1428" s="49"/>
      <c r="C1428" s="23"/>
      <c r="D1428" s="15"/>
      <c r="E1428" s="16"/>
      <c r="F1428" s="49"/>
    </row>
    <row r="1429" spans="1:6" s="1" customFormat="1" x14ac:dyDescent="0.25">
      <c r="A1429" s="16"/>
      <c r="B1429" s="49"/>
      <c r="C1429" s="23"/>
      <c r="D1429" s="15"/>
      <c r="E1429" s="16"/>
      <c r="F1429" s="49"/>
    </row>
    <row r="1430" spans="1:6" s="1" customFormat="1" x14ac:dyDescent="0.25">
      <c r="A1430" s="16"/>
      <c r="B1430" s="49"/>
      <c r="C1430" s="23"/>
      <c r="D1430" s="15"/>
      <c r="E1430" s="16"/>
      <c r="F1430" s="49"/>
    </row>
    <row r="1431" spans="1:6" s="1" customFormat="1" x14ac:dyDescent="0.25">
      <c r="A1431" s="16"/>
      <c r="B1431" s="49"/>
      <c r="C1431" s="23"/>
      <c r="D1431" s="15"/>
      <c r="E1431" s="16"/>
      <c r="F1431" s="49"/>
    </row>
    <row r="1432" spans="1:6" s="1" customFormat="1" x14ac:dyDescent="0.25">
      <c r="A1432" s="16"/>
      <c r="B1432" s="49"/>
      <c r="C1432" s="23"/>
      <c r="D1432" s="15"/>
      <c r="E1432" s="16"/>
      <c r="F1432" s="49"/>
    </row>
    <row r="1433" spans="1:6" s="1" customFormat="1" x14ac:dyDescent="0.25">
      <c r="A1433" s="16"/>
      <c r="B1433" s="49"/>
      <c r="C1433" s="23"/>
      <c r="D1433" s="15"/>
      <c r="E1433" s="16"/>
      <c r="F1433" s="49"/>
    </row>
    <row r="1434" spans="1:6" s="1" customFormat="1" x14ac:dyDescent="0.25">
      <c r="A1434" s="16"/>
      <c r="B1434" s="49"/>
      <c r="C1434" s="23"/>
      <c r="D1434" s="15"/>
      <c r="E1434" s="16"/>
      <c r="F1434" s="49"/>
    </row>
    <row r="1435" spans="1:6" s="1" customFormat="1" x14ac:dyDescent="0.25">
      <c r="A1435" s="16"/>
      <c r="B1435" s="49"/>
      <c r="C1435" s="23"/>
      <c r="D1435" s="15"/>
      <c r="E1435" s="16"/>
      <c r="F1435" s="49"/>
    </row>
    <row r="1436" spans="1:6" s="1" customFormat="1" x14ac:dyDescent="0.25">
      <c r="A1436" s="16"/>
      <c r="B1436" s="49"/>
      <c r="C1436" s="23"/>
      <c r="D1436" s="15"/>
      <c r="E1436" s="16"/>
      <c r="F1436" s="49"/>
    </row>
    <row r="1437" spans="1:6" s="1" customFormat="1" x14ac:dyDescent="0.25">
      <c r="A1437" s="16"/>
      <c r="B1437" s="49"/>
      <c r="C1437" s="23"/>
      <c r="D1437" s="15"/>
      <c r="E1437" s="16"/>
      <c r="F1437" s="49"/>
    </row>
    <row r="1438" spans="1:6" s="1" customFormat="1" x14ac:dyDescent="0.25">
      <c r="A1438" s="16"/>
      <c r="B1438" s="49"/>
      <c r="C1438" s="23"/>
      <c r="D1438" s="15"/>
      <c r="E1438" s="16"/>
      <c r="F1438" s="49"/>
    </row>
    <row r="1439" spans="1:6" s="1" customFormat="1" x14ac:dyDescent="0.25">
      <c r="A1439" s="16"/>
      <c r="B1439" s="49"/>
      <c r="C1439" s="23"/>
      <c r="D1439" s="15"/>
      <c r="E1439" s="16"/>
      <c r="F1439" s="49"/>
    </row>
    <row r="1440" spans="1:6" s="1" customFormat="1" x14ac:dyDescent="0.25">
      <c r="A1440" s="16"/>
      <c r="B1440" s="49"/>
      <c r="C1440" s="23"/>
      <c r="D1440" s="15"/>
      <c r="E1440" s="16"/>
      <c r="F1440" s="49"/>
    </row>
    <row r="1441" spans="1:6" s="1" customFormat="1" x14ac:dyDescent="0.25">
      <c r="A1441" s="16"/>
      <c r="B1441" s="49"/>
      <c r="C1441" s="23"/>
      <c r="D1441" s="15"/>
      <c r="E1441" s="16"/>
      <c r="F1441" s="49"/>
    </row>
    <row r="1442" spans="1:6" s="1" customFormat="1" x14ac:dyDescent="0.25">
      <c r="A1442" s="16"/>
      <c r="B1442" s="49"/>
      <c r="C1442" s="23"/>
      <c r="D1442" s="15"/>
      <c r="E1442" s="16"/>
      <c r="F1442" s="49"/>
    </row>
    <row r="1443" spans="1:6" s="1" customFormat="1" x14ac:dyDescent="0.25">
      <c r="A1443" s="16"/>
      <c r="B1443" s="49"/>
      <c r="C1443" s="23"/>
      <c r="D1443" s="15"/>
      <c r="E1443" s="16"/>
      <c r="F1443" s="49"/>
    </row>
    <row r="1444" spans="1:6" s="1" customFormat="1" x14ac:dyDescent="0.25">
      <c r="A1444" s="16"/>
      <c r="B1444" s="49"/>
      <c r="C1444" s="23"/>
      <c r="D1444" s="15"/>
      <c r="E1444" s="16"/>
      <c r="F1444" s="49"/>
    </row>
    <row r="1445" spans="1:6" s="1" customFormat="1" x14ac:dyDescent="0.25">
      <c r="A1445" s="16"/>
      <c r="B1445" s="49"/>
      <c r="C1445" s="23"/>
      <c r="D1445" s="15"/>
      <c r="E1445" s="16"/>
      <c r="F1445" s="49"/>
    </row>
    <row r="1446" spans="1:6" s="1" customFormat="1" x14ac:dyDescent="0.25">
      <c r="A1446" s="16"/>
      <c r="B1446" s="49"/>
      <c r="C1446" s="23"/>
      <c r="D1446" s="15"/>
      <c r="E1446" s="16"/>
      <c r="F1446" s="49"/>
    </row>
    <row r="1447" spans="1:6" s="1" customFormat="1" x14ac:dyDescent="0.25">
      <c r="A1447" s="16"/>
      <c r="B1447" s="49"/>
      <c r="C1447" s="23"/>
      <c r="D1447" s="15"/>
      <c r="E1447" s="16"/>
      <c r="F1447" s="49"/>
    </row>
    <row r="1448" spans="1:6" s="1" customFormat="1" x14ac:dyDescent="0.25">
      <c r="A1448" s="16"/>
      <c r="B1448" s="49"/>
      <c r="C1448" s="23"/>
      <c r="D1448" s="15"/>
      <c r="E1448" s="16"/>
      <c r="F1448" s="49"/>
    </row>
    <row r="1449" spans="1:6" s="1" customFormat="1" x14ac:dyDescent="0.25">
      <c r="A1449" s="16"/>
      <c r="B1449" s="49"/>
      <c r="C1449" s="23"/>
      <c r="D1449" s="15"/>
      <c r="E1449" s="16"/>
      <c r="F1449" s="49"/>
    </row>
    <row r="1450" spans="1:6" s="1" customFormat="1" x14ac:dyDescent="0.25">
      <c r="A1450" s="16"/>
      <c r="B1450" s="49"/>
      <c r="C1450" s="23"/>
      <c r="D1450" s="15"/>
      <c r="E1450" s="16"/>
      <c r="F1450" s="49"/>
    </row>
    <row r="1451" spans="1:6" s="1" customFormat="1" x14ac:dyDescent="0.25">
      <c r="A1451" s="16"/>
      <c r="B1451" s="49"/>
      <c r="C1451" s="23"/>
      <c r="D1451" s="15"/>
      <c r="E1451" s="16"/>
      <c r="F1451" s="49"/>
    </row>
    <row r="1452" spans="1:6" s="1" customFormat="1" x14ac:dyDescent="0.25">
      <c r="A1452" s="16"/>
      <c r="B1452" s="49"/>
      <c r="C1452" s="23"/>
      <c r="D1452" s="15"/>
      <c r="E1452" s="16"/>
      <c r="F1452" s="49"/>
    </row>
    <row r="1453" spans="1:6" s="1" customFormat="1" x14ac:dyDescent="0.25">
      <c r="A1453" s="16"/>
      <c r="B1453" s="49"/>
      <c r="C1453" s="23"/>
      <c r="D1453" s="15"/>
      <c r="E1453" s="16"/>
      <c r="F1453" s="49"/>
    </row>
    <row r="1454" spans="1:6" s="1" customFormat="1" x14ac:dyDescent="0.25">
      <c r="A1454" s="16"/>
      <c r="B1454" s="49"/>
      <c r="C1454" s="23"/>
      <c r="D1454" s="15"/>
      <c r="E1454" s="16"/>
      <c r="F1454" s="49"/>
    </row>
    <row r="1455" spans="1:6" s="1" customFormat="1" x14ac:dyDescent="0.25">
      <c r="A1455" s="16"/>
      <c r="B1455" s="49"/>
      <c r="C1455" s="23"/>
      <c r="D1455" s="15"/>
      <c r="E1455" s="16"/>
      <c r="F1455" s="49"/>
    </row>
    <row r="1456" spans="1:6" s="1" customFormat="1" x14ac:dyDescent="0.25">
      <c r="A1456" s="16"/>
      <c r="B1456" s="49"/>
      <c r="C1456" s="23"/>
      <c r="D1456" s="15"/>
      <c r="E1456" s="16"/>
      <c r="F1456" s="49"/>
    </row>
    <row r="1457" spans="1:6" s="1" customFormat="1" x14ac:dyDescent="0.25">
      <c r="A1457" s="16"/>
      <c r="B1457" s="49"/>
      <c r="C1457" s="23"/>
      <c r="D1457" s="15"/>
      <c r="E1457" s="16"/>
      <c r="F1457" s="49"/>
    </row>
    <row r="1458" spans="1:6" s="1" customFormat="1" x14ac:dyDescent="0.25">
      <c r="A1458" s="16"/>
      <c r="B1458" s="49"/>
      <c r="C1458" s="23"/>
      <c r="D1458" s="15"/>
      <c r="E1458" s="16"/>
      <c r="F1458" s="49"/>
    </row>
    <row r="1459" spans="1:6" s="1" customFormat="1" x14ac:dyDescent="0.25">
      <c r="A1459" s="36"/>
      <c r="B1459" s="30"/>
      <c r="C1459" s="51"/>
      <c r="D1459" s="20"/>
      <c r="E1459" s="16"/>
      <c r="F1459" s="49"/>
    </row>
    <row r="1460" spans="1:6" s="1" customFormat="1" x14ac:dyDescent="0.25">
      <c r="A1460" s="23"/>
      <c r="B1460" s="22"/>
      <c r="C1460" s="51"/>
      <c r="D1460" s="20"/>
      <c r="E1460" s="16"/>
      <c r="F1460" s="49"/>
    </row>
    <row r="1461" spans="1:6" s="1" customFormat="1" x14ac:dyDescent="0.25">
      <c r="A1461" s="23"/>
      <c r="B1461" s="22"/>
      <c r="C1461" s="51"/>
      <c r="D1461" s="20"/>
      <c r="E1461" s="16"/>
      <c r="F1461" s="49"/>
    </row>
    <row r="1462" spans="1:6" s="1" customFormat="1" x14ac:dyDescent="0.25">
      <c r="A1462" s="23"/>
      <c r="B1462" s="22"/>
      <c r="C1462" s="51"/>
      <c r="D1462" s="20"/>
      <c r="E1462" s="16"/>
      <c r="F1462" s="49"/>
    </row>
    <row r="1463" spans="1:6" s="1" customFormat="1" x14ac:dyDescent="0.25">
      <c r="A1463" s="23"/>
      <c r="B1463" s="22"/>
      <c r="C1463" s="51"/>
      <c r="D1463" s="20"/>
      <c r="E1463" s="16"/>
      <c r="F1463" s="49"/>
    </row>
    <row r="1464" spans="1:6" s="1" customFormat="1" x14ac:dyDescent="0.25">
      <c r="A1464" s="23"/>
      <c r="B1464" s="22"/>
      <c r="C1464" s="51"/>
      <c r="D1464" s="20"/>
      <c r="E1464" s="16"/>
      <c r="F1464" s="49"/>
    </row>
    <row r="1465" spans="1:6" s="1" customFormat="1" x14ac:dyDescent="0.25">
      <c r="A1465" s="36"/>
      <c r="B1465" s="30"/>
      <c r="C1465" s="51"/>
      <c r="D1465" s="20"/>
      <c r="E1465" s="16"/>
      <c r="F1465" s="49"/>
    </row>
    <row r="1466" spans="1:6" s="1" customFormat="1" x14ac:dyDescent="0.25">
      <c r="A1466" s="23"/>
      <c r="B1466" s="22"/>
      <c r="C1466" s="51"/>
      <c r="D1466" s="20"/>
      <c r="E1466" s="16"/>
      <c r="F1466" s="49"/>
    </row>
    <row r="1467" spans="1:6" s="1" customFormat="1" x14ac:dyDescent="0.25">
      <c r="A1467" s="23"/>
      <c r="B1467" s="22"/>
      <c r="C1467" s="51"/>
      <c r="D1467" s="20"/>
      <c r="E1467" s="16"/>
      <c r="F1467" s="49"/>
    </row>
    <row r="1468" spans="1:6" s="1" customFormat="1" x14ac:dyDescent="0.25">
      <c r="A1468" s="23"/>
      <c r="B1468" s="22"/>
      <c r="C1468" s="51"/>
      <c r="D1468" s="20"/>
      <c r="E1468" s="16"/>
      <c r="F1468" s="49"/>
    </row>
    <row r="1469" spans="1:6" s="1" customFormat="1" x14ac:dyDescent="0.25">
      <c r="A1469" s="36"/>
      <c r="B1469" s="30"/>
      <c r="C1469" s="51"/>
      <c r="D1469" s="20"/>
      <c r="E1469" s="16"/>
      <c r="F1469" s="49"/>
    </row>
    <row r="1470" spans="1:6" s="1" customFormat="1" x14ac:dyDescent="0.25">
      <c r="A1470" s="23"/>
      <c r="B1470" s="22"/>
      <c r="C1470" s="51"/>
      <c r="D1470" s="20"/>
      <c r="E1470" s="16"/>
      <c r="F1470" s="49"/>
    </row>
    <row r="1471" spans="1:6" s="1" customFormat="1" x14ac:dyDescent="0.25">
      <c r="A1471" s="23"/>
      <c r="B1471" s="22"/>
      <c r="C1471" s="51"/>
      <c r="D1471" s="20"/>
      <c r="E1471" s="16"/>
      <c r="F1471" s="49"/>
    </row>
    <row r="1472" spans="1:6" s="1" customFormat="1" x14ac:dyDescent="0.25">
      <c r="A1472" s="23"/>
      <c r="B1472" s="22"/>
      <c r="C1472" s="51"/>
      <c r="D1472" s="20"/>
      <c r="E1472" s="16"/>
      <c r="F1472" s="49"/>
    </row>
    <row r="1473" spans="1:6" s="1" customFormat="1" x14ac:dyDescent="0.25">
      <c r="A1473" s="23"/>
      <c r="B1473" s="22"/>
      <c r="C1473" s="51"/>
      <c r="D1473" s="20"/>
      <c r="E1473" s="16"/>
      <c r="F1473" s="49"/>
    </row>
    <row r="1474" spans="1:6" s="1" customFormat="1" x14ac:dyDescent="0.25">
      <c r="A1474" s="23"/>
      <c r="B1474" s="22"/>
      <c r="C1474" s="51"/>
      <c r="D1474" s="20"/>
      <c r="E1474" s="16"/>
      <c r="F1474" s="49"/>
    </row>
    <row r="1475" spans="1:6" s="1" customFormat="1" x14ac:dyDescent="0.25">
      <c r="A1475" s="23"/>
      <c r="B1475" s="22"/>
      <c r="C1475" s="51"/>
      <c r="D1475" s="20"/>
      <c r="E1475" s="16"/>
      <c r="F1475" s="49"/>
    </row>
    <row r="1476" spans="1:6" s="1" customFormat="1" x14ac:dyDescent="0.25">
      <c r="A1476" s="36"/>
      <c r="B1476" s="30"/>
      <c r="C1476" s="51"/>
      <c r="D1476" s="20"/>
      <c r="E1476" s="16"/>
      <c r="F1476" s="49"/>
    </row>
    <row r="1477" spans="1:6" s="1" customFormat="1" x14ac:dyDescent="0.25">
      <c r="A1477" s="23"/>
      <c r="B1477" s="22"/>
      <c r="C1477" s="51"/>
      <c r="D1477" s="20"/>
      <c r="E1477" s="16"/>
      <c r="F1477" s="49"/>
    </row>
    <row r="1478" spans="1:6" s="1" customFormat="1" x14ac:dyDescent="0.25">
      <c r="A1478" s="23"/>
      <c r="B1478" s="22"/>
      <c r="C1478" s="51"/>
      <c r="D1478" s="20"/>
      <c r="E1478" s="16"/>
      <c r="F1478" s="49"/>
    </row>
    <row r="1479" spans="1:6" s="2" customFormat="1" x14ac:dyDescent="0.25">
      <c r="A1479" s="36"/>
      <c r="B1479" s="30"/>
      <c r="C1479" s="55"/>
      <c r="D1479" s="37"/>
      <c r="E1479" s="31"/>
      <c r="F1479" s="56"/>
    </row>
    <row r="1480" spans="1:6" s="1" customFormat="1" x14ac:dyDescent="0.25">
      <c r="A1480" s="23"/>
      <c r="B1480" s="22"/>
      <c r="C1480" s="51"/>
      <c r="D1480" s="20"/>
      <c r="E1480" s="16"/>
      <c r="F1480" s="49"/>
    </row>
    <row r="1481" spans="1:6" s="1" customFormat="1" x14ac:dyDescent="0.25">
      <c r="A1481" s="23"/>
      <c r="B1481" s="22"/>
      <c r="C1481" s="51"/>
      <c r="D1481" s="20"/>
      <c r="E1481" s="16"/>
      <c r="F1481" s="49"/>
    </row>
    <row r="1482" spans="1:6" s="1" customFormat="1" x14ac:dyDescent="0.25">
      <c r="A1482" s="36"/>
      <c r="B1482" s="30"/>
      <c r="C1482" s="51"/>
      <c r="D1482" s="20"/>
      <c r="E1482" s="16"/>
      <c r="F1482" s="49"/>
    </row>
    <row r="1483" spans="1:6" s="1" customFormat="1" x14ac:dyDescent="0.25">
      <c r="A1483" s="23"/>
      <c r="B1483" s="22"/>
      <c r="C1483" s="51"/>
      <c r="D1483" s="20"/>
      <c r="E1483" s="16"/>
      <c r="F1483" s="49"/>
    </row>
    <row r="1484" spans="1:6" s="1" customFormat="1" x14ac:dyDescent="0.25">
      <c r="A1484" s="23"/>
      <c r="B1484" s="22"/>
      <c r="C1484" s="51"/>
      <c r="D1484" s="20"/>
      <c r="E1484" s="16"/>
      <c r="F1484" s="49"/>
    </row>
    <row r="1485" spans="1:6" s="1" customFormat="1" x14ac:dyDescent="0.25">
      <c r="A1485" s="23"/>
      <c r="B1485" s="22"/>
      <c r="C1485" s="51"/>
      <c r="D1485" s="20"/>
      <c r="E1485" s="16"/>
      <c r="F1485" s="49"/>
    </row>
    <row r="1486" spans="1:6" s="1" customFormat="1" x14ac:dyDescent="0.25">
      <c r="A1486" s="23"/>
      <c r="B1486" s="22"/>
      <c r="C1486" s="51"/>
      <c r="D1486" s="20"/>
      <c r="E1486" s="16"/>
      <c r="F1486" s="49"/>
    </row>
    <row r="1487" spans="1:6" s="1" customFormat="1" x14ac:dyDescent="0.25">
      <c r="A1487" s="23"/>
      <c r="B1487" s="22"/>
      <c r="C1487" s="51"/>
      <c r="D1487" s="20"/>
      <c r="E1487" s="16"/>
      <c r="F1487" s="49"/>
    </row>
    <row r="1488" spans="1:6" s="1" customFormat="1" x14ac:dyDescent="0.25">
      <c r="A1488" s="23"/>
      <c r="B1488" s="22"/>
      <c r="C1488" s="51"/>
      <c r="D1488" s="20"/>
      <c r="E1488" s="16"/>
      <c r="F1488" s="49"/>
    </row>
    <row r="1489" spans="1:6" s="1" customFormat="1" x14ac:dyDescent="0.25">
      <c r="A1489" s="23"/>
      <c r="B1489" s="22"/>
      <c r="C1489" s="51"/>
      <c r="D1489" s="20"/>
      <c r="E1489" s="16"/>
      <c r="F1489" s="49"/>
    </row>
    <row r="1490" spans="1:6" s="1" customFormat="1" x14ac:dyDescent="0.25">
      <c r="A1490" s="23"/>
      <c r="B1490" s="22"/>
      <c r="C1490" s="51"/>
      <c r="D1490" s="20"/>
      <c r="E1490" s="16"/>
      <c r="F1490" s="49"/>
    </row>
    <row r="1491" spans="1:6" s="1" customFormat="1" x14ac:dyDescent="0.25">
      <c r="A1491" s="23"/>
      <c r="B1491" s="22"/>
      <c r="C1491" s="51"/>
      <c r="D1491" s="20"/>
      <c r="E1491" s="16"/>
      <c r="F1491" s="49"/>
    </row>
    <row r="1492" spans="1:6" s="1" customFormat="1" x14ac:dyDescent="0.25">
      <c r="A1492" s="23"/>
      <c r="B1492" s="22"/>
      <c r="C1492" s="51"/>
      <c r="D1492" s="20"/>
      <c r="E1492" s="16"/>
      <c r="F1492" s="49"/>
    </row>
    <row r="1493" spans="1:6" s="1" customFormat="1" x14ac:dyDescent="0.25">
      <c r="A1493" s="23"/>
      <c r="B1493" s="49"/>
      <c r="C1493" s="51"/>
      <c r="D1493" s="20"/>
      <c r="E1493" s="16"/>
      <c r="F1493" s="49"/>
    </row>
    <row r="1494" spans="1:6" s="1" customFormat="1" x14ac:dyDescent="0.25">
      <c r="A1494" s="23"/>
      <c r="B1494" s="22"/>
      <c r="C1494" s="51"/>
      <c r="D1494" s="20"/>
      <c r="E1494" s="16"/>
      <c r="F1494" s="49"/>
    </row>
    <row r="1495" spans="1:6" s="1" customFormat="1" x14ac:dyDescent="0.25">
      <c r="A1495" s="23"/>
      <c r="B1495" s="22"/>
      <c r="C1495" s="51"/>
      <c r="D1495" s="20"/>
      <c r="E1495" s="16"/>
      <c r="F1495" s="49"/>
    </row>
    <row r="1496" spans="1:6" s="1" customFormat="1" x14ac:dyDescent="0.25">
      <c r="A1496" s="36"/>
      <c r="B1496" s="30"/>
      <c r="C1496" s="51"/>
      <c r="D1496" s="20"/>
      <c r="E1496" s="16"/>
      <c r="F1496" s="49"/>
    </row>
    <row r="1497" spans="1:6" s="1" customFormat="1" x14ac:dyDescent="0.25">
      <c r="A1497" s="23"/>
      <c r="B1497" s="22"/>
      <c r="C1497" s="51"/>
      <c r="D1497" s="20"/>
      <c r="E1497" s="16"/>
      <c r="F1497" s="49"/>
    </row>
    <row r="1498" spans="1:6" s="1" customFormat="1" x14ac:dyDescent="0.25">
      <c r="A1498" s="23"/>
      <c r="B1498" s="22"/>
      <c r="C1498" s="51"/>
      <c r="D1498" s="20"/>
      <c r="E1498" s="16"/>
      <c r="F1498" s="49"/>
    </row>
    <row r="1499" spans="1:6" s="1" customFormat="1" x14ac:dyDescent="0.25">
      <c r="A1499" s="36"/>
      <c r="B1499" s="30"/>
      <c r="C1499" s="51"/>
      <c r="D1499" s="20"/>
      <c r="E1499" s="16"/>
      <c r="F1499" s="49"/>
    </row>
    <row r="1500" spans="1:6" s="1" customFormat="1" x14ac:dyDescent="0.25">
      <c r="A1500" s="23"/>
      <c r="B1500" s="22"/>
      <c r="C1500" s="51"/>
      <c r="D1500" s="20"/>
      <c r="E1500" s="16"/>
      <c r="F1500" s="49"/>
    </row>
    <row r="1501" spans="1:6" s="1" customFormat="1" x14ac:dyDescent="0.25">
      <c r="A1501" s="23"/>
      <c r="B1501" s="22"/>
      <c r="C1501" s="51"/>
      <c r="D1501" s="20"/>
      <c r="E1501" s="16"/>
      <c r="F1501" s="49"/>
    </row>
    <row r="1502" spans="1:6" s="1" customFormat="1" x14ac:dyDescent="0.25">
      <c r="A1502" s="23"/>
      <c r="B1502" s="22"/>
      <c r="C1502" s="51"/>
      <c r="D1502" s="20"/>
      <c r="E1502" s="16"/>
      <c r="F1502" s="49"/>
    </row>
    <row r="1503" spans="1:6" s="1" customFormat="1" x14ac:dyDescent="0.25">
      <c r="A1503" s="23"/>
      <c r="B1503" s="22"/>
      <c r="C1503" s="51"/>
      <c r="D1503" s="20"/>
      <c r="E1503" s="16"/>
      <c r="F1503" s="49"/>
    </row>
    <row r="1504" spans="1:6" s="1" customFormat="1" x14ac:dyDescent="0.25">
      <c r="A1504" s="23"/>
      <c r="B1504" s="22"/>
      <c r="C1504" s="51"/>
      <c r="D1504" s="20"/>
      <c r="E1504" s="16"/>
      <c r="F1504" s="49"/>
    </row>
    <row r="1505" spans="1:6" s="1" customFormat="1" x14ac:dyDescent="0.25">
      <c r="A1505" s="23"/>
      <c r="B1505" s="22"/>
      <c r="C1505" s="51"/>
      <c r="D1505" s="20"/>
      <c r="E1505" s="16"/>
      <c r="F1505" s="49"/>
    </row>
    <row r="1506" spans="1:6" s="1" customFormat="1" x14ac:dyDescent="0.25">
      <c r="A1506" s="23"/>
      <c r="B1506" s="22"/>
      <c r="C1506" s="51"/>
      <c r="D1506" s="20"/>
      <c r="E1506" s="16"/>
      <c r="F1506" s="49"/>
    </row>
    <row r="1507" spans="1:6" s="1" customFormat="1" x14ac:dyDescent="0.25">
      <c r="A1507" s="23"/>
      <c r="B1507" s="22"/>
      <c r="C1507" s="51"/>
      <c r="D1507" s="20"/>
      <c r="E1507" s="16"/>
      <c r="F1507" s="49"/>
    </row>
    <row r="1508" spans="1:6" s="1" customFormat="1" x14ac:dyDescent="0.25">
      <c r="A1508" s="23"/>
      <c r="B1508" s="22"/>
      <c r="C1508" s="51"/>
      <c r="D1508" s="20"/>
      <c r="E1508" s="16"/>
      <c r="F1508" s="49"/>
    </row>
    <row r="1509" spans="1:6" s="1" customFormat="1" x14ac:dyDescent="0.25">
      <c r="A1509" s="23"/>
      <c r="B1509" s="22"/>
      <c r="C1509" s="51"/>
      <c r="D1509" s="20"/>
      <c r="E1509" s="16"/>
      <c r="F1509" s="49"/>
    </row>
    <row r="1510" spans="1:6" s="1" customFormat="1" x14ac:dyDescent="0.25">
      <c r="A1510" s="23"/>
      <c r="B1510" s="22"/>
      <c r="C1510" s="51"/>
      <c r="D1510" s="20"/>
      <c r="E1510" s="16"/>
      <c r="F1510" s="49"/>
    </row>
    <row r="1511" spans="1:6" s="1" customFormat="1" x14ac:dyDescent="0.25">
      <c r="A1511" s="23"/>
      <c r="B1511" s="22"/>
      <c r="C1511" s="51"/>
      <c r="D1511" s="20"/>
      <c r="E1511" s="16"/>
      <c r="F1511" s="49"/>
    </row>
    <row r="1512" spans="1:6" s="1" customFormat="1" x14ac:dyDescent="0.25">
      <c r="A1512" s="23"/>
      <c r="B1512" s="22"/>
      <c r="C1512" s="51"/>
      <c r="D1512" s="20"/>
      <c r="E1512" s="16"/>
      <c r="F1512" s="49"/>
    </row>
    <row r="1513" spans="1:6" s="1" customFormat="1" x14ac:dyDescent="0.25">
      <c r="A1513" s="23"/>
      <c r="B1513" s="22"/>
      <c r="C1513" s="51"/>
      <c r="D1513" s="20"/>
      <c r="E1513" s="16"/>
      <c r="F1513" s="49"/>
    </row>
    <row r="1514" spans="1:6" s="1" customFormat="1" x14ac:dyDescent="0.25">
      <c r="A1514" s="23"/>
      <c r="B1514" s="22"/>
      <c r="C1514" s="51"/>
      <c r="D1514" s="20"/>
      <c r="E1514" s="16"/>
      <c r="F1514" s="49"/>
    </row>
    <row r="1515" spans="1:6" s="1" customFormat="1" x14ac:dyDescent="0.25">
      <c r="A1515" s="23"/>
      <c r="B1515" s="22"/>
      <c r="C1515" s="51"/>
      <c r="D1515" s="20"/>
      <c r="E1515" s="16"/>
      <c r="F1515" s="49"/>
    </row>
    <row r="1516" spans="1:6" s="1" customFormat="1" x14ac:dyDescent="0.25">
      <c r="A1516" s="23"/>
      <c r="B1516" s="22"/>
      <c r="C1516" s="51"/>
      <c r="D1516" s="20"/>
      <c r="E1516" s="16"/>
      <c r="F1516" s="49"/>
    </row>
    <row r="1517" spans="1:6" s="1" customFormat="1" x14ac:dyDescent="0.25">
      <c r="A1517" s="23"/>
      <c r="B1517" s="22"/>
      <c r="C1517" s="51"/>
      <c r="D1517" s="20"/>
      <c r="E1517" s="16"/>
      <c r="F1517" s="49"/>
    </row>
    <row r="1518" spans="1:6" s="1" customFormat="1" x14ac:dyDescent="0.25">
      <c r="A1518" s="23"/>
      <c r="B1518" s="22"/>
      <c r="C1518" s="51"/>
      <c r="D1518" s="20"/>
      <c r="E1518" s="16"/>
      <c r="F1518" s="49"/>
    </row>
    <row r="1519" spans="1:6" s="1" customFormat="1" x14ac:dyDescent="0.25">
      <c r="A1519" s="23"/>
      <c r="B1519" s="22"/>
      <c r="C1519" s="51"/>
      <c r="D1519" s="20"/>
      <c r="E1519" s="16"/>
      <c r="F1519" s="49"/>
    </row>
    <row r="1520" spans="1:6" s="1" customFormat="1" x14ac:dyDescent="0.25">
      <c r="A1520" s="23"/>
      <c r="B1520" s="22"/>
      <c r="C1520" s="51"/>
      <c r="D1520" s="20"/>
      <c r="E1520" s="16"/>
      <c r="F1520" s="49"/>
    </row>
    <row r="1521" spans="1:6" s="1" customFormat="1" x14ac:dyDescent="0.25">
      <c r="A1521" s="23"/>
      <c r="B1521" s="22"/>
      <c r="C1521" s="51"/>
      <c r="D1521" s="20"/>
      <c r="E1521" s="16"/>
      <c r="F1521" s="49"/>
    </row>
    <row r="1522" spans="1:6" s="1" customFormat="1" x14ac:dyDescent="0.25">
      <c r="A1522" s="23"/>
      <c r="B1522" s="22"/>
      <c r="C1522" s="51"/>
      <c r="D1522" s="20"/>
      <c r="E1522" s="16"/>
      <c r="F1522" s="49"/>
    </row>
    <row r="1523" spans="1:6" s="1" customFormat="1" x14ac:dyDescent="0.25">
      <c r="A1523" s="23"/>
      <c r="B1523" s="22"/>
      <c r="C1523" s="51"/>
      <c r="D1523" s="20"/>
      <c r="E1523" s="16"/>
      <c r="F1523" s="49"/>
    </row>
    <row r="1524" spans="1:6" s="1" customFormat="1" x14ac:dyDescent="0.25">
      <c r="A1524" s="23"/>
      <c r="B1524" s="22"/>
      <c r="C1524" s="51"/>
      <c r="D1524" s="20"/>
      <c r="E1524" s="16"/>
      <c r="F1524" s="49"/>
    </row>
    <row r="1525" spans="1:6" s="1" customFormat="1" x14ac:dyDescent="0.25">
      <c r="A1525" s="23"/>
      <c r="B1525" s="22"/>
      <c r="C1525" s="51"/>
      <c r="D1525" s="20"/>
      <c r="E1525" s="16"/>
      <c r="F1525" s="49"/>
    </row>
    <row r="1526" spans="1:6" s="1" customFormat="1" x14ac:dyDescent="0.25">
      <c r="A1526" s="23"/>
      <c r="B1526" s="22"/>
      <c r="C1526" s="51"/>
      <c r="D1526" s="20"/>
      <c r="E1526" s="16"/>
      <c r="F1526" s="49"/>
    </row>
    <row r="1527" spans="1:6" s="1" customFormat="1" x14ac:dyDescent="0.25">
      <c r="A1527" s="23"/>
      <c r="B1527" s="22"/>
      <c r="C1527" s="51"/>
      <c r="D1527" s="20"/>
      <c r="E1527" s="16"/>
      <c r="F1527" s="49"/>
    </row>
    <row r="1528" spans="1:6" s="1" customFormat="1" x14ac:dyDescent="0.25">
      <c r="A1528" s="23"/>
      <c r="B1528" s="22"/>
      <c r="C1528" s="51"/>
      <c r="D1528" s="20"/>
      <c r="E1528" s="16"/>
      <c r="F1528" s="49"/>
    </row>
    <row r="1529" spans="1:6" s="1" customFormat="1" x14ac:dyDescent="0.25">
      <c r="A1529" s="23"/>
      <c r="B1529" s="22"/>
      <c r="C1529" s="51"/>
      <c r="D1529" s="20"/>
      <c r="E1529" s="16"/>
      <c r="F1529" s="49"/>
    </row>
    <row r="1530" spans="1:6" s="1" customFormat="1" x14ac:dyDescent="0.25">
      <c r="A1530" s="23"/>
      <c r="B1530" s="22"/>
      <c r="C1530" s="51"/>
      <c r="D1530" s="20"/>
      <c r="E1530" s="16"/>
      <c r="F1530" s="49"/>
    </row>
    <row r="1531" spans="1:6" s="1" customFormat="1" x14ac:dyDescent="0.25">
      <c r="A1531" s="23"/>
      <c r="B1531" s="22"/>
      <c r="C1531" s="51"/>
      <c r="D1531" s="20"/>
      <c r="E1531" s="16"/>
      <c r="F1531" s="49"/>
    </row>
    <row r="1532" spans="1:6" s="1" customFormat="1" x14ac:dyDescent="0.25">
      <c r="A1532" s="23"/>
      <c r="B1532" s="22"/>
      <c r="C1532" s="51"/>
      <c r="D1532" s="20"/>
      <c r="E1532" s="16"/>
      <c r="F1532" s="49"/>
    </row>
    <row r="1533" spans="1:6" s="1" customFormat="1" x14ac:dyDescent="0.25">
      <c r="A1533" s="23"/>
      <c r="B1533" s="22"/>
      <c r="C1533" s="51"/>
      <c r="D1533" s="20"/>
      <c r="E1533" s="16"/>
      <c r="F1533" s="49"/>
    </row>
    <row r="1534" spans="1:6" s="1" customFormat="1" x14ac:dyDescent="0.25">
      <c r="A1534" s="23"/>
      <c r="B1534" s="22"/>
      <c r="C1534" s="51"/>
      <c r="D1534" s="20"/>
      <c r="E1534" s="16"/>
      <c r="F1534" s="49"/>
    </row>
    <row r="1535" spans="1:6" s="1" customFormat="1" x14ac:dyDescent="0.25">
      <c r="A1535" s="23"/>
      <c r="B1535" s="22"/>
      <c r="C1535" s="51"/>
      <c r="D1535" s="20"/>
      <c r="E1535" s="16"/>
      <c r="F1535" s="49"/>
    </row>
    <row r="1536" spans="1:6" s="1" customFormat="1" x14ac:dyDescent="0.25">
      <c r="A1536" s="23"/>
      <c r="B1536" s="22"/>
      <c r="C1536" s="51"/>
      <c r="D1536" s="20"/>
      <c r="E1536" s="16"/>
      <c r="F1536" s="49"/>
    </row>
    <row r="1537" spans="1:6" s="1" customFormat="1" x14ac:dyDescent="0.25">
      <c r="A1537" s="23"/>
      <c r="B1537" s="22"/>
      <c r="C1537" s="51"/>
      <c r="D1537" s="20"/>
      <c r="E1537" s="16"/>
      <c r="F1537" s="49"/>
    </row>
    <row r="1538" spans="1:6" s="1" customFormat="1" x14ac:dyDescent="0.25">
      <c r="A1538" s="23"/>
      <c r="B1538" s="22"/>
      <c r="C1538" s="51"/>
      <c r="D1538" s="20"/>
      <c r="E1538" s="16"/>
      <c r="F1538" s="49"/>
    </row>
    <row r="1539" spans="1:6" s="1" customFormat="1" x14ac:dyDescent="0.25">
      <c r="A1539" s="23"/>
      <c r="B1539" s="22"/>
      <c r="C1539" s="51"/>
      <c r="D1539" s="20"/>
      <c r="E1539" s="16"/>
      <c r="F1539" s="49"/>
    </row>
    <row r="1540" spans="1:6" s="1" customFormat="1" x14ac:dyDescent="0.25">
      <c r="A1540" s="23"/>
      <c r="B1540" s="22"/>
      <c r="C1540" s="51"/>
      <c r="D1540" s="20"/>
      <c r="E1540" s="16"/>
      <c r="F1540" s="49"/>
    </row>
    <row r="1541" spans="1:6" s="1" customFormat="1" x14ac:dyDescent="0.25">
      <c r="A1541" s="23"/>
      <c r="B1541" s="22"/>
      <c r="C1541" s="51"/>
      <c r="D1541" s="20"/>
      <c r="E1541" s="16"/>
      <c r="F1541" s="49"/>
    </row>
    <row r="1542" spans="1:6" s="1" customFormat="1" x14ac:dyDescent="0.25">
      <c r="A1542" s="23"/>
      <c r="B1542" s="22"/>
      <c r="C1542" s="51"/>
      <c r="D1542" s="20"/>
      <c r="E1542" s="16"/>
      <c r="F1542" s="49"/>
    </row>
    <row r="1543" spans="1:6" s="1" customFormat="1" x14ac:dyDescent="0.25">
      <c r="A1543" s="23"/>
      <c r="B1543" s="22"/>
      <c r="C1543" s="51"/>
      <c r="D1543" s="20"/>
      <c r="E1543" s="16"/>
      <c r="F1543" s="49"/>
    </row>
    <row r="1544" spans="1:6" s="1" customFormat="1" x14ac:dyDescent="0.25">
      <c r="A1544" s="23"/>
      <c r="B1544" s="22"/>
      <c r="C1544" s="51"/>
      <c r="D1544" s="20"/>
      <c r="E1544" s="16"/>
      <c r="F1544" s="49"/>
    </row>
    <row r="1545" spans="1:6" s="1" customFormat="1" x14ac:dyDescent="0.25">
      <c r="A1545" s="23"/>
      <c r="B1545" s="22"/>
      <c r="C1545" s="51"/>
      <c r="D1545" s="20"/>
      <c r="E1545" s="16"/>
      <c r="F1545" s="49"/>
    </row>
    <row r="1546" spans="1:6" s="1" customFormat="1" x14ac:dyDescent="0.25">
      <c r="A1546" s="23"/>
      <c r="B1546" s="22"/>
      <c r="C1546" s="51"/>
      <c r="D1546" s="20"/>
      <c r="E1546" s="16"/>
      <c r="F1546" s="49"/>
    </row>
    <row r="1547" spans="1:6" s="1" customFormat="1" x14ac:dyDescent="0.25">
      <c r="A1547" s="23"/>
      <c r="B1547" s="22"/>
      <c r="C1547" s="51"/>
      <c r="D1547" s="20"/>
      <c r="E1547" s="16"/>
      <c r="F1547" s="49"/>
    </row>
    <row r="1548" spans="1:6" s="1" customFormat="1" x14ac:dyDescent="0.25">
      <c r="A1548" s="23"/>
      <c r="B1548" s="22"/>
      <c r="C1548" s="51"/>
      <c r="D1548" s="20"/>
      <c r="E1548" s="16"/>
      <c r="F1548" s="49"/>
    </row>
    <row r="1549" spans="1:6" s="1" customFormat="1" x14ac:dyDescent="0.25">
      <c r="A1549" s="23"/>
      <c r="B1549" s="22"/>
      <c r="C1549" s="51"/>
      <c r="D1549" s="20"/>
      <c r="E1549" s="16"/>
      <c r="F1549" s="49"/>
    </row>
    <row r="1550" spans="1:6" s="1" customFormat="1" x14ac:dyDescent="0.25">
      <c r="A1550" s="23"/>
      <c r="B1550" s="22"/>
      <c r="C1550" s="51"/>
      <c r="D1550" s="20"/>
      <c r="E1550" s="16"/>
      <c r="F1550" s="49"/>
    </row>
    <row r="1551" spans="1:6" s="1" customFormat="1" x14ac:dyDescent="0.25">
      <c r="A1551" s="23"/>
      <c r="B1551" s="22"/>
      <c r="C1551" s="51"/>
      <c r="D1551" s="20"/>
      <c r="E1551" s="16"/>
      <c r="F1551" s="49"/>
    </row>
    <row r="1552" spans="1:6" s="1" customFormat="1" x14ac:dyDescent="0.25">
      <c r="A1552" s="23"/>
      <c r="B1552" s="22"/>
      <c r="C1552" s="51"/>
      <c r="D1552" s="20"/>
      <c r="E1552" s="16"/>
      <c r="F1552" s="49"/>
    </row>
    <row r="1553" spans="1:6" s="1" customFormat="1" x14ac:dyDescent="0.25">
      <c r="A1553" s="23"/>
      <c r="B1553" s="22"/>
      <c r="C1553" s="51"/>
      <c r="D1553" s="20"/>
      <c r="E1553" s="16"/>
      <c r="F1553" s="49"/>
    </row>
    <row r="1554" spans="1:6" s="1" customFormat="1" x14ac:dyDescent="0.25">
      <c r="A1554" s="23"/>
      <c r="B1554" s="22"/>
      <c r="C1554" s="51"/>
      <c r="D1554" s="20"/>
      <c r="E1554" s="16"/>
      <c r="F1554" s="49"/>
    </row>
    <row r="1555" spans="1:6" s="1" customFormat="1" x14ac:dyDescent="0.25">
      <c r="A1555" s="23"/>
      <c r="B1555" s="22"/>
      <c r="C1555" s="51"/>
      <c r="D1555" s="20"/>
      <c r="E1555" s="16"/>
      <c r="F1555" s="49"/>
    </row>
    <row r="1556" spans="1:6" s="1" customFormat="1" x14ac:dyDescent="0.25">
      <c r="A1556" s="23"/>
      <c r="B1556" s="22"/>
      <c r="C1556" s="51"/>
      <c r="D1556" s="20"/>
      <c r="E1556" s="16"/>
      <c r="F1556" s="49"/>
    </row>
    <row r="1557" spans="1:6" s="1" customFormat="1" x14ac:dyDescent="0.25">
      <c r="A1557" s="23"/>
      <c r="B1557" s="22"/>
      <c r="C1557" s="51"/>
      <c r="D1557" s="20"/>
      <c r="E1557" s="16"/>
      <c r="F1557" s="49"/>
    </row>
    <row r="1558" spans="1:6" s="1" customFormat="1" x14ac:dyDescent="0.25">
      <c r="A1558" s="23"/>
      <c r="B1558" s="22"/>
      <c r="C1558" s="51"/>
      <c r="D1558" s="20"/>
      <c r="E1558" s="16"/>
      <c r="F1558" s="49"/>
    </row>
    <row r="1559" spans="1:6" s="1" customFormat="1" x14ac:dyDescent="0.25">
      <c r="A1559" s="23"/>
      <c r="B1559" s="22"/>
      <c r="C1559" s="51"/>
      <c r="D1559" s="20"/>
      <c r="E1559" s="16"/>
      <c r="F1559" s="49"/>
    </row>
    <row r="1560" spans="1:6" s="1" customFormat="1" x14ac:dyDescent="0.25">
      <c r="A1560" s="23"/>
      <c r="B1560" s="22"/>
      <c r="C1560" s="51"/>
      <c r="D1560" s="20"/>
      <c r="E1560" s="16"/>
      <c r="F1560" s="49"/>
    </row>
    <row r="1561" spans="1:6" s="1" customFormat="1" x14ac:dyDescent="0.25">
      <c r="A1561" s="23"/>
      <c r="B1561" s="22"/>
      <c r="C1561" s="51"/>
      <c r="D1561" s="20"/>
      <c r="E1561" s="16"/>
      <c r="F1561" s="49"/>
    </row>
    <row r="1562" spans="1:6" s="1" customFormat="1" x14ac:dyDescent="0.25">
      <c r="A1562" s="23"/>
      <c r="B1562" s="22"/>
      <c r="C1562" s="51"/>
      <c r="D1562" s="20"/>
      <c r="E1562" s="16"/>
      <c r="F1562" s="49"/>
    </row>
    <row r="1563" spans="1:6" s="1" customFormat="1" x14ac:dyDescent="0.25">
      <c r="A1563" s="23"/>
      <c r="B1563" s="22"/>
      <c r="C1563" s="51"/>
      <c r="D1563" s="20"/>
      <c r="E1563" s="16"/>
      <c r="F1563" s="49"/>
    </row>
    <row r="1564" spans="1:6" s="1" customFormat="1" x14ac:dyDescent="0.25">
      <c r="A1564" s="23"/>
      <c r="B1564" s="22"/>
      <c r="C1564" s="51"/>
      <c r="D1564" s="20"/>
      <c r="E1564" s="16"/>
      <c r="F1564" s="49"/>
    </row>
    <row r="1565" spans="1:6" s="1" customFormat="1" x14ac:dyDescent="0.25">
      <c r="A1565" s="23"/>
      <c r="B1565" s="22"/>
      <c r="C1565" s="51"/>
      <c r="D1565" s="20"/>
      <c r="E1565" s="16"/>
      <c r="F1565" s="49"/>
    </row>
    <row r="1566" spans="1:6" s="1" customFormat="1" x14ac:dyDescent="0.25">
      <c r="A1566" s="23"/>
      <c r="B1566" s="22"/>
      <c r="C1566" s="51"/>
      <c r="D1566" s="20"/>
      <c r="E1566" s="16"/>
      <c r="F1566" s="49"/>
    </row>
    <row r="1567" spans="1:6" s="1" customFormat="1" x14ac:dyDescent="0.25">
      <c r="A1567" s="23"/>
      <c r="B1567" s="22"/>
      <c r="C1567" s="51"/>
      <c r="D1567" s="20"/>
      <c r="E1567" s="16"/>
      <c r="F1567" s="49"/>
    </row>
    <row r="1568" spans="1:6" s="1" customFormat="1" x14ac:dyDescent="0.25">
      <c r="A1568" s="23"/>
      <c r="B1568" s="22"/>
      <c r="C1568" s="51"/>
      <c r="D1568" s="20"/>
      <c r="E1568" s="16"/>
      <c r="F1568" s="49"/>
    </row>
    <row r="1569" spans="1:6" s="1" customFormat="1" x14ac:dyDescent="0.25">
      <c r="A1569" s="36"/>
      <c r="B1569" s="52"/>
      <c r="C1569" s="51"/>
      <c r="D1569" s="20"/>
      <c r="E1569" s="16"/>
      <c r="F1569" s="49"/>
    </row>
    <row r="1570" spans="1:6" s="1" customFormat="1" x14ac:dyDescent="0.25">
      <c r="A1570" s="23"/>
      <c r="B1570" s="22"/>
      <c r="C1570" s="51"/>
      <c r="D1570" s="20"/>
      <c r="E1570" s="16"/>
      <c r="F1570" s="49"/>
    </row>
    <row r="1571" spans="1:6" s="1" customFormat="1" x14ac:dyDescent="0.25">
      <c r="A1571" s="23"/>
      <c r="B1571" s="22"/>
      <c r="C1571" s="51"/>
      <c r="D1571" s="20"/>
      <c r="E1571" s="16"/>
      <c r="F1571" s="49"/>
    </row>
    <row r="1572" spans="1:6" s="1" customFormat="1" x14ac:dyDescent="0.25">
      <c r="A1572" s="23"/>
      <c r="B1572" s="22"/>
      <c r="C1572" s="51"/>
      <c r="D1572" s="20"/>
      <c r="E1572" s="16"/>
      <c r="F1572" s="49"/>
    </row>
    <row r="1573" spans="1:6" s="1" customFormat="1" x14ac:dyDescent="0.25">
      <c r="A1573" s="23"/>
      <c r="B1573" s="22"/>
      <c r="C1573" s="51"/>
      <c r="D1573" s="20"/>
      <c r="E1573" s="16"/>
      <c r="F1573" s="49"/>
    </row>
    <row r="1574" spans="1:6" s="1" customFormat="1" x14ac:dyDescent="0.25">
      <c r="A1574" s="23"/>
      <c r="B1574" s="22"/>
      <c r="C1574" s="51"/>
      <c r="D1574" s="20"/>
      <c r="E1574" s="16"/>
      <c r="F1574" s="49"/>
    </row>
    <row r="1575" spans="1:6" s="1" customFormat="1" x14ac:dyDescent="0.25">
      <c r="A1575" s="23"/>
      <c r="B1575" s="22"/>
      <c r="C1575" s="51"/>
      <c r="D1575" s="20"/>
      <c r="E1575" s="16"/>
      <c r="F1575" s="49"/>
    </row>
    <row r="1576" spans="1:6" s="1" customFormat="1" x14ac:dyDescent="0.25">
      <c r="A1576" s="23"/>
      <c r="B1576" s="22"/>
      <c r="C1576" s="51"/>
      <c r="D1576" s="20"/>
      <c r="E1576" s="16"/>
      <c r="F1576" s="49"/>
    </row>
    <row r="1577" spans="1:6" s="1" customFormat="1" x14ac:dyDescent="0.25">
      <c r="A1577" s="33"/>
      <c r="B1577" s="57"/>
      <c r="C1577" s="33"/>
      <c r="D1577" s="34"/>
      <c r="E1577" s="16"/>
      <c r="F1577" s="49"/>
    </row>
    <row r="1578" spans="1:6" s="1" customFormat="1" x14ac:dyDescent="0.25">
      <c r="A1578" s="13"/>
      <c r="B1578" s="58"/>
      <c r="C1578" s="13"/>
      <c r="D1578" s="25"/>
      <c r="E1578" s="16"/>
      <c r="F1578" s="49"/>
    </row>
    <row r="1579" spans="1:6" s="1" customFormat="1" x14ac:dyDescent="0.25">
      <c r="A1579" s="13"/>
      <c r="B1579" s="58"/>
      <c r="C1579" s="28"/>
      <c r="D1579" s="25"/>
      <c r="E1579" s="16"/>
      <c r="F1579" s="49"/>
    </row>
    <row r="1580" spans="1:6" s="1" customFormat="1" x14ac:dyDescent="0.25">
      <c r="A1580" s="13"/>
      <c r="B1580" s="58"/>
      <c r="C1580" s="28"/>
      <c r="D1580" s="25"/>
      <c r="E1580" s="16"/>
      <c r="F1580" s="49"/>
    </row>
    <row r="1581" spans="1:6" s="1" customFormat="1" x14ac:dyDescent="0.25">
      <c r="A1581" s="13"/>
      <c r="B1581" s="58"/>
      <c r="C1581" s="28"/>
      <c r="D1581" s="25"/>
      <c r="E1581" s="16"/>
      <c r="F1581" s="49"/>
    </row>
    <row r="1582" spans="1:6" s="1" customFormat="1" x14ac:dyDescent="0.25">
      <c r="A1582" s="13"/>
      <c r="B1582" s="58"/>
      <c r="C1582" s="28"/>
      <c r="D1582" s="25"/>
      <c r="E1582" s="16"/>
      <c r="F1582" s="49"/>
    </row>
    <row r="1583" spans="1:6" s="1" customFormat="1" x14ac:dyDescent="0.25">
      <c r="A1583" s="13"/>
      <c r="B1583" s="58"/>
      <c r="C1583" s="28"/>
      <c r="D1583" s="25"/>
      <c r="E1583" s="16"/>
      <c r="F1583" s="49"/>
    </row>
    <row r="1584" spans="1:6" s="1" customFormat="1" x14ac:dyDescent="0.25">
      <c r="A1584" s="13"/>
      <c r="B1584" s="58"/>
      <c r="C1584" s="28"/>
      <c r="D1584" s="25"/>
      <c r="E1584" s="16"/>
      <c r="F1584" s="49"/>
    </row>
    <row r="1585" spans="1:6" s="1" customFormat="1" x14ac:dyDescent="0.25">
      <c r="A1585" s="13"/>
      <c r="B1585" s="58"/>
      <c r="C1585" s="28"/>
      <c r="D1585" s="25"/>
      <c r="E1585" s="16"/>
      <c r="F1585" s="49"/>
    </row>
    <row r="1586" spans="1:6" s="1" customFormat="1" x14ac:dyDescent="0.25">
      <c r="A1586" s="13"/>
      <c r="B1586" s="58"/>
      <c r="C1586" s="28"/>
      <c r="D1586" s="25"/>
      <c r="E1586" s="16"/>
      <c r="F1586" s="49"/>
    </row>
    <row r="1587" spans="1:6" s="1" customFormat="1" x14ac:dyDescent="0.25">
      <c r="A1587" s="43"/>
      <c r="B1587" s="59"/>
      <c r="C1587" s="33"/>
      <c r="D1587" s="34"/>
      <c r="E1587" s="16"/>
      <c r="F1587" s="49"/>
    </row>
    <row r="1588" spans="1:6" s="1" customFormat="1" x14ac:dyDescent="0.25">
      <c r="A1588" s="13"/>
      <c r="B1588" s="58"/>
      <c r="C1588" s="28"/>
      <c r="D1588" s="25"/>
      <c r="E1588" s="16"/>
      <c r="F1588" s="49"/>
    </row>
    <row r="1589" spans="1:6" s="1" customFormat="1" x14ac:dyDescent="0.25">
      <c r="A1589" s="13"/>
      <c r="B1589" s="58"/>
      <c r="C1589" s="28"/>
      <c r="D1589" s="25"/>
      <c r="E1589" s="16"/>
      <c r="F1589" s="49"/>
    </row>
    <row r="1590" spans="1:6" s="1" customFormat="1" x14ac:dyDescent="0.25">
      <c r="A1590" s="13"/>
      <c r="B1590" s="58"/>
      <c r="C1590" s="28"/>
      <c r="D1590" s="25"/>
      <c r="E1590" s="16"/>
      <c r="F1590" s="49"/>
    </row>
    <row r="1591" spans="1:6" s="1" customFormat="1" x14ac:dyDescent="0.25">
      <c r="A1591" s="13"/>
      <c r="B1591" s="22"/>
      <c r="C1591" s="28"/>
      <c r="D1591" s="25"/>
      <c r="E1591" s="16"/>
      <c r="F1591" s="49"/>
    </row>
    <row r="1592" spans="1:6" s="1" customFormat="1" x14ac:dyDescent="0.25">
      <c r="A1592" s="13"/>
      <c r="B1592" s="17"/>
      <c r="C1592" s="28"/>
      <c r="D1592" s="25"/>
      <c r="E1592" s="16"/>
      <c r="F1592" s="49"/>
    </row>
    <row r="1593" spans="1:6" s="1" customFormat="1" x14ac:dyDescent="0.25">
      <c r="A1593" s="13"/>
      <c r="B1593" s="17"/>
      <c r="C1593" s="28"/>
      <c r="D1593" s="25"/>
      <c r="E1593" s="16"/>
      <c r="F1593" s="49"/>
    </row>
    <row r="1594" spans="1:6" s="1" customFormat="1" x14ac:dyDescent="0.25">
      <c r="A1594" s="13"/>
      <c r="B1594" s="17"/>
      <c r="C1594" s="28"/>
      <c r="D1594" s="25"/>
      <c r="E1594" s="16"/>
      <c r="F1594" s="49"/>
    </row>
    <row r="1595" spans="1:6" s="1" customFormat="1" x14ac:dyDescent="0.25">
      <c r="A1595" s="13"/>
      <c r="B1595" s="17"/>
      <c r="C1595" s="28"/>
      <c r="D1595" s="25"/>
      <c r="E1595" s="16"/>
      <c r="F1595" s="49"/>
    </row>
    <row r="1596" spans="1:6" s="1" customFormat="1" x14ac:dyDescent="0.25">
      <c r="A1596" s="13"/>
      <c r="B1596" s="17"/>
      <c r="C1596" s="28"/>
      <c r="D1596" s="25"/>
      <c r="E1596" s="16"/>
      <c r="F1596" s="49"/>
    </row>
    <row r="1597" spans="1:6" s="1" customFormat="1" x14ac:dyDescent="0.25">
      <c r="A1597" s="13"/>
      <c r="B1597" s="17"/>
      <c r="C1597" s="28"/>
      <c r="D1597" s="25"/>
      <c r="E1597" s="16"/>
      <c r="F1597" s="49"/>
    </row>
    <row r="1598" spans="1:6" s="1" customFormat="1" x14ac:dyDescent="0.25">
      <c r="A1598" s="13"/>
      <c r="B1598" s="58"/>
      <c r="C1598" s="28"/>
      <c r="D1598" s="25"/>
      <c r="E1598" s="16"/>
      <c r="F1598" s="49"/>
    </row>
    <row r="1599" spans="1:6" s="1" customFormat="1" x14ac:dyDescent="0.25">
      <c r="A1599" s="13"/>
      <c r="B1599" s="17"/>
      <c r="C1599" s="28"/>
      <c r="D1599" s="25"/>
      <c r="E1599" s="16"/>
      <c r="F1599" s="49"/>
    </row>
    <row r="1600" spans="1:6" s="1" customFormat="1" x14ac:dyDescent="0.25">
      <c r="A1600" s="13"/>
      <c r="B1600" s="17"/>
      <c r="C1600" s="28"/>
      <c r="D1600" s="25"/>
      <c r="E1600" s="16"/>
      <c r="F1600" s="49"/>
    </row>
    <row r="1601" spans="1:6" s="1" customFormat="1" x14ac:dyDescent="0.25">
      <c r="A1601" s="13"/>
      <c r="B1601" s="17"/>
      <c r="C1601" s="28"/>
      <c r="D1601" s="25"/>
      <c r="E1601" s="16"/>
      <c r="F1601" s="49"/>
    </row>
    <row r="1602" spans="1:6" s="1" customFormat="1" x14ac:dyDescent="0.25">
      <c r="A1602" s="43"/>
      <c r="B1602" s="48"/>
      <c r="C1602" s="33"/>
      <c r="D1602" s="34"/>
      <c r="E1602" s="16"/>
      <c r="F1602" s="49"/>
    </row>
    <row r="1603" spans="1:6" s="1" customFormat="1" x14ac:dyDescent="0.25">
      <c r="A1603" s="13"/>
      <c r="B1603" s="17"/>
      <c r="C1603" s="28"/>
      <c r="D1603" s="25"/>
      <c r="E1603" s="16"/>
      <c r="F1603" s="49"/>
    </row>
    <row r="1604" spans="1:6" s="1" customFormat="1" x14ac:dyDescent="0.25">
      <c r="A1604" s="13"/>
      <c r="B1604" s="17"/>
      <c r="C1604" s="28"/>
      <c r="D1604" s="25"/>
      <c r="E1604" s="16"/>
      <c r="F1604" s="49"/>
    </row>
    <row r="1605" spans="1:6" s="1" customFormat="1" x14ac:dyDescent="0.25">
      <c r="A1605" s="13"/>
      <c r="B1605" s="17"/>
      <c r="C1605" s="28"/>
      <c r="D1605" s="25"/>
      <c r="E1605" s="16"/>
      <c r="F1605" s="49"/>
    </row>
    <row r="1606" spans="1:6" s="1" customFormat="1" x14ac:dyDescent="0.25">
      <c r="A1606" s="13"/>
      <c r="B1606" s="17"/>
      <c r="C1606" s="28"/>
      <c r="D1606" s="25"/>
      <c r="E1606" s="16"/>
      <c r="F1606" s="49"/>
    </row>
    <row r="1607" spans="1:6" s="1" customFormat="1" x14ac:dyDescent="0.25">
      <c r="A1607" s="13"/>
      <c r="B1607" s="22"/>
      <c r="C1607" s="28"/>
      <c r="D1607" s="25"/>
      <c r="E1607" s="16"/>
      <c r="F1607" s="49"/>
    </row>
    <row r="1608" spans="1:6" s="1" customFormat="1" x14ac:dyDescent="0.25">
      <c r="A1608" s="13"/>
      <c r="B1608" s="17"/>
      <c r="C1608" s="28"/>
      <c r="D1608" s="25"/>
      <c r="E1608" s="16"/>
      <c r="F1608" s="49"/>
    </row>
    <row r="1609" spans="1:6" s="1" customFormat="1" x14ac:dyDescent="0.25">
      <c r="A1609" s="43"/>
      <c r="B1609" s="48"/>
      <c r="C1609" s="33"/>
      <c r="D1609" s="34"/>
      <c r="E1609" s="16"/>
      <c r="F1609" s="49"/>
    </row>
    <row r="1610" spans="1:6" s="1" customFormat="1" x14ac:dyDescent="0.25">
      <c r="A1610" s="13"/>
      <c r="B1610" s="17"/>
      <c r="C1610" s="28"/>
      <c r="D1610" s="25"/>
      <c r="E1610" s="16"/>
      <c r="F1610" s="49"/>
    </row>
    <row r="1611" spans="1:6" s="1" customFormat="1" x14ac:dyDescent="0.25">
      <c r="A1611" s="13"/>
      <c r="B1611" s="17"/>
      <c r="C1611" s="28"/>
      <c r="D1611" s="25"/>
      <c r="E1611" s="16"/>
      <c r="F1611" s="49"/>
    </row>
    <row r="1612" spans="1:6" s="1" customFormat="1" x14ac:dyDescent="0.25">
      <c r="A1612" s="13"/>
      <c r="B1612" s="17"/>
      <c r="C1612" s="28"/>
      <c r="D1612" s="25"/>
      <c r="E1612" s="16"/>
      <c r="F1612" s="49"/>
    </row>
    <row r="1613" spans="1:6" s="1" customFormat="1" x14ac:dyDescent="0.25">
      <c r="A1613" s="13"/>
      <c r="B1613" s="17"/>
      <c r="C1613" s="28"/>
      <c r="D1613" s="25"/>
      <c r="E1613" s="16"/>
      <c r="F1613" s="49"/>
    </row>
    <row r="1614" spans="1:6" s="1" customFormat="1" x14ac:dyDescent="0.25">
      <c r="A1614" s="13"/>
      <c r="B1614" s="60"/>
      <c r="C1614" s="28"/>
      <c r="D1614" s="25"/>
      <c r="E1614" s="16"/>
      <c r="F1614" s="49"/>
    </row>
    <row r="1615" spans="1:6" s="1" customFormat="1" x14ac:dyDescent="0.25">
      <c r="A1615" s="43"/>
      <c r="B1615" s="59"/>
      <c r="C1615" s="28"/>
      <c r="D1615" s="25"/>
      <c r="E1615" s="16"/>
      <c r="F1615" s="49"/>
    </row>
    <row r="1616" spans="1:6" s="1" customFormat="1" x14ac:dyDescent="0.25">
      <c r="A1616" s="13"/>
      <c r="B1616" s="58"/>
      <c r="C1616" s="28"/>
      <c r="D1616" s="25"/>
      <c r="E1616" s="16"/>
      <c r="F1616" s="49"/>
    </row>
    <row r="1617" spans="1:6" s="1" customFormat="1" x14ac:dyDescent="0.25">
      <c r="A1617" s="13"/>
      <c r="B1617" s="27"/>
      <c r="C1617" s="28"/>
      <c r="D1617" s="25"/>
      <c r="E1617" s="16"/>
      <c r="F1617" s="49"/>
    </row>
    <row r="1618" spans="1:6" s="1" customFormat="1" x14ac:dyDescent="0.25">
      <c r="A1618" s="13"/>
      <c r="B1618" s="27"/>
      <c r="C1618" s="28"/>
      <c r="D1618" s="25"/>
      <c r="E1618" s="16"/>
      <c r="F1618" s="49"/>
    </row>
    <row r="1619" spans="1:6" s="1" customFormat="1" x14ac:dyDescent="0.25">
      <c r="A1619" s="13"/>
      <c r="B1619" s="27"/>
      <c r="C1619" s="28"/>
      <c r="D1619" s="25"/>
      <c r="E1619" s="16"/>
      <c r="F1619" s="49"/>
    </row>
    <row r="1620" spans="1:6" s="1" customFormat="1" x14ac:dyDescent="0.25">
      <c r="A1620" s="13"/>
      <c r="B1620" s="27"/>
      <c r="C1620" s="28"/>
      <c r="D1620" s="25"/>
      <c r="E1620" s="16"/>
      <c r="F1620" s="49"/>
    </row>
    <row r="1621" spans="1:6" s="1" customFormat="1" x14ac:dyDescent="0.25">
      <c r="A1621" s="13"/>
      <c r="B1621" s="27"/>
      <c r="C1621" s="28"/>
      <c r="D1621" s="25"/>
      <c r="E1621" s="16"/>
      <c r="F1621" s="49"/>
    </row>
    <row r="1622" spans="1:6" s="1" customFormat="1" x14ac:dyDescent="0.25">
      <c r="A1622" s="13"/>
      <c r="B1622" s="27"/>
      <c r="C1622" s="28"/>
      <c r="D1622" s="25"/>
      <c r="E1622" s="16"/>
      <c r="F1622" s="49"/>
    </row>
    <row r="1623" spans="1:6" s="1" customFormat="1" x14ac:dyDescent="0.25">
      <c r="A1623" s="13"/>
      <c r="B1623" s="27"/>
      <c r="C1623" s="28"/>
      <c r="D1623" s="25"/>
      <c r="E1623" s="16"/>
      <c r="F1623" s="49"/>
    </row>
    <row r="1624" spans="1:6" s="1" customFormat="1" x14ac:dyDescent="0.25">
      <c r="A1624" s="13"/>
      <c r="B1624" s="27"/>
      <c r="C1624" s="28"/>
      <c r="D1624" s="25"/>
      <c r="E1624" s="16"/>
      <c r="F1624" s="49"/>
    </row>
    <row r="1625" spans="1:6" s="1" customFormat="1" x14ac:dyDescent="0.25">
      <c r="A1625" s="13"/>
      <c r="B1625" s="27"/>
      <c r="C1625" s="28"/>
      <c r="D1625" s="25"/>
      <c r="E1625" s="16"/>
      <c r="F1625" s="49"/>
    </row>
    <row r="1626" spans="1:6" s="1" customFormat="1" x14ac:dyDescent="0.25">
      <c r="A1626" s="13"/>
      <c r="B1626" s="27"/>
      <c r="C1626" s="28"/>
      <c r="D1626" s="25"/>
      <c r="E1626" s="16"/>
      <c r="F1626" s="49"/>
    </row>
    <row r="1627" spans="1:6" s="1" customFormat="1" x14ac:dyDescent="0.25">
      <c r="A1627" s="43"/>
      <c r="B1627" s="61"/>
      <c r="C1627" s="33"/>
      <c r="D1627" s="34"/>
      <c r="E1627" s="16"/>
      <c r="F1627" s="49"/>
    </row>
    <row r="1628" spans="1:6" s="1" customFormat="1" x14ac:dyDescent="0.25">
      <c r="A1628" s="13"/>
      <c r="B1628" s="27"/>
      <c r="C1628" s="28"/>
      <c r="D1628" s="25"/>
      <c r="E1628" s="16"/>
      <c r="F1628" s="49"/>
    </row>
    <row r="1629" spans="1:6" s="1" customFormat="1" x14ac:dyDescent="0.25">
      <c r="A1629" s="13"/>
      <c r="B1629" s="27"/>
      <c r="C1629" s="28"/>
      <c r="D1629" s="25"/>
      <c r="E1629" s="16"/>
      <c r="F1629" s="49"/>
    </row>
    <row r="1630" spans="1:6" s="1" customFormat="1" x14ac:dyDescent="0.25">
      <c r="A1630" s="13"/>
      <c r="B1630" s="27"/>
      <c r="C1630" s="28"/>
      <c r="D1630" s="25"/>
      <c r="E1630" s="16"/>
      <c r="F1630" s="49"/>
    </row>
    <row r="1631" spans="1:6" s="1" customFormat="1" x14ac:dyDescent="0.25">
      <c r="A1631" s="13"/>
      <c r="B1631" s="27"/>
      <c r="C1631" s="28"/>
      <c r="D1631" s="25"/>
      <c r="E1631" s="16"/>
      <c r="F1631" s="49"/>
    </row>
    <row r="1632" spans="1:6" s="1" customFormat="1" x14ac:dyDescent="0.25">
      <c r="A1632" s="13"/>
      <c r="B1632" s="27"/>
      <c r="C1632" s="28"/>
      <c r="D1632" s="25"/>
      <c r="E1632" s="16"/>
      <c r="F1632" s="49"/>
    </row>
    <row r="1633" spans="1:6" s="1" customFormat="1" x14ac:dyDescent="0.25">
      <c r="A1633" s="13"/>
      <c r="B1633" s="27"/>
      <c r="C1633" s="28"/>
      <c r="D1633" s="25"/>
      <c r="E1633" s="16"/>
      <c r="F1633" s="49"/>
    </row>
    <row r="1634" spans="1:6" s="1" customFormat="1" x14ac:dyDescent="0.25">
      <c r="A1634" s="13"/>
      <c r="B1634" s="27"/>
      <c r="C1634" s="28"/>
      <c r="D1634" s="25"/>
      <c r="E1634" s="16"/>
      <c r="F1634" s="49"/>
    </row>
    <row r="1635" spans="1:6" s="1" customFormat="1" x14ac:dyDescent="0.25">
      <c r="A1635" s="13"/>
      <c r="B1635" s="27"/>
      <c r="C1635" s="28"/>
      <c r="D1635" s="25"/>
      <c r="E1635" s="16"/>
      <c r="F1635" s="49"/>
    </row>
    <row r="1636" spans="1:6" s="1" customFormat="1" x14ac:dyDescent="0.25">
      <c r="A1636" s="13"/>
      <c r="B1636" s="27"/>
      <c r="C1636" s="28"/>
      <c r="D1636" s="25"/>
      <c r="E1636" s="16"/>
      <c r="F1636" s="49"/>
    </row>
    <row r="1637" spans="1:6" s="1" customFormat="1" x14ac:dyDescent="0.25">
      <c r="A1637" s="13"/>
      <c r="B1637" s="27"/>
      <c r="C1637" s="28"/>
      <c r="D1637" s="25"/>
      <c r="E1637" s="16"/>
      <c r="F1637" s="49"/>
    </row>
    <row r="1638" spans="1:6" s="1" customFormat="1" x14ac:dyDescent="0.25">
      <c r="A1638" s="13"/>
      <c r="B1638" s="27"/>
      <c r="C1638" s="28"/>
      <c r="D1638" s="25"/>
      <c r="E1638" s="16"/>
      <c r="F1638" s="49"/>
    </row>
    <row r="1639" spans="1:6" s="1" customFormat="1" x14ac:dyDescent="0.25">
      <c r="A1639" s="13"/>
      <c r="B1639" s="27"/>
      <c r="C1639" s="28"/>
      <c r="D1639" s="25"/>
      <c r="E1639" s="16"/>
      <c r="F1639" s="49"/>
    </row>
    <row r="1640" spans="1:6" s="1" customFormat="1" x14ac:dyDescent="0.25">
      <c r="A1640" s="13"/>
      <c r="B1640" s="27"/>
      <c r="C1640" s="28"/>
      <c r="D1640" s="25"/>
      <c r="E1640" s="16"/>
      <c r="F1640" s="49"/>
    </row>
    <row r="1641" spans="1:6" s="1" customFormat="1" x14ac:dyDescent="0.25">
      <c r="A1641" s="13"/>
      <c r="B1641" s="27"/>
      <c r="C1641" s="28"/>
      <c r="D1641" s="25"/>
      <c r="E1641" s="16"/>
      <c r="F1641" s="49"/>
    </row>
    <row r="1642" spans="1:6" s="1" customFormat="1" x14ac:dyDescent="0.25">
      <c r="A1642" s="13"/>
      <c r="B1642" s="27"/>
      <c r="C1642" s="28"/>
      <c r="D1642" s="25"/>
      <c r="E1642" s="16"/>
      <c r="F1642" s="49"/>
    </row>
    <row r="1643" spans="1:6" s="1" customFormat="1" x14ac:dyDescent="0.25">
      <c r="A1643" s="13"/>
      <c r="B1643" s="27"/>
      <c r="C1643" s="28"/>
      <c r="D1643" s="25"/>
      <c r="E1643" s="16"/>
      <c r="F1643" s="49"/>
    </row>
    <row r="1644" spans="1:6" s="1" customFormat="1" x14ac:dyDescent="0.25">
      <c r="A1644" s="13"/>
      <c r="B1644" s="27"/>
      <c r="C1644" s="28"/>
      <c r="D1644" s="25"/>
      <c r="E1644" s="16"/>
      <c r="F1644" s="49"/>
    </row>
    <row r="1645" spans="1:6" s="1" customFormat="1" x14ac:dyDescent="0.25">
      <c r="A1645" s="13"/>
      <c r="B1645" s="27"/>
      <c r="C1645" s="28"/>
      <c r="D1645" s="25"/>
      <c r="E1645" s="16"/>
      <c r="F1645" s="49"/>
    </row>
    <row r="1646" spans="1:6" s="1" customFormat="1" x14ac:dyDescent="0.25">
      <c r="A1646" s="13"/>
      <c r="B1646" s="27"/>
      <c r="C1646" s="28"/>
      <c r="D1646" s="25"/>
      <c r="E1646" s="16"/>
      <c r="F1646" s="49"/>
    </row>
    <row r="1647" spans="1:6" s="1" customFormat="1" x14ac:dyDescent="0.25">
      <c r="A1647" s="13"/>
      <c r="B1647" s="27"/>
      <c r="C1647" s="28"/>
      <c r="D1647" s="25"/>
      <c r="E1647" s="16"/>
      <c r="F1647" s="49"/>
    </row>
    <row r="1648" spans="1:6" s="1" customFormat="1" x14ac:dyDescent="0.25">
      <c r="A1648" s="13"/>
      <c r="B1648" s="27"/>
      <c r="C1648" s="28"/>
      <c r="D1648" s="25"/>
      <c r="E1648" s="16"/>
      <c r="F1648" s="49"/>
    </row>
    <row r="1649" spans="1:6" s="1" customFormat="1" x14ac:dyDescent="0.25">
      <c r="A1649" s="13"/>
      <c r="B1649" s="27"/>
      <c r="C1649" s="13"/>
      <c r="D1649" s="25"/>
      <c r="E1649" s="16"/>
      <c r="F1649" s="49"/>
    </row>
    <row r="1650" spans="1:6" s="1" customFormat="1" x14ac:dyDescent="0.25">
      <c r="A1650" s="43"/>
      <c r="B1650" s="61"/>
      <c r="C1650" s="33"/>
      <c r="D1650" s="25"/>
      <c r="E1650" s="16"/>
      <c r="F1650" s="49"/>
    </row>
    <row r="1651" spans="1:6" s="1" customFormat="1" x14ac:dyDescent="0.25">
      <c r="A1651" s="13"/>
      <c r="B1651" s="27"/>
      <c r="C1651" s="29"/>
      <c r="D1651" s="25"/>
      <c r="E1651" s="16"/>
      <c r="F1651" s="49"/>
    </row>
    <row r="1652" spans="1:6" s="1" customFormat="1" x14ac:dyDescent="0.25">
      <c r="A1652" s="13"/>
      <c r="B1652" s="27"/>
      <c r="C1652" s="29"/>
      <c r="D1652" s="25"/>
      <c r="E1652" s="16"/>
      <c r="F1652" s="49"/>
    </row>
    <row r="1653" spans="1:6" s="1" customFormat="1" x14ac:dyDescent="0.25">
      <c r="A1653" s="13"/>
      <c r="B1653" s="27"/>
      <c r="C1653" s="29"/>
      <c r="D1653" s="25"/>
      <c r="E1653" s="16"/>
      <c r="F1653" s="49"/>
    </row>
    <row r="1654" spans="1:6" s="1" customFormat="1" x14ac:dyDescent="0.25">
      <c r="A1654" s="43"/>
      <c r="B1654" s="61"/>
      <c r="C1654" s="28"/>
      <c r="D1654" s="25"/>
      <c r="E1654" s="16"/>
      <c r="F1654" s="49"/>
    </row>
    <row r="1655" spans="1:6" s="1" customFormat="1" x14ac:dyDescent="0.25">
      <c r="A1655" s="13"/>
      <c r="B1655" s="27"/>
      <c r="C1655" s="28"/>
      <c r="D1655" s="25"/>
      <c r="E1655" s="16"/>
      <c r="F1655" s="49"/>
    </row>
    <row r="1656" spans="1:6" s="1" customFormat="1" x14ac:dyDescent="0.25">
      <c r="A1656" s="13"/>
      <c r="B1656" s="27"/>
      <c r="C1656" s="28"/>
      <c r="D1656" s="25"/>
      <c r="E1656" s="16"/>
      <c r="F1656" s="49"/>
    </row>
    <row r="1657" spans="1:6" s="1" customFormat="1" x14ac:dyDescent="0.25">
      <c r="A1657" s="13"/>
      <c r="B1657" s="27"/>
      <c r="C1657" s="28"/>
      <c r="D1657" s="25"/>
      <c r="E1657" s="16"/>
      <c r="F1657" s="49"/>
    </row>
    <row r="1658" spans="1:6" s="1" customFormat="1" x14ac:dyDescent="0.25">
      <c r="A1658" s="13"/>
      <c r="B1658" s="27"/>
      <c r="C1658" s="28"/>
      <c r="D1658" s="25"/>
      <c r="E1658" s="16"/>
      <c r="F1658" s="49"/>
    </row>
    <row r="1659" spans="1:6" s="1" customFormat="1" x14ac:dyDescent="0.25">
      <c r="A1659" s="13"/>
      <c r="B1659" s="27"/>
      <c r="C1659" s="28"/>
      <c r="D1659" s="25"/>
      <c r="E1659" s="16"/>
      <c r="F1659" s="49"/>
    </row>
    <row r="1660" spans="1:6" s="1" customFormat="1" x14ac:dyDescent="0.25">
      <c r="A1660" s="13"/>
      <c r="B1660" s="27"/>
      <c r="C1660" s="28"/>
      <c r="D1660" s="25"/>
      <c r="E1660" s="16"/>
      <c r="F1660" s="49"/>
    </row>
    <row r="1661" spans="1:6" s="1" customFormat="1" x14ac:dyDescent="0.25">
      <c r="A1661" s="13"/>
      <c r="B1661" s="27"/>
      <c r="C1661" s="28"/>
      <c r="D1661" s="25"/>
      <c r="E1661" s="16"/>
      <c r="F1661" s="49"/>
    </row>
    <row r="1662" spans="1:6" s="1" customFormat="1" x14ac:dyDescent="0.25">
      <c r="A1662" s="13"/>
      <c r="B1662" s="27"/>
      <c r="C1662" s="28"/>
      <c r="D1662" s="25"/>
      <c r="E1662" s="16"/>
      <c r="F1662" s="49"/>
    </row>
    <row r="1663" spans="1:6" s="1" customFormat="1" x14ac:dyDescent="0.25">
      <c r="A1663" s="13"/>
      <c r="B1663" s="27"/>
      <c r="C1663" s="28"/>
      <c r="D1663" s="25"/>
      <c r="E1663" s="16"/>
      <c r="F1663" s="49"/>
    </row>
    <row r="1664" spans="1:6" s="1" customFormat="1" x14ac:dyDescent="0.25">
      <c r="A1664" s="13"/>
      <c r="B1664" s="27"/>
      <c r="C1664" s="28"/>
      <c r="D1664" s="25"/>
      <c r="E1664" s="16"/>
      <c r="F1664" s="49"/>
    </row>
    <row r="1665" spans="1:6" s="1" customFormat="1" x14ac:dyDescent="0.25">
      <c r="A1665" s="13"/>
      <c r="B1665" s="27"/>
      <c r="C1665" s="28"/>
      <c r="D1665" s="25"/>
      <c r="E1665" s="16"/>
      <c r="F1665" s="49"/>
    </row>
    <row r="1666" spans="1:6" s="1" customFormat="1" x14ac:dyDescent="0.25">
      <c r="A1666" s="13"/>
      <c r="B1666" s="27"/>
      <c r="C1666" s="28"/>
      <c r="D1666" s="25"/>
      <c r="E1666" s="16"/>
      <c r="F1666" s="49"/>
    </row>
    <row r="1667" spans="1:6" s="1" customFormat="1" x14ac:dyDescent="0.25">
      <c r="A1667" s="13"/>
      <c r="B1667" s="27"/>
      <c r="C1667" s="28"/>
      <c r="D1667" s="25"/>
      <c r="E1667" s="16"/>
      <c r="F1667" s="49"/>
    </row>
    <row r="1668" spans="1:6" s="1" customFormat="1" x14ac:dyDescent="0.25">
      <c r="A1668" s="13"/>
      <c r="B1668" s="27"/>
      <c r="C1668" s="28"/>
      <c r="D1668" s="25"/>
      <c r="E1668" s="16"/>
      <c r="F1668" s="49"/>
    </row>
    <row r="1669" spans="1:6" s="1" customFormat="1" x14ac:dyDescent="0.25">
      <c r="A1669" s="13"/>
      <c r="B1669" s="27"/>
      <c r="C1669" s="28"/>
      <c r="D1669" s="25"/>
      <c r="E1669" s="16"/>
      <c r="F1669" s="27"/>
    </row>
    <row r="1670" spans="1:6" s="1" customFormat="1" x14ac:dyDescent="0.25">
      <c r="A1670" s="13"/>
      <c r="B1670" s="27"/>
      <c r="C1670" s="28"/>
      <c r="D1670" s="25"/>
      <c r="E1670" s="16"/>
      <c r="F1670" s="49"/>
    </row>
    <row r="1671" spans="1:6" s="1" customFormat="1" x14ac:dyDescent="0.25">
      <c r="A1671" s="13"/>
      <c r="B1671" s="27"/>
      <c r="C1671" s="28"/>
      <c r="D1671" s="25"/>
      <c r="E1671" s="16"/>
      <c r="F1671" s="49"/>
    </row>
    <row r="1672" spans="1:6" s="1" customFormat="1" x14ac:dyDescent="0.25">
      <c r="A1672" s="13"/>
      <c r="B1672" s="27"/>
      <c r="C1672" s="28"/>
      <c r="D1672" s="25"/>
      <c r="E1672" s="16"/>
      <c r="F1672" s="49"/>
    </row>
    <row r="1673" spans="1:6" s="1" customFormat="1" x14ac:dyDescent="0.25">
      <c r="A1673" s="13"/>
      <c r="B1673" s="27"/>
      <c r="C1673" s="28"/>
      <c r="D1673" s="25"/>
      <c r="E1673" s="16"/>
      <c r="F1673" s="49"/>
    </row>
    <row r="1674" spans="1:6" s="1" customFormat="1" x14ac:dyDescent="0.25">
      <c r="A1674" s="13"/>
      <c r="B1674" s="27"/>
      <c r="C1674" s="28"/>
      <c r="D1674" s="25"/>
      <c r="E1674" s="16"/>
      <c r="F1674" s="49"/>
    </row>
    <row r="1675" spans="1:6" s="1" customFormat="1" x14ac:dyDescent="0.25">
      <c r="A1675" s="43"/>
      <c r="B1675" s="61"/>
      <c r="C1675" s="33"/>
      <c r="D1675" s="34"/>
      <c r="E1675" s="16"/>
      <c r="F1675" s="49"/>
    </row>
    <row r="1676" spans="1:6" s="1" customFormat="1" x14ac:dyDescent="0.25">
      <c r="A1676" s="13"/>
      <c r="B1676" s="27"/>
      <c r="C1676" s="28"/>
      <c r="D1676" s="25"/>
      <c r="E1676" s="16"/>
      <c r="F1676" s="49"/>
    </row>
    <row r="1677" spans="1:6" s="1" customFormat="1" x14ac:dyDescent="0.25">
      <c r="A1677" s="13"/>
      <c r="B1677" s="27"/>
      <c r="C1677" s="28"/>
      <c r="D1677" s="25"/>
      <c r="E1677" s="16"/>
      <c r="F1677" s="49"/>
    </row>
    <row r="1678" spans="1:6" s="1" customFormat="1" x14ac:dyDescent="0.25">
      <c r="A1678" s="13"/>
      <c r="B1678" s="27"/>
      <c r="C1678" s="28"/>
      <c r="D1678" s="25"/>
      <c r="E1678" s="16"/>
      <c r="F1678" s="49"/>
    </row>
    <row r="1679" spans="1:6" s="1" customFormat="1" x14ac:dyDescent="0.25">
      <c r="A1679" s="13"/>
      <c r="B1679" s="27"/>
      <c r="C1679" s="28"/>
      <c r="D1679" s="25"/>
      <c r="E1679" s="16"/>
      <c r="F1679" s="49"/>
    </row>
    <row r="1680" spans="1:6" s="1" customFormat="1" x14ac:dyDescent="0.25">
      <c r="A1680" s="13"/>
      <c r="B1680" s="27"/>
      <c r="C1680" s="28"/>
      <c r="D1680" s="25"/>
      <c r="E1680" s="16"/>
      <c r="F1680" s="49"/>
    </row>
    <row r="1681" spans="1:6" s="1" customFormat="1" x14ac:dyDescent="0.25">
      <c r="A1681" s="13"/>
      <c r="B1681" s="27"/>
      <c r="C1681" s="28"/>
      <c r="D1681" s="25"/>
      <c r="E1681" s="16"/>
      <c r="F1681" s="49"/>
    </row>
    <row r="1682" spans="1:6" s="1" customFormat="1" x14ac:dyDescent="0.25">
      <c r="A1682" s="13"/>
      <c r="B1682" s="27"/>
      <c r="C1682" s="28"/>
      <c r="D1682" s="25"/>
      <c r="E1682" s="16"/>
      <c r="F1682" s="49"/>
    </row>
    <row r="1683" spans="1:6" s="1" customFormat="1" x14ac:dyDescent="0.25">
      <c r="A1683" s="13"/>
      <c r="B1683" s="27"/>
      <c r="C1683" s="28"/>
      <c r="D1683" s="25"/>
      <c r="E1683" s="16"/>
      <c r="F1683" s="49"/>
    </row>
    <row r="1684" spans="1:6" s="1" customFormat="1" x14ac:dyDescent="0.25">
      <c r="A1684" s="13"/>
      <c r="B1684" s="27"/>
      <c r="C1684" s="28"/>
      <c r="D1684" s="25"/>
      <c r="E1684" s="16"/>
      <c r="F1684" s="49"/>
    </row>
    <row r="1685" spans="1:6" s="1" customFormat="1" x14ac:dyDescent="0.25">
      <c r="A1685" s="13"/>
      <c r="B1685" s="27"/>
      <c r="C1685" s="28"/>
      <c r="D1685" s="25"/>
      <c r="E1685" s="16"/>
      <c r="F1685" s="49"/>
    </row>
    <row r="1686" spans="1:6" s="1" customFormat="1" x14ac:dyDescent="0.25">
      <c r="A1686" s="13"/>
      <c r="B1686" s="27"/>
      <c r="C1686" s="28"/>
      <c r="D1686" s="25"/>
      <c r="E1686" s="16"/>
      <c r="F1686" s="49"/>
    </row>
    <row r="1687" spans="1:6" s="1" customFormat="1" x14ac:dyDescent="0.25">
      <c r="A1687" s="13"/>
      <c r="B1687" s="27"/>
      <c r="C1687" s="28"/>
      <c r="D1687" s="25"/>
      <c r="E1687" s="16"/>
      <c r="F1687" s="49"/>
    </row>
    <row r="1688" spans="1:6" s="1" customFormat="1" x14ac:dyDescent="0.25">
      <c r="A1688" s="13"/>
      <c r="B1688" s="27"/>
      <c r="C1688" s="28"/>
      <c r="D1688" s="25"/>
      <c r="E1688" s="16"/>
      <c r="F1688" s="49"/>
    </row>
    <row r="1689" spans="1:6" s="1" customFormat="1" x14ac:dyDescent="0.25">
      <c r="A1689" s="43"/>
      <c r="B1689" s="61"/>
      <c r="C1689" s="33"/>
      <c r="D1689" s="34"/>
      <c r="E1689" s="16"/>
      <c r="F1689" s="49"/>
    </row>
    <row r="1690" spans="1:6" s="1" customFormat="1" x14ac:dyDescent="0.25">
      <c r="A1690" s="13"/>
      <c r="B1690" s="27"/>
      <c r="C1690" s="28"/>
      <c r="D1690" s="25"/>
      <c r="E1690" s="16"/>
      <c r="F1690" s="49"/>
    </row>
    <row r="1691" spans="1:6" s="1" customFormat="1" x14ac:dyDescent="0.25">
      <c r="A1691" s="13"/>
      <c r="B1691" s="27"/>
      <c r="C1691" s="28"/>
      <c r="D1691" s="25"/>
      <c r="E1691" s="16"/>
      <c r="F1691" s="49"/>
    </row>
    <row r="1692" spans="1:6" s="1" customFormat="1" x14ac:dyDescent="0.25">
      <c r="A1692" s="13"/>
      <c r="B1692" s="27"/>
      <c r="C1692" s="28"/>
      <c r="D1692" s="25"/>
      <c r="E1692" s="16"/>
      <c r="F1692" s="49"/>
    </row>
    <row r="1693" spans="1:6" s="1" customFormat="1" x14ac:dyDescent="0.25">
      <c r="A1693" s="13"/>
      <c r="B1693" s="27"/>
      <c r="C1693" s="28"/>
      <c r="D1693" s="25"/>
      <c r="E1693" s="16"/>
      <c r="F1693" s="49"/>
    </row>
    <row r="1694" spans="1:6" s="1" customFormat="1" x14ac:dyDescent="0.25">
      <c r="A1694" s="13"/>
      <c r="B1694" s="27"/>
      <c r="C1694" s="28"/>
      <c r="D1694" s="25"/>
      <c r="E1694" s="16"/>
      <c r="F1694" s="49"/>
    </row>
    <row r="1695" spans="1:6" s="1" customFormat="1" x14ac:dyDescent="0.25">
      <c r="A1695" s="13"/>
      <c r="B1695" s="27"/>
      <c r="C1695" s="28"/>
      <c r="D1695" s="25"/>
      <c r="E1695" s="16"/>
      <c r="F1695" s="49"/>
    </row>
    <row r="1696" spans="1:6" s="1" customFormat="1" x14ac:dyDescent="0.25">
      <c r="A1696" s="13"/>
      <c r="B1696" s="27"/>
      <c r="C1696" s="28"/>
      <c r="D1696" s="25"/>
      <c r="E1696" s="16"/>
      <c r="F1696" s="49"/>
    </row>
    <row r="1697" spans="1:6" s="1" customFormat="1" x14ac:dyDescent="0.25">
      <c r="A1697" s="13"/>
      <c r="B1697" s="27"/>
      <c r="C1697" s="28"/>
      <c r="D1697" s="25"/>
      <c r="E1697" s="16"/>
      <c r="F1697" s="49"/>
    </row>
    <row r="1698" spans="1:6" s="1" customFormat="1" x14ac:dyDescent="0.25">
      <c r="A1698" s="13"/>
      <c r="B1698" s="27"/>
      <c r="C1698" s="28"/>
      <c r="D1698" s="25"/>
      <c r="E1698" s="16"/>
      <c r="F1698" s="49"/>
    </row>
    <row r="1699" spans="1:6" s="1" customFormat="1" x14ac:dyDescent="0.25">
      <c r="A1699" s="43"/>
      <c r="B1699" s="61"/>
      <c r="C1699" s="33"/>
      <c r="D1699" s="34"/>
      <c r="E1699" s="16"/>
      <c r="F1699" s="49"/>
    </row>
    <row r="1700" spans="1:6" s="1" customFormat="1" x14ac:dyDescent="0.25">
      <c r="A1700" s="13"/>
      <c r="B1700" s="27"/>
      <c r="C1700" s="28"/>
      <c r="D1700" s="25"/>
      <c r="E1700" s="16"/>
      <c r="F1700" s="49"/>
    </row>
    <row r="1701" spans="1:6" s="1" customFormat="1" x14ac:dyDescent="0.25">
      <c r="A1701" s="43"/>
      <c r="B1701" s="61"/>
      <c r="C1701" s="33"/>
      <c r="D1701" s="34"/>
      <c r="E1701" s="16"/>
      <c r="F1701" s="49"/>
    </row>
    <row r="1702" spans="1:6" s="1" customFormat="1" x14ac:dyDescent="0.25">
      <c r="A1702" s="13"/>
      <c r="B1702" s="27"/>
      <c r="C1702" s="28"/>
      <c r="D1702" s="25"/>
      <c r="E1702" s="16"/>
      <c r="F1702" s="49"/>
    </row>
    <row r="1703" spans="1:6" s="1" customFormat="1" x14ac:dyDescent="0.25">
      <c r="A1703" s="13"/>
      <c r="B1703" s="27"/>
      <c r="C1703" s="28"/>
      <c r="D1703" s="25"/>
      <c r="E1703" s="16"/>
      <c r="F1703" s="49"/>
    </row>
    <row r="1704" spans="1:6" s="1" customFormat="1" x14ac:dyDescent="0.25">
      <c r="A1704" s="13"/>
      <c r="B1704" s="27"/>
      <c r="C1704" s="28"/>
      <c r="D1704" s="25"/>
      <c r="E1704" s="16"/>
      <c r="F1704" s="49"/>
    </row>
    <row r="1705" spans="1:6" s="1" customFormat="1" x14ac:dyDescent="0.25">
      <c r="A1705" s="13"/>
      <c r="B1705" s="27"/>
      <c r="C1705" s="28"/>
      <c r="D1705" s="25"/>
      <c r="E1705" s="16"/>
      <c r="F1705" s="49"/>
    </row>
    <row r="1706" spans="1:6" s="1" customFormat="1" x14ac:dyDescent="0.25">
      <c r="A1706" s="13"/>
      <c r="B1706" s="27"/>
      <c r="C1706" s="28"/>
      <c r="D1706" s="25"/>
      <c r="E1706" s="16"/>
      <c r="F1706" s="49"/>
    </row>
    <row r="1707" spans="1:6" s="1" customFormat="1" x14ac:dyDescent="0.25">
      <c r="A1707" s="13"/>
      <c r="B1707" s="27"/>
      <c r="C1707" s="28"/>
      <c r="D1707" s="25"/>
      <c r="E1707" s="16"/>
      <c r="F1707" s="49"/>
    </row>
    <row r="1708" spans="1:6" s="1" customFormat="1" x14ac:dyDescent="0.25">
      <c r="A1708" s="13"/>
      <c r="B1708" s="27"/>
      <c r="C1708" s="28"/>
      <c r="D1708" s="25"/>
      <c r="E1708" s="16"/>
      <c r="F1708" s="49"/>
    </row>
    <row r="1709" spans="1:6" s="1" customFormat="1" x14ac:dyDescent="0.25">
      <c r="A1709" s="13"/>
      <c r="B1709" s="27"/>
      <c r="C1709" s="28"/>
      <c r="D1709" s="25"/>
      <c r="E1709" s="16"/>
      <c r="F1709" s="49"/>
    </row>
    <row r="1710" spans="1:6" s="1" customFormat="1" x14ac:dyDescent="0.25">
      <c r="A1710" s="13"/>
      <c r="B1710" s="27"/>
      <c r="C1710" s="28"/>
      <c r="D1710" s="25"/>
      <c r="E1710" s="16"/>
      <c r="F1710" s="49"/>
    </row>
    <row r="1711" spans="1:6" s="1" customFormat="1" x14ac:dyDescent="0.25">
      <c r="A1711" s="13"/>
      <c r="B1711" s="27"/>
      <c r="C1711" s="28"/>
      <c r="D1711" s="25"/>
      <c r="E1711" s="16"/>
      <c r="F1711" s="49"/>
    </row>
    <row r="1712" spans="1:6" s="1" customFormat="1" x14ac:dyDescent="0.25">
      <c r="A1712" s="43"/>
      <c r="B1712" s="61"/>
      <c r="C1712" s="28"/>
      <c r="D1712" s="25"/>
      <c r="E1712" s="16"/>
      <c r="F1712" s="49"/>
    </row>
    <row r="1713" spans="1:6" s="1" customFormat="1" x14ac:dyDescent="0.25">
      <c r="A1713" s="13"/>
      <c r="B1713" s="27"/>
      <c r="C1713" s="29"/>
      <c r="D1713" s="25"/>
      <c r="E1713" s="16"/>
      <c r="F1713" s="49"/>
    </row>
    <row r="1714" spans="1:6" s="1" customFormat="1" x14ac:dyDescent="0.25">
      <c r="A1714" s="13"/>
      <c r="B1714" s="27"/>
      <c r="C1714" s="29"/>
      <c r="D1714" s="25"/>
      <c r="E1714" s="16"/>
      <c r="F1714" s="49"/>
    </row>
    <row r="1715" spans="1:6" s="1" customFormat="1" x14ac:dyDescent="0.25">
      <c r="A1715" s="13"/>
      <c r="B1715" s="27"/>
      <c r="C1715" s="29"/>
      <c r="D1715" s="25"/>
      <c r="E1715" s="16"/>
      <c r="F1715" s="49"/>
    </row>
    <row r="1716" spans="1:6" s="1" customFormat="1" x14ac:dyDescent="0.25">
      <c r="A1716" s="13"/>
      <c r="B1716" s="27"/>
      <c r="C1716" s="29"/>
      <c r="D1716" s="25"/>
      <c r="E1716" s="16"/>
      <c r="F1716" s="49"/>
    </row>
    <row r="1717" spans="1:6" s="1" customFormat="1" x14ac:dyDescent="0.25">
      <c r="A1717" s="13"/>
      <c r="B1717" s="27"/>
      <c r="C1717" s="29"/>
      <c r="D1717" s="25"/>
      <c r="E1717" s="16"/>
      <c r="F1717" s="49"/>
    </row>
    <row r="1718" spans="1:6" s="1" customFormat="1" x14ac:dyDescent="0.25">
      <c r="A1718" s="13"/>
      <c r="B1718" s="27"/>
      <c r="C1718" s="29"/>
      <c r="D1718" s="25"/>
      <c r="E1718" s="16"/>
      <c r="F1718" s="49"/>
    </row>
    <row r="1719" spans="1:6" s="1" customFormat="1" x14ac:dyDescent="0.25">
      <c r="A1719" s="13"/>
      <c r="B1719" s="27"/>
      <c r="C1719" s="29"/>
      <c r="D1719" s="25"/>
      <c r="E1719" s="16"/>
      <c r="F1719" s="49"/>
    </row>
    <row r="1720" spans="1:6" s="1" customFormat="1" x14ac:dyDescent="0.25">
      <c r="A1720" s="13"/>
      <c r="B1720" s="27"/>
      <c r="C1720" s="29"/>
      <c r="D1720" s="25"/>
      <c r="E1720" s="16"/>
      <c r="F1720" s="49"/>
    </row>
    <row r="1721" spans="1:6" s="1" customFormat="1" x14ac:dyDescent="0.25">
      <c r="A1721" s="13"/>
      <c r="B1721" s="27"/>
      <c r="C1721" s="29"/>
      <c r="D1721" s="25"/>
      <c r="E1721" s="16"/>
      <c r="F1721" s="49"/>
    </row>
    <row r="1722" spans="1:6" s="1" customFormat="1" x14ac:dyDescent="0.25">
      <c r="A1722" s="13"/>
      <c r="B1722" s="27"/>
      <c r="C1722" s="29"/>
      <c r="D1722" s="25"/>
      <c r="E1722" s="16"/>
      <c r="F1722" s="49"/>
    </row>
    <row r="1723" spans="1:6" s="1" customFormat="1" x14ac:dyDescent="0.25">
      <c r="A1723" s="13"/>
      <c r="B1723" s="27"/>
      <c r="C1723" s="29"/>
      <c r="D1723" s="25"/>
      <c r="E1723" s="16"/>
      <c r="F1723" s="49"/>
    </row>
    <row r="1724" spans="1:6" s="1" customFormat="1" x14ac:dyDescent="0.25">
      <c r="A1724" s="13"/>
      <c r="B1724" s="35"/>
      <c r="C1724" s="13"/>
      <c r="D1724" s="25"/>
      <c r="E1724" s="16"/>
      <c r="F1724" s="49"/>
    </row>
    <row r="1725" spans="1:6" s="1" customFormat="1" x14ac:dyDescent="0.25">
      <c r="A1725" s="13"/>
      <c r="B1725" s="27"/>
      <c r="C1725" s="29"/>
      <c r="D1725" s="25"/>
      <c r="E1725" s="16"/>
      <c r="F1725" s="49"/>
    </row>
    <row r="1726" spans="1:6" s="1" customFormat="1" x14ac:dyDescent="0.25">
      <c r="A1726" s="13"/>
      <c r="B1726" s="27"/>
      <c r="C1726" s="29"/>
      <c r="D1726" s="25"/>
      <c r="E1726" s="16"/>
      <c r="F1726" s="49"/>
    </row>
    <row r="1727" spans="1:6" s="1" customFormat="1" x14ac:dyDescent="0.25">
      <c r="A1727" s="13"/>
      <c r="B1727" s="35"/>
      <c r="C1727" s="13"/>
      <c r="D1727" s="25"/>
      <c r="E1727" s="16"/>
      <c r="F1727" s="49"/>
    </row>
    <row r="1728" spans="1:6" s="1" customFormat="1" x14ac:dyDescent="0.25">
      <c r="A1728" s="13"/>
      <c r="B1728" s="27"/>
      <c r="C1728" s="29"/>
      <c r="D1728" s="25"/>
      <c r="E1728" s="16"/>
      <c r="F1728" s="49"/>
    </row>
    <row r="1729" spans="1:6" s="1" customFormat="1" x14ac:dyDescent="0.25">
      <c r="A1729" s="13"/>
      <c r="B1729" s="27"/>
      <c r="C1729" s="29"/>
      <c r="D1729" s="25"/>
      <c r="E1729" s="16"/>
      <c r="F1729" s="49"/>
    </row>
    <row r="1730" spans="1:6" s="1" customFormat="1" x14ac:dyDescent="0.25">
      <c r="A1730" s="13"/>
      <c r="B1730" s="27"/>
      <c r="C1730" s="29"/>
      <c r="D1730" s="25"/>
      <c r="E1730" s="16"/>
      <c r="F1730" s="49"/>
    </row>
    <row r="1731" spans="1:6" s="1" customFormat="1" x14ac:dyDescent="0.25">
      <c r="A1731" s="13"/>
      <c r="B1731" s="27"/>
      <c r="C1731" s="29"/>
      <c r="D1731" s="25"/>
      <c r="E1731" s="16"/>
      <c r="F1731" s="49"/>
    </row>
    <row r="1732" spans="1:6" s="1" customFormat="1" x14ac:dyDescent="0.25">
      <c r="A1732" s="13"/>
      <c r="B1732" s="35"/>
      <c r="C1732" s="13"/>
      <c r="D1732" s="25"/>
      <c r="E1732" s="16"/>
      <c r="F1732" s="49"/>
    </row>
    <row r="1733" spans="1:6" s="1" customFormat="1" x14ac:dyDescent="0.25">
      <c r="A1733" s="13"/>
      <c r="B1733" s="27"/>
      <c r="C1733" s="29"/>
      <c r="D1733" s="25"/>
      <c r="E1733" s="16"/>
      <c r="F1733" s="49"/>
    </row>
    <row r="1734" spans="1:6" s="1" customFormat="1" x14ac:dyDescent="0.25">
      <c r="A1734" s="13"/>
      <c r="B1734" s="27"/>
      <c r="C1734" s="29"/>
      <c r="D1734" s="25"/>
      <c r="E1734" s="16"/>
      <c r="F1734" s="49"/>
    </row>
    <row r="1735" spans="1:6" s="1" customFormat="1" x14ac:dyDescent="0.25">
      <c r="A1735" s="13"/>
      <c r="B1735" s="27"/>
      <c r="C1735" s="29"/>
      <c r="D1735" s="25"/>
      <c r="E1735" s="16"/>
      <c r="F1735" s="49"/>
    </row>
    <row r="1736" spans="1:6" s="1" customFormat="1" x14ac:dyDescent="0.25">
      <c r="A1736" s="13"/>
      <c r="B1736" s="27"/>
      <c r="C1736" s="29"/>
      <c r="D1736" s="25"/>
      <c r="E1736" s="16"/>
      <c r="F1736" s="49"/>
    </row>
    <row r="1737" spans="1:6" s="1" customFormat="1" x14ac:dyDescent="0.25">
      <c r="A1737" s="13"/>
      <c r="B1737" s="27"/>
      <c r="C1737" s="29"/>
      <c r="D1737" s="25"/>
      <c r="E1737" s="16"/>
      <c r="F1737" s="49"/>
    </row>
    <row r="1738" spans="1:6" s="1" customFormat="1" x14ac:dyDescent="0.25">
      <c r="A1738" s="13"/>
      <c r="B1738" s="27"/>
      <c r="C1738" s="29"/>
      <c r="D1738" s="25"/>
      <c r="E1738" s="16"/>
      <c r="F1738" s="49"/>
    </row>
    <row r="1739" spans="1:6" s="1" customFormat="1" x14ac:dyDescent="0.25">
      <c r="A1739" s="13"/>
      <c r="B1739" s="27"/>
      <c r="C1739" s="29"/>
      <c r="D1739" s="25"/>
      <c r="E1739" s="16"/>
      <c r="F1739" s="49"/>
    </row>
    <row r="1740" spans="1:6" s="1" customFormat="1" x14ac:dyDescent="0.25">
      <c r="A1740" s="13"/>
      <c r="B1740" s="27"/>
      <c r="C1740" s="29"/>
      <c r="D1740" s="25"/>
      <c r="E1740" s="16"/>
      <c r="F1740" s="49"/>
    </row>
    <row r="1741" spans="1:6" s="1" customFormat="1" x14ac:dyDescent="0.25">
      <c r="A1741" s="13"/>
      <c r="B1741" s="27"/>
      <c r="C1741" s="29"/>
      <c r="D1741" s="25"/>
      <c r="E1741" s="16"/>
      <c r="F1741" s="49"/>
    </row>
    <row r="1742" spans="1:6" s="1" customFormat="1" x14ac:dyDescent="0.25">
      <c r="A1742" s="13"/>
      <c r="B1742" s="27"/>
      <c r="C1742" s="29"/>
      <c r="D1742" s="25"/>
      <c r="E1742" s="16"/>
      <c r="F1742" s="49"/>
    </row>
    <row r="1743" spans="1:6" s="1" customFormat="1" x14ac:dyDescent="0.25">
      <c r="A1743" s="13"/>
      <c r="B1743" s="27"/>
      <c r="C1743" s="29"/>
      <c r="D1743" s="25"/>
      <c r="E1743" s="16"/>
      <c r="F1743" s="49"/>
    </row>
    <row r="1744" spans="1:6" s="1" customFormat="1" x14ac:dyDescent="0.25">
      <c r="A1744" s="13"/>
      <c r="B1744" s="27"/>
      <c r="C1744" s="29"/>
      <c r="D1744" s="25"/>
      <c r="E1744" s="16"/>
      <c r="F1744" s="49"/>
    </row>
    <row r="1745" spans="1:6" s="1" customFormat="1" x14ac:dyDescent="0.25">
      <c r="A1745" s="13"/>
      <c r="B1745" s="27"/>
      <c r="C1745" s="29"/>
      <c r="D1745" s="25"/>
      <c r="E1745" s="16"/>
      <c r="F1745" s="49"/>
    </row>
    <row r="1746" spans="1:6" s="1" customFormat="1" x14ac:dyDescent="0.25">
      <c r="A1746" s="13"/>
      <c r="B1746" s="27"/>
      <c r="C1746" s="29"/>
      <c r="D1746" s="25"/>
      <c r="E1746" s="16"/>
      <c r="F1746" s="49"/>
    </row>
    <row r="1747" spans="1:6" s="1" customFormat="1" x14ac:dyDescent="0.25">
      <c r="A1747" s="43"/>
      <c r="B1747" s="61"/>
      <c r="C1747" s="29"/>
      <c r="D1747" s="34"/>
      <c r="E1747" s="16"/>
      <c r="F1747" s="49"/>
    </row>
    <row r="1748" spans="1:6" s="1" customFormat="1" x14ac:dyDescent="0.25">
      <c r="A1748" s="13"/>
      <c r="B1748" s="27"/>
      <c r="C1748" s="29"/>
      <c r="D1748" s="25"/>
      <c r="E1748" s="16"/>
      <c r="F1748" s="49"/>
    </row>
    <row r="1749" spans="1:6" s="1" customFormat="1" x14ac:dyDescent="0.25">
      <c r="A1749" s="13"/>
      <c r="B1749" s="27"/>
      <c r="C1749" s="29"/>
      <c r="D1749" s="25"/>
      <c r="E1749" s="16"/>
      <c r="F1749" s="49"/>
    </row>
    <row r="1750" spans="1:6" s="1" customFormat="1" x14ac:dyDescent="0.25">
      <c r="A1750" s="13"/>
      <c r="B1750" s="27"/>
      <c r="C1750" s="29"/>
      <c r="D1750" s="25"/>
      <c r="E1750" s="16"/>
      <c r="F1750" s="49"/>
    </row>
    <row r="1751" spans="1:6" s="1" customFormat="1" x14ac:dyDescent="0.25">
      <c r="A1751" s="13"/>
      <c r="B1751" s="27"/>
      <c r="C1751" s="29"/>
      <c r="D1751" s="25"/>
      <c r="E1751" s="16"/>
      <c r="F1751" s="49"/>
    </row>
    <row r="1752" spans="1:6" s="1" customFormat="1" x14ac:dyDescent="0.25">
      <c r="A1752" s="13"/>
      <c r="B1752" s="27"/>
      <c r="C1752" s="29"/>
      <c r="D1752" s="25"/>
      <c r="E1752" s="16"/>
      <c r="F1752" s="49"/>
    </row>
    <row r="1753" spans="1:6" s="1" customFormat="1" x14ac:dyDescent="0.25">
      <c r="A1753" s="13"/>
      <c r="B1753" s="27"/>
      <c r="C1753" s="29"/>
      <c r="D1753" s="25"/>
      <c r="E1753" s="16"/>
      <c r="F1753" s="49"/>
    </row>
    <row r="1754" spans="1:6" s="1" customFormat="1" x14ac:dyDescent="0.25">
      <c r="A1754" s="13"/>
      <c r="B1754" s="27"/>
      <c r="C1754" s="29"/>
      <c r="D1754" s="25"/>
      <c r="E1754" s="16"/>
      <c r="F1754" s="49"/>
    </row>
    <row r="1755" spans="1:6" s="1" customFormat="1" x14ac:dyDescent="0.25">
      <c r="A1755" s="13"/>
      <c r="B1755" s="27"/>
      <c r="C1755" s="29"/>
      <c r="D1755" s="25"/>
      <c r="E1755" s="16"/>
      <c r="F1755" s="49"/>
    </row>
    <row r="1756" spans="1:6" s="1" customFormat="1" x14ac:dyDescent="0.25">
      <c r="A1756" s="13"/>
      <c r="B1756" s="27"/>
      <c r="C1756" s="29"/>
      <c r="D1756" s="25"/>
      <c r="E1756" s="16"/>
      <c r="F1756" s="49"/>
    </row>
    <row r="1757" spans="1:6" s="1" customFormat="1" x14ac:dyDescent="0.25">
      <c r="A1757" s="13"/>
      <c r="B1757" s="27"/>
      <c r="C1757" s="29"/>
      <c r="D1757" s="25"/>
      <c r="E1757" s="16"/>
      <c r="F1757" s="49"/>
    </row>
    <row r="1758" spans="1:6" s="1" customFormat="1" x14ac:dyDescent="0.25">
      <c r="A1758" s="13"/>
      <c r="B1758" s="27"/>
      <c r="C1758" s="29"/>
      <c r="D1758" s="25"/>
      <c r="E1758" s="16"/>
      <c r="F1758" s="49"/>
    </row>
    <row r="1759" spans="1:6" s="1" customFormat="1" x14ac:dyDescent="0.25">
      <c r="A1759" s="13"/>
      <c r="B1759" s="27"/>
      <c r="C1759" s="29"/>
      <c r="D1759" s="25"/>
      <c r="E1759" s="16"/>
      <c r="F1759" s="49"/>
    </row>
    <row r="1760" spans="1:6" s="1" customFormat="1" x14ac:dyDescent="0.25">
      <c r="A1760" s="13"/>
      <c r="B1760" s="27"/>
      <c r="C1760" s="29"/>
      <c r="D1760" s="25"/>
      <c r="E1760" s="16"/>
      <c r="F1760" s="49"/>
    </row>
    <row r="1761" spans="1:6" s="1" customFormat="1" x14ac:dyDescent="0.25">
      <c r="A1761" s="13"/>
      <c r="B1761" s="27"/>
      <c r="C1761" s="29"/>
      <c r="D1761" s="25"/>
      <c r="E1761" s="16"/>
      <c r="F1761" s="49"/>
    </row>
    <row r="1762" spans="1:6" s="1" customFormat="1" x14ac:dyDescent="0.25">
      <c r="A1762" s="13"/>
      <c r="B1762" s="27"/>
      <c r="C1762" s="29"/>
      <c r="D1762" s="25"/>
      <c r="E1762" s="16"/>
      <c r="F1762" s="49"/>
    </row>
    <row r="1763" spans="1:6" s="1" customFormat="1" x14ac:dyDescent="0.25">
      <c r="A1763" s="13"/>
      <c r="B1763" s="27"/>
      <c r="C1763" s="29"/>
      <c r="D1763" s="25"/>
      <c r="E1763" s="16"/>
      <c r="F1763" s="49"/>
    </row>
    <row r="1764" spans="1:6" s="1" customFormat="1" x14ac:dyDescent="0.25">
      <c r="A1764" s="13"/>
      <c r="B1764" s="27"/>
      <c r="C1764" s="29"/>
      <c r="D1764" s="25"/>
      <c r="E1764" s="16"/>
      <c r="F1764" s="49"/>
    </row>
    <row r="1765" spans="1:6" s="1" customFormat="1" x14ac:dyDescent="0.25">
      <c r="A1765" s="13"/>
      <c r="B1765" s="27"/>
      <c r="C1765" s="29"/>
      <c r="D1765" s="25"/>
      <c r="E1765" s="16"/>
      <c r="F1765" s="49"/>
    </row>
    <row r="1766" spans="1:6" s="1" customFormat="1" x14ac:dyDescent="0.25">
      <c r="A1766" s="13"/>
      <c r="B1766" s="27"/>
      <c r="C1766" s="29"/>
      <c r="D1766" s="25"/>
      <c r="E1766" s="16"/>
      <c r="F1766" s="49"/>
    </row>
    <row r="1767" spans="1:6" s="1" customFormat="1" x14ac:dyDescent="0.25">
      <c r="A1767" s="13"/>
      <c r="B1767" s="27"/>
      <c r="C1767" s="29"/>
      <c r="D1767" s="25"/>
      <c r="E1767" s="16"/>
      <c r="F1767" s="49"/>
    </row>
    <row r="1768" spans="1:6" s="1" customFormat="1" x14ac:dyDescent="0.25">
      <c r="A1768" s="13"/>
      <c r="B1768" s="27"/>
      <c r="C1768" s="29"/>
      <c r="D1768" s="25"/>
      <c r="E1768" s="16"/>
      <c r="F1768" s="49"/>
    </row>
    <row r="1769" spans="1:6" s="1" customFormat="1" x14ac:dyDescent="0.25">
      <c r="A1769" s="13"/>
      <c r="B1769" s="27"/>
      <c r="C1769" s="29"/>
      <c r="D1769" s="25"/>
      <c r="E1769" s="16"/>
      <c r="F1769" s="49"/>
    </row>
    <row r="1770" spans="1:6" s="1" customFormat="1" x14ac:dyDescent="0.25">
      <c r="A1770" s="13"/>
      <c r="B1770" s="27"/>
      <c r="C1770" s="29"/>
      <c r="D1770" s="25"/>
      <c r="E1770" s="16"/>
      <c r="F1770" s="49"/>
    </row>
    <row r="1771" spans="1:6" s="1" customFormat="1" x14ac:dyDescent="0.25">
      <c r="A1771" s="13"/>
      <c r="B1771" s="27"/>
      <c r="C1771" s="29"/>
      <c r="D1771" s="25"/>
      <c r="E1771" s="16"/>
      <c r="F1771" s="49"/>
    </row>
    <row r="1772" spans="1:6" s="1" customFormat="1" x14ac:dyDescent="0.25">
      <c r="A1772" s="13"/>
      <c r="B1772" s="27"/>
      <c r="C1772" s="29"/>
      <c r="D1772" s="25"/>
      <c r="E1772" s="16"/>
      <c r="F1772" s="49"/>
    </row>
    <row r="1773" spans="1:6" s="1" customFormat="1" x14ac:dyDescent="0.25">
      <c r="A1773" s="13"/>
      <c r="B1773" s="27"/>
      <c r="C1773" s="29"/>
      <c r="D1773" s="25"/>
      <c r="E1773" s="16"/>
      <c r="F1773" s="49"/>
    </row>
    <row r="1774" spans="1:6" s="1" customFormat="1" x14ac:dyDescent="0.25">
      <c r="A1774" s="13"/>
      <c r="B1774" s="27"/>
      <c r="C1774" s="29"/>
      <c r="D1774" s="25"/>
      <c r="E1774" s="16"/>
      <c r="F1774" s="49"/>
    </row>
    <row r="1775" spans="1:6" s="1" customFormat="1" x14ac:dyDescent="0.25">
      <c r="A1775" s="13"/>
      <c r="B1775" s="27"/>
      <c r="C1775" s="29"/>
      <c r="D1775" s="25"/>
      <c r="E1775" s="16"/>
      <c r="F1775" s="49"/>
    </row>
    <row r="1776" spans="1:6" s="1" customFormat="1" x14ac:dyDescent="0.25">
      <c r="A1776" s="13"/>
      <c r="B1776" s="27"/>
      <c r="C1776" s="29"/>
      <c r="D1776" s="25"/>
      <c r="E1776" s="16"/>
      <c r="F1776" s="49"/>
    </row>
    <row r="1777" spans="1:6" s="1" customFormat="1" x14ac:dyDescent="0.25">
      <c r="A1777" s="13"/>
      <c r="B1777" s="27"/>
      <c r="C1777" s="29"/>
      <c r="D1777" s="25"/>
      <c r="E1777" s="16"/>
      <c r="F1777" s="49"/>
    </row>
    <row r="1778" spans="1:6" s="1" customFormat="1" x14ac:dyDescent="0.25">
      <c r="A1778" s="13"/>
      <c r="B1778" s="27"/>
      <c r="C1778" s="29"/>
      <c r="D1778" s="25"/>
      <c r="E1778" s="16"/>
      <c r="F1778" s="49"/>
    </row>
    <row r="1779" spans="1:6" s="1" customFormat="1" x14ac:dyDescent="0.25">
      <c r="A1779" s="13"/>
      <c r="B1779" s="27"/>
      <c r="C1779" s="29"/>
      <c r="D1779" s="25"/>
      <c r="E1779" s="16"/>
      <c r="F1779" s="49"/>
    </row>
    <row r="1780" spans="1:6" s="1" customFormat="1" x14ac:dyDescent="0.25">
      <c r="A1780" s="43"/>
      <c r="B1780" s="61"/>
      <c r="C1780" s="29"/>
      <c r="D1780" s="25"/>
      <c r="E1780" s="16"/>
      <c r="F1780" s="49"/>
    </row>
    <row r="1781" spans="1:6" s="1" customFormat="1" x14ac:dyDescent="0.25">
      <c r="A1781" s="13"/>
      <c r="B1781" s="27"/>
      <c r="C1781" s="29"/>
      <c r="D1781" s="25"/>
      <c r="E1781" s="16"/>
      <c r="F1781" s="49"/>
    </row>
    <row r="1782" spans="1:6" s="1" customFormat="1" x14ac:dyDescent="0.25">
      <c r="A1782" s="13"/>
      <c r="B1782" s="27"/>
      <c r="C1782" s="29"/>
      <c r="D1782" s="25"/>
      <c r="E1782" s="16"/>
      <c r="F1782" s="49"/>
    </row>
    <row r="1783" spans="1:6" s="1" customFormat="1" x14ac:dyDescent="0.25">
      <c r="A1783" s="13"/>
      <c r="B1783" s="27"/>
      <c r="C1783" s="29"/>
      <c r="D1783" s="25"/>
      <c r="E1783" s="16"/>
      <c r="F1783" s="49"/>
    </row>
    <row r="1784" spans="1:6" s="1" customFormat="1" x14ac:dyDescent="0.25">
      <c r="A1784" s="13"/>
      <c r="B1784" s="27"/>
      <c r="C1784" s="29"/>
      <c r="D1784" s="25"/>
      <c r="E1784" s="16"/>
      <c r="F1784" s="49"/>
    </row>
    <row r="1785" spans="1:6" s="1" customFormat="1" x14ac:dyDescent="0.25">
      <c r="A1785" s="13"/>
      <c r="B1785" s="27"/>
      <c r="C1785" s="29"/>
      <c r="D1785" s="25"/>
      <c r="E1785" s="16"/>
      <c r="F1785" s="49"/>
    </row>
    <row r="1786" spans="1:6" s="1" customFormat="1" x14ac:dyDescent="0.25">
      <c r="A1786" s="43"/>
      <c r="B1786" s="61"/>
      <c r="C1786" s="29"/>
      <c r="D1786" s="25"/>
      <c r="E1786" s="16"/>
      <c r="F1786" s="49"/>
    </row>
    <row r="1787" spans="1:6" s="1" customFormat="1" x14ac:dyDescent="0.25">
      <c r="A1787" s="13"/>
      <c r="B1787" s="27"/>
      <c r="C1787" s="29"/>
      <c r="D1787" s="25"/>
      <c r="E1787" s="16"/>
      <c r="F1787" s="49"/>
    </row>
    <row r="1788" spans="1:6" s="1" customFormat="1" x14ac:dyDescent="0.25">
      <c r="A1788" s="13"/>
      <c r="B1788" s="27"/>
      <c r="C1788" s="29"/>
      <c r="D1788" s="25"/>
      <c r="E1788" s="16"/>
      <c r="F1788" s="49"/>
    </row>
    <row r="1789" spans="1:6" s="1" customFormat="1" x14ac:dyDescent="0.25">
      <c r="A1789" s="13"/>
      <c r="B1789" s="27"/>
      <c r="C1789" s="29"/>
      <c r="D1789" s="25"/>
      <c r="E1789" s="16"/>
      <c r="F1789" s="49"/>
    </row>
    <row r="1790" spans="1:6" s="1" customFormat="1" x14ac:dyDescent="0.25">
      <c r="A1790" s="13"/>
      <c r="B1790" s="27"/>
      <c r="C1790" s="29"/>
      <c r="D1790" s="25"/>
      <c r="E1790" s="16"/>
      <c r="F1790" s="49"/>
    </row>
    <row r="1791" spans="1:6" s="1" customFormat="1" x14ac:dyDescent="0.25">
      <c r="A1791" s="13"/>
      <c r="B1791" s="27"/>
      <c r="C1791" s="29"/>
      <c r="D1791" s="25"/>
      <c r="E1791" s="16"/>
      <c r="F1791" s="49"/>
    </row>
    <row r="1792" spans="1:6" s="1" customFormat="1" x14ac:dyDescent="0.25">
      <c r="A1792" s="13"/>
      <c r="B1792" s="27"/>
      <c r="C1792" s="29"/>
      <c r="D1792" s="25"/>
      <c r="E1792" s="16"/>
      <c r="F1792" s="49"/>
    </row>
    <row r="1793" spans="1:6" s="1" customFormat="1" x14ac:dyDescent="0.25">
      <c r="A1793" s="13"/>
      <c r="B1793" s="27"/>
      <c r="C1793" s="29"/>
      <c r="D1793" s="25"/>
      <c r="E1793" s="16"/>
      <c r="F1793" s="49"/>
    </row>
    <row r="1794" spans="1:6" s="1" customFormat="1" x14ac:dyDescent="0.25">
      <c r="A1794" s="13"/>
      <c r="B1794" s="27"/>
      <c r="C1794" s="29"/>
      <c r="D1794" s="25"/>
      <c r="E1794" s="16"/>
      <c r="F1794" s="49"/>
    </row>
    <row r="1795" spans="1:6" s="1" customFormat="1" x14ac:dyDescent="0.25">
      <c r="A1795" s="43"/>
      <c r="B1795" s="61"/>
      <c r="C1795" s="29"/>
      <c r="D1795" s="25"/>
      <c r="E1795" s="16"/>
      <c r="F1795" s="49"/>
    </row>
    <row r="1796" spans="1:6" s="1" customFormat="1" x14ac:dyDescent="0.25">
      <c r="A1796" s="13"/>
      <c r="B1796" s="27"/>
      <c r="C1796" s="29"/>
      <c r="D1796" s="25"/>
      <c r="E1796" s="16"/>
      <c r="F1796" s="49"/>
    </row>
    <row r="1797" spans="1:6" s="1" customFormat="1" x14ac:dyDescent="0.25">
      <c r="A1797" s="13"/>
      <c r="B1797" s="27"/>
      <c r="C1797" s="29"/>
      <c r="D1797" s="25"/>
      <c r="E1797" s="16"/>
      <c r="F1797" s="49"/>
    </row>
    <row r="1798" spans="1:6" s="1" customFormat="1" x14ac:dyDescent="0.25">
      <c r="A1798" s="13"/>
      <c r="B1798" s="27"/>
      <c r="C1798" s="29"/>
      <c r="D1798" s="25"/>
      <c r="E1798" s="16"/>
      <c r="F1798" s="49"/>
    </row>
    <row r="1799" spans="1:6" s="1" customFormat="1" x14ac:dyDescent="0.25">
      <c r="A1799" s="13"/>
      <c r="B1799" s="27"/>
      <c r="C1799" s="29"/>
      <c r="D1799" s="25"/>
      <c r="E1799" s="16"/>
      <c r="F1799" s="49"/>
    </row>
    <row r="1800" spans="1:6" s="1" customFormat="1" x14ac:dyDescent="0.25">
      <c r="A1800" s="13"/>
      <c r="B1800" s="27"/>
      <c r="C1800" s="29"/>
      <c r="D1800" s="25"/>
      <c r="E1800" s="16"/>
      <c r="F1800" s="49"/>
    </row>
    <row r="1801" spans="1:6" s="1" customFormat="1" x14ac:dyDescent="0.25">
      <c r="A1801" s="13"/>
      <c r="B1801" s="27"/>
      <c r="C1801" s="29"/>
      <c r="D1801" s="25"/>
      <c r="E1801" s="16"/>
      <c r="F1801" s="49"/>
    </row>
    <row r="1802" spans="1:6" s="1" customFormat="1" x14ac:dyDescent="0.25">
      <c r="A1802" s="43"/>
      <c r="B1802" s="61"/>
      <c r="C1802" s="29"/>
      <c r="D1802" s="25"/>
      <c r="E1802" s="16"/>
      <c r="F1802" s="49"/>
    </row>
    <row r="1803" spans="1:6" s="1" customFormat="1" x14ac:dyDescent="0.25">
      <c r="A1803" s="13"/>
      <c r="B1803" s="27"/>
      <c r="C1803" s="29"/>
      <c r="D1803" s="25"/>
      <c r="E1803" s="16"/>
      <c r="F1803" s="49"/>
    </row>
    <row r="1804" spans="1:6" s="1" customFormat="1" x14ac:dyDescent="0.25">
      <c r="A1804" s="13"/>
      <c r="B1804" s="27"/>
      <c r="C1804" s="29"/>
      <c r="D1804" s="25"/>
      <c r="E1804" s="16"/>
      <c r="F1804" s="49"/>
    </row>
    <row r="1805" spans="1:6" s="1" customFormat="1" x14ac:dyDescent="0.25">
      <c r="A1805" s="13"/>
      <c r="B1805" s="27"/>
      <c r="C1805" s="29"/>
      <c r="D1805" s="25"/>
      <c r="E1805" s="16"/>
      <c r="F1805" s="49"/>
    </row>
    <row r="1806" spans="1:6" s="1" customFormat="1" x14ac:dyDescent="0.25">
      <c r="A1806" s="13"/>
      <c r="B1806" s="27"/>
      <c r="C1806" s="29"/>
      <c r="D1806" s="25"/>
      <c r="E1806" s="16"/>
      <c r="F1806" s="49"/>
    </row>
    <row r="1807" spans="1:6" s="1" customFormat="1" x14ac:dyDescent="0.25">
      <c r="A1807" s="13"/>
      <c r="B1807" s="27"/>
      <c r="C1807" s="29"/>
      <c r="D1807" s="25"/>
      <c r="E1807" s="16"/>
      <c r="F1807" s="49"/>
    </row>
    <row r="1808" spans="1:6" s="1" customFormat="1" x14ac:dyDescent="0.25">
      <c r="A1808" s="13"/>
      <c r="B1808" s="27"/>
      <c r="C1808" s="29"/>
      <c r="D1808" s="25"/>
      <c r="E1808" s="16"/>
      <c r="F1808" s="49"/>
    </row>
    <row r="1809" spans="1:6" s="1" customFormat="1" x14ac:dyDescent="0.25">
      <c r="A1809" s="13"/>
      <c r="B1809" s="27"/>
      <c r="C1809" s="29"/>
      <c r="D1809" s="25"/>
      <c r="E1809" s="16"/>
      <c r="F1809" s="49"/>
    </row>
    <row r="1810" spans="1:6" s="1" customFormat="1" x14ac:dyDescent="0.25">
      <c r="A1810" s="13"/>
      <c r="B1810" s="27"/>
      <c r="C1810" s="29"/>
      <c r="D1810" s="25"/>
      <c r="E1810" s="16"/>
      <c r="F1810" s="49"/>
    </row>
    <row r="1811" spans="1:6" s="1" customFormat="1" x14ac:dyDescent="0.25">
      <c r="A1811" s="43"/>
      <c r="B1811" s="61"/>
      <c r="C1811" s="29"/>
      <c r="D1811" s="25"/>
      <c r="E1811" s="16"/>
      <c r="F1811" s="49"/>
    </row>
    <row r="1812" spans="1:6" s="1" customFormat="1" x14ac:dyDescent="0.25">
      <c r="A1812" s="13"/>
      <c r="B1812" s="27"/>
      <c r="C1812" s="29"/>
      <c r="D1812" s="25"/>
      <c r="E1812" s="16"/>
      <c r="F1812" s="49"/>
    </row>
    <row r="1813" spans="1:6" s="1" customFormat="1" x14ac:dyDescent="0.25">
      <c r="A1813" s="13"/>
      <c r="B1813" s="27"/>
      <c r="C1813" s="29"/>
      <c r="D1813" s="25"/>
      <c r="E1813" s="16"/>
      <c r="F1813" s="49"/>
    </row>
    <row r="1814" spans="1:6" s="1" customFormat="1" x14ac:dyDescent="0.25">
      <c r="A1814" s="13"/>
      <c r="B1814" s="27"/>
      <c r="C1814" s="29"/>
      <c r="D1814" s="25"/>
      <c r="E1814" s="16"/>
      <c r="F1814" s="49"/>
    </row>
    <row r="1815" spans="1:6" s="1" customFormat="1" x14ac:dyDescent="0.25">
      <c r="A1815" s="13"/>
      <c r="B1815" s="27"/>
      <c r="C1815" s="29"/>
      <c r="D1815" s="25"/>
      <c r="E1815" s="16"/>
      <c r="F1815" s="49"/>
    </row>
    <row r="1816" spans="1:6" s="1" customFormat="1" x14ac:dyDescent="0.25">
      <c r="A1816" s="13"/>
      <c r="B1816" s="27"/>
      <c r="C1816" s="29"/>
      <c r="D1816" s="25"/>
      <c r="E1816" s="16"/>
      <c r="F1816" s="49"/>
    </row>
    <row r="1817" spans="1:6" s="1" customFormat="1" x14ac:dyDescent="0.25">
      <c r="A1817" s="13"/>
      <c r="B1817" s="27"/>
      <c r="C1817" s="29"/>
      <c r="D1817" s="25"/>
      <c r="E1817" s="16"/>
      <c r="F1817" s="49"/>
    </row>
    <row r="1818" spans="1:6" s="1" customFormat="1" x14ac:dyDescent="0.25">
      <c r="A1818" s="13"/>
      <c r="B1818" s="27"/>
      <c r="C1818" s="29"/>
      <c r="D1818" s="25"/>
      <c r="E1818" s="16"/>
      <c r="F1818" s="49"/>
    </row>
    <row r="1819" spans="1:6" s="1" customFormat="1" x14ac:dyDescent="0.25">
      <c r="A1819" s="13"/>
      <c r="B1819" s="27"/>
      <c r="C1819" s="29"/>
      <c r="D1819" s="25"/>
      <c r="E1819" s="16"/>
      <c r="F1819" s="49"/>
    </row>
    <row r="1820" spans="1:6" s="1" customFormat="1" x14ac:dyDescent="0.25">
      <c r="A1820" s="13"/>
      <c r="B1820" s="27"/>
      <c r="C1820" s="29"/>
      <c r="D1820" s="25"/>
      <c r="E1820" s="16"/>
      <c r="F1820" s="49"/>
    </row>
    <row r="1821" spans="1:6" s="1" customFormat="1" x14ac:dyDescent="0.25">
      <c r="A1821" s="13"/>
      <c r="B1821" s="27"/>
      <c r="C1821" s="29"/>
      <c r="D1821" s="25"/>
      <c r="E1821" s="16"/>
      <c r="F1821" s="49"/>
    </row>
    <row r="1822" spans="1:6" s="1" customFormat="1" x14ac:dyDescent="0.25">
      <c r="A1822" s="43"/>
      <c r="B1822" s="61"/>
      <c r="C1822" s="29"/>
      <c r="D1822" s="25"/>
      <c r="E1822" s="16"/>
      <c r="F1822" s="49"/>
    </row>
    <row r="1823" spans="1:6" s="1" customFormat="1" x14ac:dyDescent="0.25">
      <c r="A1823" s="13"/>
      <c r="B1823" s="27"/>
      <c r="C1823" s="29"/>
      <c r="D1823" s="25"/>
      <c r="E1823" s="16"/>
      <c r="F1823" s="49"/>
    </row>
    <row r="1824" spans="1:6" s="1" customFormat="1" x14ac:dyDescent="0.25">
      <c r="A1824" s="13"/>
      <c r="B1824" s="27"/>
      <c r="C1824" s="29"/>
      <c r="D1824" s="25"/>
      <c r="E1824" s="16"/>
      <c r="F1824" s="49"/>
    </row>
    <row r="1825" spans="1:6" s="1" customFormat="1" x14ac:dyDescent="0.25">
      <c r="A1825" s="13"/>
      <c r="B1825" s="27"/>
      <c r="C1825" s="29"/>
      <c r="D1825" s="25"/>
      <c r="E1825" s="16"/>
      <c r="F1825" s="49"/>
    </row>
    <row r="1826" spans="1:6" s="1" customFormat="1" x14ac:dyDescent="0.25">
      <c r="A1826" s="62"/>
      <c r="B1826" s="63"/>
      <c r="C1826" s="64"/>
      <c r="D1826" s="65"/>
      <c r="E1826" s="66"/>
      <c r="F1826" s="67"/>
    </row>
  </sheetData>
  <autoFilter ref="A6:N10"/>
  <mergeCells count="1">
    <mergeCell ref="A2:M2"/>
  </mergeCells>
  <pageMargins left="0.7" right="0.7" top="0.75" bottom="0.75" header="0.3" footer="0.3"/>
  <pageSetup paperSize="9"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826"/>
  <sheetViews>
    <sheetView topLeftCell="A184" workbookViewId="0">
      <selection activeCell="B289" sqref="B289"/>
    </sheetView>
  </sheetViews>
  <sheetFormatPr defaultColWidth="8.85546875" defaultRowHeight="16.5" x14ac:dyDescent="0.25"/>
  <cols>
    <col min="1" max="1" width="12" style="194" customWidth="1"/>
    <col min="2" max="2" width="41.140625" style="194" customWidth="1"/>
    <col min="3" max="3" width="27.28515625" style="194" customWidth="1"/>
    <col min="4" max="4" width="20" style="195" customWidth="1"/>
    <col min="5" max="5" width="22.85546875" style="194" customWidth="1"/>
    <col min="6" max="6" width="20" style="194" customWidth="1"/>
    <col min="7" max="7" width="25" style="126" customWidth="1"/>
    <col min="8" max="8" width="47.28515625" style="126" customWidth="1"/>
    <col min="9" max="9" width="8.85546875" style="3"/>
    <col min="10" max="10" width="27.85546875" style="3" customWidth="1"/>
    <col min="11" max="16384" width="8.85546875" style="3"/>
  </cols>
  <sheetData>
    <row r="2" spans="1:13" x14ac:dyDescent="0.25">
      <c r="A2" s="491" t="s">
        <v>0</v>
      </c>
      <c r="B2" s="491"/>
      <c r="C2" s="491"/>
      <c r="D2" s="491"/>
      <c r="E2" s="491"/>
      <c r="F2" s="491"/>
      <c r="G2" s="491"/>
      <c r="H2" s="491"/>
      <c r="I2" s="491"/>
      <c r="J2" s="491"/>
      <c r="K2" s="491"/>
      <c r="L2" s="491"/>
      <c r="M2" s="491"/>
    </row>
    <row r="3" spans="1:13" x14ac:dyDescent="0.25">
      <c r="A3" s="123"/>
      <c r="B3" s="123"/>
      <c r="C3" s="123"/>
      <c r="D3" s="123"/>
      <c r="E3" s="123"/>
      <c r="F3" s="123"/>
      <c r="G3" s="123"/>
      <c r="H3" s="123"/>
      <c r="I3" s="85"/>
      <c r="J3" s="85"/>
      <c r="K3" s="85"/>
      <c r="L3" s="85"/>
      <c r="M3" s="85"/>
    </row>
    <row r="4" spans="1:13" x14ac:dyDescent="0.25">
      <c r="A4" s="123"/>
      <c r="B4" s="123"/>
      <c r="C4" s="123"/>
      <c r="D4" s="123"/>
      <c r="E4" s="123"/>
      <c r="F4" s="123"/>
      <c r="G4" s="123"/>
      <c r="H4" s="123"/>
      <c r="I4" s="85"/>
      <c r="J4" s="85"/>
      <c r="K4" s="85"/>
      <c r="L4" s="85"/>
      <c r="M4" s="85"/>
    </row>
    <row r="5" spans="1:13" ht="297" x14ac:dyDescent="0.25">
      <c r="A5" s="124" t="s">
        <v>1</v>
      </c>
      <c r="B5" s="124" t="s">
        <v>2</v>
      </c>
      <c r="C5" s="124" t="s">
        <v>3</v>
      </c>
      <c r="D5" s="125" t="s">
        <v>4</v>
      </c>
      <c r="E5" s="124" t="s">
        <v>5</v>
      </c>
      <c r="F5" s="124" t="s">
        <v>5</v>
      </c>
    </row>
    <row r="6" spans="1:13" ht="49.5" x14ac:dyDescent="0.25">
      <c r="A6" s="127" t="s">
        <v>6</v>
      </c>
      <c r="B6" s="127" t="s">
        <v>7</v>
      </c>
      <c r="C6" s="127" t="s">
        <v>8</v>
      </c>
      <c r="D6" s="128" t="s">
        <v>9</v>
      </c>
      <c r="E6" s="127" t="s">
        <v>10</v>
      </c>
      <c r="F6" s="129" t="s">
        <v>11</v>
      </c>
    </row>
    <row r="7" spans="1:13" x14ac:dyDescent="0.25">
      <c r="A7" s="130">
        <v>1</v>
      </c>
      <c r="B7" s="130" t="s">
        <v>12</v>
      </c>
      <c r="C7" s="130"/>
      <c r="D7" s="131"/>
      <c r="E7" s="130"/>
      <c r="F7" s="130"/>
    </row>
    <row r="8" spans="1:13" s="94" customFormat="1" ht="63" x14ac:dyDescent="0.25">
      <c r="A8" s="132" t="s">
        <v>14</v>
      </c>
      <c r="B8" s="133" t="s">
        <v>247</v>
      </c>
      <c r="C8" s="132" t="s">
        <v>249</v>
      </c>
      <c r="D8" s="134">
        <v>1</v>
      </c>
      <c r="E8" s="109"/>
      <c r="F8" s="110"/>
      <c r="G8" s="111"/>
      <c r="H8" s="111"/>
    </row>
    <row r="9" spans="1:13" s="94" customFormat="1" ht="63" x14ac:dyDescent="0.25">
      <c r="A9" s="132" t="s">
        <v>17</v>
      </c>
      <c r="B9" s="135" t="s">
        <v>248</v>
      </c>
      <c r="C9" s="132" t="s">
        <v>249</v>
      </c>
      <c r="D9" s="134">
        <v>1</v>
      </c>
      <c r="E9" s="109"/>
      <c r="F9" s="110"/>
      <c r="G9" s="111"/>
      <c r="H9" s="111"/>
    </row>
    <row r="10" spans="1:13" s="94" customFormat="1" ht="31.5" x14ac:dyDescent="0.25">
      <c r="A10" s="132" t="s">
        <v>18</v>
      </c>
      <c r="B10" s="136" t="s">
        <v>250</v>
      </c>
      <c r="C10" s="137" t="s">
        <v>15</v>
      </c>
      <c r="D10" s="108">
        <v>1</v>
      </c>
      <c r="E10" s="109"/>
      <c r="F10" s="110"/>
      <c r="G10" s="111"/>
      <c r="H10" s="111"/>
    </row>
    <row r="11" spans="1:13" s="1" customFormat="1" x14ac:dyDescent="0.25">
      <c r="A11" s="138"/>
      <c r="B11" s="139"/>
      <c r="C11" s="140"/>
      <c r="D11" s="20"/>
      <c r="E11" s="141"/>
      <c r="F11" s="142"/>
      <c r="G11" s="143"/>
      <c r="H11" s="143"/>
    </row>
    <row r="12" spans="1:13" s="1" customFormat="1" x14ac:dyDescent="0.25">
      <c r="A12" s="138"/>
      <c r="B12" s="139"/>
      <c r="C12" s="140"/>
      <c r="D12" s="20"/>
      <c r="E12" s="141"/>
      <c r="F12" s="142"/>
      <c r="G12" s="143"/>
      <c r="H12" s="143"/>
    </row>
    <row r="13" spans="1:13" s="1" customFormat="1" x14ac:dyDescent="0.25">
      <c r="A13" s="138"/>
      <c r="B13" s="139"/>
      <c r="C13" s="140"/>
      <c r="D13" s="20"/>
      <c r="E13" s="141"/>
      <c r="F13" s="142"/>
      <c r="G13" s="143"/>
      <c r="H13" s="143"/>
    </row>
    <row r="14" spans="1:13" s="1" customFormat="1" x14ac:dyDescent="0.25">
      <c r="A14" s="138"/>
      <c r="B14" s="139"/>
      <c r="C14" s="140"/>
      <c r="D14" s="20"/>
      <c r="E14" s="141"/>
      <c r="F14" s="142"/>
      <c r="G14" s="143"/>
      <c r="H14" s="143"/>
    </row>
    <row r="15" spans="1:13" s="1" customFormat="1" x14ac:dyDescent="0.25">
      <c r="A15" s="138"/>
      <c r="B15" s="139"/>
      <c r="C15" s="140"/>
      <c r="D15" s="20"/>
      <c r="E15" s="141"/>
      <c r="F15" s="142"/>
      <c r="G15" s="143"/>
      <c r="H15" s="143"/>
    </row>
    <row r="16" spans="1:13" x14ac:dyDescent="0.25">
      <c r="A16" s="130">
        <v>2</v>
      </c>
      <c r="B16" s="130" t="s">
        <v>13</v>
      </c>
      <c r="C16" s="130"/>
      <c r="D16" s="131"/>
      <c r="E16" s="130"/>
      <c r="F16" s="130"/>
    </row>
    <row r="17" spans="1:8" s="105" customFormat="1" ht="15.75" x14ac:dyDescent="0.25">
      <c r="A17" s="106" t="s">
        <v>31</v>
      </c>
      <c r="B17" s="144" t="s">
        <v>32</v>
      </c>
      <c r="C17" s="107"/>
      <c r="D17" s="145"/>
      <c r="E17" s="109"/>
      <c r="F17" s="110"/>
      <c r="G17" s="111"/>
      <c r="H17" s="111"/>
    </row>
    <row r="18" spans="1:8" s="105" customFormat="1" ht="31.5" x14ac:dyDescent="0.25">
      <c r="A18" s="106"/>
      <c r="B18" s="146" t="s">
        <v>306</v>
      </c>
      <c r="C18" s="107" t="s">
        <v>33</v>
      </c>
      <c r="D18" s="145">
        <v>1116.548</v>
      </c>
      <c r="E18" s="109"/>
      <c r="F18" s="110"/>
      <c r="G18" s="111"/>
      <c r="H18" s="111"/>
    </row>
    <row r="19" spans="1:8" s="105" customFormat="1" ht="31.5" x14ac:dyDescent="0.25">
      <c r="A19" s="106"/>
      <c r="B19" s="146" t="s">
        <v>307</v>
      </c>
      <c r="C19" s="107" t="s">
        <v>33</v>
      </c>
      <c r="D19" s="145">
        <v>728.08799999999997</v>
      </c>
      <c r="E19" s="109"/>
      <c r="F19" s="110"/>
      <c r="G19" s="111"/>
      <c r="H19" s="111"/>
    </row>
    <row r="20" spans="1:8" s="105" customFormat="1" ht="15.75" x14ac:dyDescent="0.25">
      <c r="A20" s="106"/>
      <c r="B20" s="146" t="s">
        <v>34</v>
      </c>
      <c r="C20" s="107" t="s">
        <v>35</v>
      </c>
      <c r="D20" s="145">
        <v>92.206199999999995</v>
      </c>
      <c r="E20" s="109"/>
      <c r="F20" s="110"/>
      <c r="G20" s="111"/>
      <c r="H20" s="111"/>
    </row>
    <row r="21" spans="1:8" s="105" customFormat="1" ht="15.75" x14ac:dyDescent="0.25">
      <c r="A21" s="106"/>
      <c r="B21" s="146" t="s">
        <v>303</v>
      </c>
      <c r="C21" s="107" t="s">
        <v>36</v>
      </c>
      <c r="D21" s="145">
        <v>61.884080000000004</v>
      </c>
      <c r="E21" s="109"/>
      <c r="F21" s="110"/>
      <c r="G21" s="111"/>
      <c r="H21" s="111"/>
    </row>
    <row r="22" spans="1:8" s="105" customFormat="1" ht="15.75" x14ac:dyDescent="0.25">
      <c r="A22" s="106"/>
      <c r="B22" s="146" t="s">
        <v>304</v>
      </c>
      <c r="C22" s="107" t="s">
        <v>36</v>
      </c>
      <c r="D22" s="145">
        <v>119.56349</v>
      </c>
      <c r="E22" s="109"/>
      <c r="F22" s="110"/>
      <c r="G22" s="111"/>
      <c r="H22" s="111"/>
    </row>
    <row r="23" spans="1:8" s="105" customFormat="1" ht="15.75" x14ac:dyDescent="0.25">
      <c r="A23" s="106"/>
      <c r="B23" s="146" t="s">
        <v>305</v>
      </c>
      <c r="C23" s="107" t="s">
        <v>36</v>
      </c>
      <c r="D23" s="145">
        <v>360.12170999999995</v>
      </c>
      <c r="E23" s="109"/>
      <c r="F23" s="110"/>
      <c r="G23" s="111"/>
      <c r="H23" s="111"/>
    </row>
    <row r="24" spans="1:8" s="105" customFormat="1" ht="15.75" x14ac:dyDescent="0.25">
      <c r="A24" s="106" t="s">
        <v>37</v>
      </c>
      <c r="B24" s="144" t="s">
        <v>39</v>
      </c>
      <c r="C24" s="107"/>
      <c r="D24" s="145"/>
      <c r="E24" s="109"/>
      <c r="F24" s="110"/>
      <c r="G24" s="111"/>
      <c r="H24" s="111"/>
    </row>
    <row r="25" spans="1:8" s="105" customFormat="1" ht="31.5" x14ac:dyDescent="0.25">
      <c r="A25" s="106"/>
      <c r="B25" s="146" t="s">
        <v>308</v>
      </c>
      <c r="C25" s="107" t="s">
        <v>33</v>
      </c>
      <c r="D25" s="145">
        <v>3474.3813</v>
      </c>
      <c r="E25" s="109"/>
      <c r="F25" s="110"/>
      <c r="G25" s="111"/>
      <c r="H25" s="111"/>
    </row>
    <row r="26" spans="1:8" s="105" customFormat="1" ht="15.75" x14ac:dyDescent="0.25">
      <c r="A26" s="106"/>
      <c r="B26" s="146" t="s">
        <v>309</v>
      </c>
      <c r="C26" s="107" t="s">
        <v>35</v>
      </c>
      <c r="D26" s="145">
        <v>166.3125</v>
      </c>
      <c r="E26" s="109"/>
      <c r="F26" s="110"/>
      <c r="G26" s="111"/>
      <c r="H26" s="111"/>
    </row>
    <row r="27" spans="1:8" s="105" customFormat="1" ht="15.75" x14ac:dyDescent="0.25">
      <c r="A27" s="106"/>
      <c r="B27" s="146" t="s">
        <v>313</v>
      </c>
      <c r="C27" s="107" t="s">
        <v>36</v>
      </c>
      <c r="D27" s="145">
        <v>0.32489999999999997</v>
      </c>
      <c r="E27" s="109"/>
      <c r="F27" s="110"/>
      <c r="G27" s="111"/>
      <c r="H27" s="111"/>
    </row>
    <row r="28" spans="1:8" s="105" customFormat="1" ht="15.75" x14ac:dyDescent="0.25">
      <c r="A28" s="106"/>
      <c r="B28" s="146" t="s">
        <v>310</v>
      </c>
      <c r="C28" s="107" t="s">
        <v>36</v>
      </c>
      <c r="D28" s="145">
        <v>163.22432999999998</v>
      </c>
      <c r="E28" s="109"/>
      <c r="F28" s="110"/>
      <c r="G28" s="111"/>
      <c r="H28" s="111"/>
    </row>
    <row r="29" spans="1:8" s="105" customFormat="1" ht="31.5" x14ac:dyDescent="0.25">
      <c r="A29" s="106"/>
      <c r="B29" s="146" t="s">
        <v>311</v>
      </c>
      <c r="C29" s="107" t="s">
        <v>36</v>
      </c>
      <c r="D29" s="145">
        <v>26.91206</v>
      </c>
      <c r="E29" s="109"/>
      <c r="F29" s="110"/>
      <c r="G29" s="111"/>
      <c r="H29" s="111"/>
    </row>
    <row r="30" spans="1:8" s="105" customFormat="1" ht="15.75" x14ac:dyDescent="0.25">
      <c r="A30" s="106"/>
      <c r="B30" s="146" t="s">
        <v>312</v>
      </c>
      <c r="C30" s="107" t="s">
        <v>36</v>
      </c>
      <c r="D30" s="145">
        <v>587.03908999999999</v>
      </c>
      <c r="E30" s="109"/>
      <c r="F30" s="110"/>
      <c r="G30" s="111"/>
      <c r="H30" s="111"/>
    </row>
    <row r="31" spans="1:8" s="105" customFormat="1" ht="15.75" x14ac:dyDescent="0.25">
      <c r="A31" s="106" t="s">
        <v>38</v>
      </c>
      <c r="B31" s="144" t="s">
        <v>41</v>
      </c>
      <c r="C31" s="107"/>
      <c r="D31" s="145"/>
      <c r="E31" s="109"/>
      <c r="F31" s="110"/>
      <c r="G31" s="111"/>
      <c r="H31" s="111"/>
    </row>
    <row r="32" spans="1:8" s="105" customFormat="1" ht="31.5" x14ac:dyDescent="0.25">
      <c r="A32" s="106"/>
      <c r="B32" s="146" t="s">
        <v>314</v>
      </c>
      <c r="C32" s="107" t="s">
        <v>33</v>
      </c>
      <c r="D32" s="145">
        <v>3599.3521000000001</v>
      </c>
      <c r="E32" s="109"/>
      <c r="F32" s="110"/>
      <c r="G32" s="111"/>
      <c r="H32" s="111"/>
    </row>
    <row r="33" spans="1:8" s="105" customFormat="1" ht="15.75" x14ac:dyDescent="0.25">
      <c r="A33" s="106"/>
      <c r="B33" s="146" t="s">
        <v>43</v>
      </c>
      <c r="C33" s="107" t="s">
        <v>35</v>
      </c>
      <c r="D33" s="145">
        <v>148.1369</v>
      </c>
      <c r="E33" s="109"/>
      <c r="F33" s="110"/>
      <c r="G33" s="111"/>
      <c r="H33" s="111"/>
    </row>
    <row r="34" spans="1:8" s="105" customFormat="1" ht="15.75" x14ac:dyDescent="0.25">
      <c r="A34" s="106"/>
      <c r="B34" s="146" t="s">
        <v>315</v>
      </c>
      <c r="C34" s="107" t="s">
        <v>36</v>
      </c>
      <c r="D34" s="145">
        <v>9.2370699999999992</v>
      </c>
      <c r="E34" s="109"/>
      <c r="F34" s="110"/>
      <c r="G34" s="111"/>
      <c r="H34" s="111"/>
    </row>
    <row r="35" spans="1:8" s="105" customFormat="1" ht="15.75" x14ac:dyDescent="0.25">
      <c r="A35" s="106"/>
      <c r="B35" s="146" t="s">
        <v>316</v>
      </c>
      <c r="C35" s="107" t="s">
        <v>36</v>
      </c>
      <c r="D35" s="145">
        <v>13.43019</v>
      </c>
      <c r="E35" s="109"/>
      <c r="F35" s="110"/>
      <c r="G35" s="111"/>
      <c r="H35" s="111"/>
    </row>
    <row r="36" spans="1:8" s="105" customFormat="1" ht="15.75" x14ac:dyDescent="0.25">
      <c r="A36" s="106"/>
      <c r="B36" s="146" t="s">
        <v>317</v>
      </c>
      <c r="C36" s="107" t="s">
        <v>36</v>
      </c>
      <c r="D36" s="145">
        <v>423.53141999999997</v>
      </c>
      <c r="E36" s="109"/>
      <c r="F36" s="110"/>
      <c r="G36" s="111"/>
      <c r="H36" s="111"/>
    </row>
    <row r="37" spans="1:8" s="105" customFormat="1" ht="15.75" x14ac:dyDescent="0.25">
      <c r="A37" s="106" t="s">
        <v>40</v>
      </c>
      <c r="B37" s="144" t="s">
        <v>385</v>
      </c>
      <c r="C37" s="107"/>
      <c r="D37" s="145"/>
      <c r="E37" s="109"/>
      <c r="F37" s="110"/>
      <c r="G37" s="111"/>
      <c r="H37" s="111"/>
    </row>
    <row r="38" spans="1:8" s="105" customFormat="1" ht="31.5" x14ac:dyDescent="0.25">
      <c r="A38" s="106"/>
      <c r="B38" s="146" t="s">
        <v>318</v>
      </c>
      <c r="C38" s="107" t="s">
        <v>33</v>
      </c>
      <c r="D38" s="145">
        <v>3.3719999999999999</v>
      </c>
      <c r="E38" s="109"/>
      <c r="F38" s="110"/>
      <c r="G38" s="111"/>
      <c r="H38" s="111"/>
    </row>
    <row r="39" spans="1:8" s="105" customFormat="1" ht="15.75" x14ac:dyDescent="0.25">
      <c r="A39" s="106"/>
      <c r="B39" s="146" t="s">
        <v>319</v>
      </c>
      <c r="C39" s="107" t="s">
        <v>35</v>
      </c>
      <c r="D39" s="145">
        <v>0.45540000000000003</v>
      </c>
      <c r="E39" s="109"/>
      <c r="F39" s="110"/>
      <c r="G39" s="111"/>
      <c r="H39" s="111"/>
    </row>
    <row r="40" spans="1:8" s="105" customFormat="1" ht="31.5" x14ac:dyDescent="0.25">
      <c r="A40" s="106"/>
      <c r="B40" s="146" t="s">
        <v>320</v>
      </c>
      <c r="C40" s="107" t="s">
        <v>36</v>
      </c>
      <c r="D40" s="145">
        <v>7.6550000000000007E-2</v>
      </c>
      <c r="E40" s="109"/>
      <c r="F40" s="110"/>
      <c r="G40" s="111"/>
      <c r="H40" s="111"/>
    </row>
    <row r="41" spans="1:8" s="105" customFormat="1" ht="31.5" x14ac:dyDescent="0.25">
      <c r="A41" s="106"/>
      <c r="B41" s="146" t="s">
        <v>321</v>
      </c>
      <c r="C41" s="107" t="s">
        <v>36</v>
      </c>
      <c r="D41" s="145">
        <v>0.31925999999999999</v>
      </c>
      <c r="E41" s="109"/>
      <c r="F41" s="110"/>
      <c r="G41" s="111"/>
      <c r="H41" s="111"/>
    </row>
    <row r="42" spans="1:8" s="105" customFormat="1" ht="15.75" x14ac:dyDescent="0.25">
      <c r="A42" s="106" t="s">
        <v>44</v>
      </c>
      <c r="B42" s="144" t="s">
        <v>386</v>
      </c>
      <c r="C42" s="107"/>
      <c r="D42" s="145"/>
      <c r="E42" s="109"/>
      <c r="F42" s="110"/>
      <c r="G42" s="111"/>
      <c r="H42" s="111"/>
    </row>
    <row r="43" spans="1:8" s="105" customFormat="1" ht="31.5" x14ac:dyDescent="0.25">
      <c r="A43" s="106"/>
      <c r="B43" s="146" t="s">
        <v>327</v>
      </c>
      <c r="C43" s="107" t="s">
        <v>33</v>
      </c>
      <c r="D43" s="145">
        <v>135.33940000000001</v>
      </c>
      <c r="E43" s="109"/>
      <c r="F43" s="110"/>
      <c r="G43" s="111"/>
      <c r="H43" s="111"/>
    </row>
    <row r="44" spans="1:8" s="105" customFormat="1" ht="15.75" x14ac:dyDescent="0.25">
      <c r="A44" s="106"/>
      <c r="B44" s="146" t="s">
        <v>336</v>
      </c>
      <c r="C44" s="107" t="s">
        <v>35</v>
      </c>
      <c r="D44" s="145">
        <v>17.3352</v>
      </c>
      <c r="E44" s="109"/>
      <c r="F44" s="110"/>
      <c r="G44" s="111"/>
      <c r="H44" s="111"/>
    </row>
    <row r="45" spans="1:8" s="105" customFormat="1" ht="31.5" x14ac:dyDescent="0.25">
      <c r="A45" s="106"/>
      <c r="B45" s="146" t="s">
        <v>328</v>
      </c>
      <c r="C45" s="107" t="s">
        <v>36</v>
      </c>
      <c r="D45" s="145">
        <v>3.4736500000000001</v>
      </c>
      <c r="E45" s="109"/>
      <c r="F45" s="110"/>
      <c r="G45" s="111"/>
      <c r="H45" s="111"/>
    </row>
    <row r="46" spans="1:8" s="105" customFormat="1" ht="31.5" x14ac:dyDescent="0.25">
      <c r="A46" s="106"/>
      <c r="B46" s="146" t="s">
        <v>322</v>
      </c>
      <c r="C46" s="107" t="s">
        <v>36</v>
      </c>
      <c r="D46" s="145">
        <v>19.695460000000001</v>
      </c>
      <c r="E46" s="109"/>
      <c r="F46" s="110"/>
      <c r="G46" s="111"/>
      <c r="H46" s="111"/>
    </row>
    <row r="47" spans="1:8" s="105" customFormat="1" ht="15.75" x14ac:dyDescent="0.25">
      <c r="A47" s="106" t="s">
        <v>46</v>
      </c>
      <c r="B47" s="144" t="s">
        <v>387</v>
      </c>
      <c r="C47" s="107"/>
      <c r="D47" s="145"/>
      <c r="E47" s="109"/>
      <c r="F47" s="110"/>
      <c r="G47" s="111"/>
      <c r="H47" s="111"/>
    </row>
    <row r="48" spans="1:8" s="105" customFormat="1" ht="31.5" x14ac:dyDescent="0.25">
      <c r="A48" s="106"/>
      <c r="B48" s="146" t="s">
        <v>331</v>
      </c>
      <c r="C48" s="107" t="s">
        <v>33</v>
      </c>
      <c r="D48" s="145">
        <v>77.894499999999994</v>
      </c>
      <c r="E48" s="109"/>
      <c r="F48" s="110"/>
      <c r="G48" s="111"/>
      <c r="H48" s="111"/>
    </row>
    <row r="49" spans="1:8" s="105" customFormat="1" ht="15.75" x14ac:dyDescent="0.25">
      <c r="A49" s="106"/>
      <c r="B49" s="146" t="s">
        <v>332</v>
      </c>
      <c r="C49" s="107" t="s">
        <v>35</v>
      </c>
      <c r="D49" s="145">
        <v>19.4754</v>
      </c>
      <c r="E49" s="109"/>
      <c r="F49" s="110"/>
      <c r="G49" s="111"/>
      <c r="H49" s="111"/>
    </row>
    <row r="50" spans="1:8" s="105" customFormat="1" ht="31.5" x14ac:dyDescent="0.25">
      <c r="A50" s="106"/>
      <c r="B50" s="146" t="s">
        <v>329</v>
      </c>
      <c r="C50" s="107" t="s">
        <v>36</v>
      </c>
      <c r="D50" s="145">
        <v>3.7072699999999998</v>
      </c>
      <c r="E50" s="109"/>
      <c r="F50" s="110"/>
      <c r="G50" s="111"/>
      <c r="H50" s="111"/>
    </row>
    <row r="51" spans="1:8" s="105" customFormat="1" ht="31.5" x14ac:dyDescent="0.25">
      <c r="A51" s="106"/>
      <c r="B51" s="146" t="s">
        <v>323</v>
      </c>
      <c r="C51" s="107" t="s">
        <v>36</v>
      </c>
      <c r="D51" s="145">
        <v>16.43441</v>
      </c>
      <c r="E51" s="109"/>
      <c r="F51" s="110"/>
      <c r="G51" s="111"/>
      <c r="H51" s="111"/>
    </row>
    <row r="52" spans="1:8" s="105" customFormat="1" ht="15.75" x14ac:dyDescent="0.25">
      <c r="A52" s="106" t="s">
        <v>47</v>
      </c>
      <c r="B52" s="144" t="s">
        <v>388</v>
      </c>
      <c r="C52" s="107"/>
      <c r="D52" s="145"/>
      <c r="E52" s="109"/>
      <c r="F52" s="110"/>
      <c r="G52" s="111"/>
      <c r="H52" s="111"/>
    </row>
    <row r="53" spans="1:8" s="105" customFormat="1" ht="31.5" x14ac:dyDescent="0.25">
      <c r="A53" s="106"/>
      <c r="B53" s="146" t="s">
        <v>334</v>
      </c>
      <c r="C53" s="107" t="s">
        <v>33</v>
      </c>
      <c r="D53" s="145">
        <v>50.8947</v>
      </c>
      <c r="E53" s="109"/>
      <c r="F53" s="110"/>
      <c r="G53" s="111"/>
      <c r="H53" s="111"/>
    </row>
    <row r="54" spans="1:8" s="105" customFormat="1" ht="15.75" x14ac:dyDescent="0.25">
      <c r="A54" s="106"/>
      <c r="B54" s="146" t="s">
        <v>333</v>
      </c>
      <c r="C54" s="107" t="s">
        <v>35</v>
      </c>
      <c r="D54" s="145">
        <v>5.3445999999999998</v>
      </c>
      <c r="E54" s="109"/>
      <c r="F54" s="110"/>
      <c r="G54" s="111"/>
      <c r="H54" s="111"/>
    </row>
    <row r="55" spans="1:8" s="105" customFormat="1" ht="31.5" x14ac:dyDescent="0.25">
      <c r="A55" s="106"/>
      <c r="B55" s="146" t="s">
        <v>330</v>
      </c>
      <c r="C55" s="107" t="s">
        <v>36</v>
      </c>
      <c r="D55" s="145">
        <v>0.43669000000000002</v>
      </c>
      <c r="E55" s="109"/>
      <c r="F55" s="110"/>
      <c r="G55" s="111"/>
      <c r="H55" s="111"/>
    </row>
    <row r="56" spans="1:8" s="105" customFormat="1" ht="31.5" x14ac:dyDescent="0.25">
      <c r="A56" s="106"/>
      <c r="B56" s="146" t="s">
        <v>324</v>
      </c>
      <c r="C56" s="107" t="s">
        <v>36</v>
      </c>
      <c r="D56" s="145">
        <v>2.8119699999999996</v>
      </c>
      <c r="E56" s="109"/>
      <c r="F56" s="110"/>
      <c r="G56" s="111"/>
      <c r="H56" s="111"/>
    </row>
    <row r="57" spans="1:8" s="105" customFormat="1" ht="31.5" x14ac:dyDescent="0.25">
      <c r="A57" s="106"/>
      <c r="B57" s="146" t="s">
        <v>325</v>
      </c>
      <c r="C57" s="107" t="s">
        <v>36</v>
      </c>
      <c r="D57" s="145">
        <v>2.0908099999999998</v>
      </c>
      <c r="E57" s="109"/>
      <c r="F57" s="110"/>
      <c r="G57" s="111"/>
      <c r="H57" s="111"/>
    </row>
    <row r="58" spans="1:8" s="105" customFormat="1" ht="15.75" x14ac:dyDescent="0.25">
      <c r="A58" s="106" t="s">
        <v>48</v>
      </c>
      <c r="B58" s="144" t="s">
        <v>389</v>
      </c>
      <c r="C58" s="107"/>
      <c r="D58" s="145"/>
      <c r="E58" s="109"/>
      <c r="F58" s="110"/>
      <c r="G58" s="111"/>
      <c r="H58" s="111"/>
    </row>
    <row r="59" spans="1:8" s="105" customFormat="1" ht="37.5" customHeight="1" x14ac:dyDescent="0.25">
      <c r="A59" s="106"/>
      <c r="B59" s="146" t="s">
        <v>335</v>
      </c>
      <c r="C59" s="107" t="s">
        <v>33</v>
      </c>
      <c r="D59" s="145">
        <v>430.69130000000001</v>
      </c>
      <c r="E59" s="109"/>
      <c r="F59" s="110"/>
      <c r="G59" s="111"/>
      <c r="H59" s="111"/>
    </row>
    <row r="60" spans="1:8" s="105" customFormat="1" ht="15.75" x14ac:dyDescent="0.25">
      <c r="A60" s="106"/>
      <c r="B60" s="146" t="s">
        <v>45</v>
      </c>
      <c r="C60" s="107" t="s">
        <v>35</v>
      </c>
      <c r="D60" s="145">
        <v>5.4457000000000004</v>
      </c>
      <c r="E60" s="109"/>
      <c r="F60" s="110"/>
      <c r="G60" s="111"/>
      <c r="H60" s="111"/>
    </row>
    <row r="61" spans="1:8" s="105" customFormat="1" ht="31.5" x14ac:dyDescent="0.25">
      <c r="A61" s="106"/>
      <c r="B61" s="146" t="s">
        <v>326</v>
      </c>
      <c r="C61" s="107" t="s">
        <v>36</v>
      </c>
      <c r="D61" s="145">
        <v>15.7126</v>
      </c>
      <c r="E61" s="109"/>
      <c r="F61" s="110"/>
      <c r="G61" s="111"/>
      <c r="H61" s="111"/>
    </row>
    <row r="62" spans="1:8" s="105" customFormat="1" ht="15.75" x14ac:dyDescent="0.25">
      <c r="A62" s="106" t="s">
        <v>49</v>
      </c>
      <c r="B62" s="144" t="s">
        <v>390</v>
      </c>
      <c r="C62" s="107"/>
      <c r="D62" s="145"/>
      <c r="E62" s="109"/>
      <c r="F62" s="110"/>
      <c r="G62" s="111"/>
      <c r="H62" s="111"/>
    </row>
    <row r="63" spans="1:8" s="105" customFormat="1" ht="31.5" x14ac:dyDescent="0.25">
      <c r="A63" s="106"/>
      <c r="B63" s="146" t="s">
        <v>119</v>
      </c>
      <c r="C63" s="107" t="s">
        <v>36</v>
      </c>
      <c r="D63" s="145">
        <v>3.8699999999999998E-2</v>
      </c>
      <c r="E63" s="109"/>
      <c r="F63" s="110"/>
      <c r="G63" s="111"/>
      <c r="H63" s="111"/>
    </row>
    <row r="64" spans="1:8" s="105" customFormat="1" ht="15.75" x14ac:dyDescent="0.25">
      <c r="A64" s="106"/>
      <c r="B64" s="146" t="s">
        <v>120</v>
      </c>
      <c r="C64" s="107" t="s">
        <v>36</v>
      </c>
      <c r="D64" s="145">
        <v>3.8699999999999998E-2</v>
      </c>
      <c r="E64" s="109"/>
      <c r="F64" s="110"/>
      <c r="G64" s="111"/>
      <c r="H64" s="111"/>
    </row>
    <row r="65" spans="1:8" s="105" customFormat="1" ht="15.75" x14ac:dyDescent="0.25">
      <c r="A65" s="106"/>
      <c r="B65" s="146" t="s">
        <v>121</v>
      </c>
      <c r="C65" s="107" t="s">
        <v>19</v>
      </c>
      <c r="D65" s="145">
        <v>32</v>
      </c>
      <c r="E65" s="109"/>
      <c r="F65" s="110"/>
      <c r="G65" s="111"/>
      <c r="H65" s="111"/>
    </row>
    <row r="66" spans="1:8" s="105" customFormat="1" ht="15.75" x14ac:dyDescent="0.25">
      <c r="A66" s="106"/>
      <c r="B66" s="146" t="s">
        <v>122</v>
      </c>
      <c r="C66" s="107" t="s">
        <v>27</v>
      </c>
      <c r="D66" s="145">
        <v>8.3302999999999994</v>
      </c>
      <c r="E66" s="109"/>
      <c r="F66" s="110"/>
      <c r="G66" s="111"/>
      <c r="H66" s="111"/>
    </row>
    <row r="67" spans="1:8" s="105" customFormat="1" ht="15.75" x14ac:dyDescent="0.25">
      <c r="A67" s="106" t="s">
        <v>50</v>
      </c>
      <c r="B67" s="144" t="s">
        <v>391</v>
      </c>
      <c r="C67" s="107"/>
      <c r="D67" s="145"/>
      <c r="E67" s="109"/>
      <c r="F67" s="110"/>
      <c r="G67" s="111"/>
      <c r="H67" s="111"/>
    </row>
    <row r="68" spans="1:8" s="105" customFormat="1" ht="31.5" x14ac:dyDescent="0.25">
      <c r="A68" s="106"/>
      <c r="B68" s="146" t="s">
        <v>123</v>
      </c>
      <c r="C68" s="107" t="s">
        <v>36</v>
      </c>
      <c r="D68" s="145">
        <v>10.0847</v>
      </c>
      <c r="E68" s="109"/>
      <c r="F68" s="110"/>
      <c r="G68" s="111"/>
      <c r="H68" s="111"/>
    </row>
    <row r="69" spans="1:8" s="105" customFormat="1" ht="15.75" x14ac:dyDescent="0.25">
      <c r="A69" s="106"/>
      <c r="B69" s="146" t="s">
        <v>124</v>
      </c>
      <c r="C69" s="107" t="s">
        <v>36</v>
      </c>
      <c r="D69" s="145">
        <v>10.0883</v>
      </c>
      <c r="E69" s="109"/>
      <c r="F69" s="110"/>
      <c r="G69" s="111"/>
      <c r="H69" s="111"/>
    </row>
    <row r="70" spans="1:8" s="105" customFormat="1" ht="31.5" x14ac:dyDescent="0.25">
      <c r="A70" s="106"/>
      <c r="B70" s="146" t="s">
        <v>125</v>
      </c>
      <c r="C70" s="107" t="s">
        <v>36</v>
      </c>
      <c r="D70" s="145">
        <v>21.680299999999999</v>
      </c>
      <c r="E70" s="109"/>
      <c r="F70" s="110"/>
      <c r="G70" s="111"/>
      <c r="H70" s="111"/>
    </row>
    <row r="71" spans="1:8" s="105" customFormat="1" ht="15.75" x14ac:dyDescent="0.25">
      <c r="A71" s="106"/>
      <c r="B71" s="146" t="s">
        <v>126</v>
      </c>
      <c r="C71" s="107" t="s">
        <v>36</v>
      </c>
      <c r="D71" s="145">
        <v>21.680299999999999</v>
      </c>
      <c r="E71" s="109"/>
      <c r="F71" s="110"/>
      <c r="G71" s="111"/>
      <c r="H71" s="111"/>
    </row>
    <row r="72" spans="1:8" s="105" customFormat="1" ht="15.75" x14ac:dyDescent="0.25">
      <c r="A72" s="106"/>
      <c r="B72" s="146" t="s">
        <v>127</v>
      </c>
      <c r="C72" s="107" t="s">
        <v>19</v>
      </c>
      <c r="D72" s="145">
        <v>24</v>
      </c>
      <c r="E72" s="109"/>
      <c r="F72" s="110"/>
      <c r="G72" s="111"/>
      <c r="H72" s="111"/>
    </row>
    <row r="73" spans="1:8" s="105" customFormat="1" ht="15.75" x14ac:dyDescent="0.25">
      <c r="A73" s="106"/>
      <c r="B73" s="146" t="s">
        <v>128</v>
      </c>
      <c r="C73" s="107" t="s">
        <v>19</v>
      </c>
      <c r="D73" s="145">
        <v>3136</v>
      </c>
      <c r="E73" s="109"/>
      <c r="F73" s="110"/>
      <c r="G73" s="111"/>
      <c r="H73" s="111"/>
    </row>
    <row r="74" spans="1:8" s="105" customFormat="1" ht="15.75" x14ac:dyDescent="0.25">
      <c r="A74" s="106"/>
      <c r="B74" s="146" t="s">
        <v>129</v>
      </c>
      <c r="C74" s="107" t="s">
        <v>19</v>
      </c>
      <c r="D74" s="145">
        <v>8</v>
      </c>
      <c r="E74" s="109"/>
      <c r="F74" s="110"/>
      <c r="G74" s="111"/>
      <c r="H74" s="111"/>
    </row>
    <row r="75" spans="1:8" s="105" customFormat="1" ht="15.75" x14ac:dyDescent="0.25">
      <c r="A75" s="106"/>
      <c r="B75" s="146" t="s">
        <v>130</v>
      </c>
      <c r="C75" s="107" t="s">
        <v>19</v>
      </c>
      <c r="D75" s="145">
        <v>2</v>
      </c>
      <c r="E75" s="109"/>
      <c r="F75" s="110"/>
      <c r="G75" s="111"/>
      <c r="H75" s="111"/>
    </row>
    <row r="76" spans="1:8" s="105" customFormat="1" ht="15.75" x14ac:dyDescent="0.25">
      <c r="A76" s="106"/>
      <c r="B76" s="146" t="s">
        <v>131</v>
      </c>
      <c r="C76" s="107" t="s">
        <v>19</v>
      </c>
      <c r="D76" s="145">
        <v>2</v>
      </c>
      <c r="E76" s="109"/>
      <c r="F76" s="110"/>
      <c r="G76" s="111"/>
      <c r="H76" s="111"/>
    </row>
    <row r="77" spans="1:8" s="105" customFormat="1" ht="15.75" x14ac:dyDescent="0.25">
      <c r="A77" s="106"/>
      <c r="B77" s="146" t="s">
        <v>121</v>
      </c>
      <c r="C77" s="107" t="s">
        <v>19</v>
      </c>
      <c r="D77" s="145">
        <v>16</v>
      </c>
      <c r="E77" s="109"/>
      <c r="F77" s="110"/>
      <c r="G77" s="111"/>
      <c r="H77" s="111"/>
    </row>
    <row r="78" spans="1:8" s="105" customFormat="1" ht="15.75" x14ac:dyDescent="0.25">
      <c r="A78" s="106"/>
      <c r="B78" s="146" t="s">
        <v>132</v>
      </c>
      <c r="C78" s="107" t="s">
        <v>19</v>
      </c>
      <c r="D78" s="145">
        <v>16</v>
      </c>
      <c r="E78" s="109"/>
      <c r="F78" s="110"/>
      <c r="G78" s="111"/>
      <c r="H78" s="111"/>
    </row>
    <row r="79" spans="1:8" s="105" customFormat="1" ht="15.75" x14ac:dyDescent="0.25">
      <c r="A79" s="106"/>
      <c r="B79" s="146" t="s">
        <v>133</v>
      </c>
      <c r="C79" s="107" t="s">
        <v>19</v>
      </c>
      <c r="D79" s="145">
        <v>24</v>
      </c>
      <c r="E79" s="109"/>
      <c r="F79" s="110"/>
      <c r="G79" s="111"/>
      <c r="H79" s="111"/>
    </row>
    <row r="80" spans="1:8" s="105" customFormat="1" ht="15.75" x14ac:dyDescent="0.25">
      <c r="A80" s="106"/>
      <c r="B80" s="146" t="s">
        <v>122</v>
      </c>
      <c r="C80" s="107" t="s">
        <v>27</v>
      </c>
      <c r="D80" s="145">
        <v>621.69550000000004</v>
      </c>
      <c r="E80" s="109"/>
      <c r="F80" s="110"/>
      <c r="G80" s="111"/>
      <c r="H80" s="111"/>
    </row>
    <row r="81" spans="1:8" s="105" customFormat="1" ht="15.75" x14ac:dyDescent="0.25">
      <c r="A81" s="106" t="s">
        <v>51</v>
      </c>
      <c r="B81" s="144" t="s">
        <v>392</v>
      </c>
      <c r="C81" s="107"/>
      <c r="D81" s="145"/>
      <c r="E81" s="109"/>
      <c r="F81" s="110"/>
      <c r="G81" s="111"/>
      <c r="H81" s="111"/>
    </row>
    <row r="82" spans="1:8" s="105" customFormat="1" ht="31.5" x14ac:dyDescent="0.25">
      <c r="A82" s="106"/>
      <c r="B82" s="146" t="s">
        <v>337</v>
      </c>
      <c r="C82" s="107" t="s">
        <v>36</v>
      </c>
      <c r="D82" s="145">
        <v>1.6916</v>
      </c>
      <c r="E82" s="109"/>
      <c r="F82" s="110"/>
      <c r="G82" s="111"/>
      <c r="H82" s="111"/>
    </row>
    <row r="83" spans="1:8" s="105" customFormat="1" ht="15.75" x14ac:dyDescent="0.25">
      <c r="A83" s="106"/>
      <c r="B83" s="146" t="s">
        <v>341</v>
      </c>
      <c r="C83" s="107" t="s">
        <v>36</v>
      </c>
      <c r="D83" s="145">
        <v>1.6916</v>
      </c>
      <c r="E83" s="109"/>
      <c r="F83" s="110"/>
      <c r="G83" s="111"/>
      <c r="H83" s="111"/>
    </row>
    <row r="84" spans="1:8" s="105" customFormat="1" ht="15.75" x14ac:dyDescent="0.25">
      <c r="A84" s="106"/>
      <c r="B84" s="146" t="s">
        <v>122</v>
      </c>
      <c r="C84" s="107" t="s">
        <v>27</v>
      </c>
      <c r="D84" s="145">
        <v>47.565600000000003</v>
      </c>
      <c r="E84" s="109"/>
      <c r="F84" s="110"/>
      <c r="G84" s="111"/>
      <c r="H84" s="111"/>
    </row>
    <row r="85" spans="1:8" s="105" customFormat="1" ht="15.75" x14ac:dyDescent="0.25">
      <c r="A85" s="106"/>
      <c r="B85" s="146" t="s">
        <v>127</v>
      </c>
      <c r="C85" s="107" t="s">
        <v>19</v>
      </c>
      <c r="D85" s="145">
        <v>40</v>
      </c>
      <c r="E85" s="109"/>
      <c r="F85" s="110"/>
      <c r="G85" s="111"/>
      <c r="H85" s="111"/>
    </row>
    <row r="86" spans="1:8" s="105" customFormat="1" ht="15.75" x14ac:dyDescent="0.25">
      <c r="A86" s="106"/>
      <c r="B86" s="146" t="s">
        <v>134</v>
      </c>
      <c r="C86" s="107" t="s">
        <v>19</v>
      </c>
      <c r="D86" s="145">
        <v>48</v>
      </c>
      <c r="E86" s="109"/>
      <c r="F86" s="110"/>
      <c r="G86" s="111"/>
      <c r="H86" s="111"/>
    </row>
    <row r="87" spans="1:8" s="105" customFormat="1" ht="15.75" x14ac:dyDescent="0.25">
      <c r="A87" s="106" t="s">
        <v>52</v>
      </c>
      <c r="B87" s="144" t="s">
        <v>393</v>
      </c>
      <c r="C87" s="107"/>
      <c r="D87" s="145"/>
      <c r="E87" s="109"/>
      <c r="F87" s="110"/>
      <c r="G87" s="111"/>
      <c r="H87" s="111"/>
    </row>
    <row r="88" spans="1:8" s="105" customFormat="1" ht="31.5" x14ac:dyDescent="0.25">
      <c r="A88" s="106"/>
      <c r="B88" s="146" t="s">
        <v>338</v>
      </c>
      <c r="C88" s="107" t="s">
        <v>36</v>
      </c>
      <c r="D88" s="145">
        <v>80.465999999999994</v>
      </c>
      <c r="E88" s="109"/>
      <c r="F88" s="110"/>
      <c r="G88" s="111"/>
      <c r="H88" s="111"/>
    </row>
    <row r="89" spans="1:8" s="105" customFormat="1" ht="15.75" x14ac:dyDescent="0.25">
      <c r="A89" s="106"/>
      <c r="B89" s="146" t="s">
        <v>339</v>
      </c>
      <c r="C89" s="107" t="s">
        <v>36</v>
      </c>
      <c r="D89" s="145">
        <v>22.9544</v>
      </c>
      <c r="E89" s="109"/>
      <c r="F89" s="110"/>
      <c r="G89" s="111"/>
      <c r="H89" s="111"/>
    </row>
    <row r="90" spans="1:8" s="105" customFormat="1" ht="31.5" x14ac:dyDescent="0.25">
      <c r="A90" s="106"/>
      <c r="B90" s="146" t="s">
        <v>340</v>
      </c>
      <c r="C90" s="107" t="s">
        <v>36</v>
      </c>
      <c r="D90" s="145">
        <v>13.7784</v>
      </c>
      <c r="E90" s="109"/>
      <c r="F90" s="110"/>
      <c r="G90" s="111"/>
      <c r="H90" s="111"/>
    </row>
    <row r="91" spans="1:8" s="105" customFormat="1" ht="15.75" x14ac:dyDescent="0.25">
      <c r="A91" s="106"/>
      <c r="B91" s="146" t="s">
        <v>342</v>
      </c>
      <c r="C91" s="107" t="s">
        <v>36</v>
      </c>
      <c r="D91" s="145">
        <v>117.19879999999999</v>
      </c>
      <c r="E91" s="109"/>
      <c r="F91" s="110"/>
      <c r="G91" s="111"/>
      <c r="H91" s="111"/>
    </row>
    <row r="92" spans="1:8" s="105" customFormat="1" ht="15.75" x14ac:dyDescent="0.25">
      <c r="A92" s="106"/>
      <c r="B92" s="146" t="s">
        <v>122</v>
      </c>
      <c r="C92" s="107" t="s">
        <v>27</v>
      </c>
      <c r="D92" s="145">
        <v>526.20000000000005</v>
      </c>
      <c r="E92" s="109"/>
      <c r="F92" s="110"/>
      <c r="G92" s="111"/>
      <c r="H92" s="111"/>
    </row>
    <row r="93" spans="1:8" s="105" customFormat="1" ht="15.75" x14ac:dyDescent="0.25">
      <c r="A93" s="106"/>
      <c r="B93" s="146" t="s">
        <v>135</v>
      </c>
      <c r="C93" s="107" t="s">
        <v>19</v>
      </c>
      <c r="D93" s="145">
        <v>3080</v>
      </c>
      <c r="E93" s="109"/>
      <c r="F93" s="110"/>
      <c r="G93" s="111"/>
      <c r="H93" s="111"/>
    </row>
    <row r="94" spans="1:8" s="105" customFormat="1" ht="15.75" x14ac:dyDescent="0.25">
      <c r="A94" s="106"/>
      <c r="B94" s="146" t="s">
        <v>136</v>
      </c>
      <c r="C94" s="107" t="s">
        <v>19</v>
      </c>
      <c r="D94" s="145">
        <v>900</v>
      </c>
      <c r="E94" s="109"/>
      <c r="F94" s="110"/>
      <c r="G94" s="111"/>
      <c r="H94" s="111"/>
    </row>
    <row r="95" spans="1:8" s="105" customFormat="1" ht="15.75" x14ac:dyDescent="0.25">
      <c r="A95" s="106"/>
      <c r="B95" s="146" t="s">
        <v>137</v>
      </c>
      <c r="C95" s="107" t="s">
        <v>19</v>
      </c>
      <c r="D95" s="145">
        <v>2180</v>
      </c>
      <c r="E95" s="109"/>
      <c r="F95" s="110"/>
      <c r="G95" s="111"/>
      <c r="H95" s="111"/>
    </row>
    <row r="96" spans="1:8" s="105" customFormat="1" ht="15.75" x14ac:dyDescent="0.25">
      <c r="A96" s="106" t="s">
        <v>53</v>
      </c>
      <c r="B96" s="144" t="s">
        <v>394</v>
      </c>
      <c r="C96" s="107"/>
      <c r="D96" s="145"/>
      <c r="E96" s="109"/>
      <c r="F96" s="110"/>
      <c r="G96" s="111"/>
      <c r="H96" s="111"/>
    </row>
    <row r="97" spans="1:8" s="105" customFormat="1" ht="31.5" x14ac:dyDescent="0.25">
      <c r="A97" s="106"/>
      <c r="B97" s="146" t="s">
        <v>138</v>
      </c>
      <c r="C97" s="107" t="s">
        <v>36</v>
      </c>
      <c r="D97" s="145">
        <v>0.61</v>
      </c>
      <c r="E97" s="109"/>
      <c r="F97" s="110"/>
      <c r="G97" s="111"/>
      <c r="H97" s="111"/>
    </row>
    <row r="98" spans="1:8" s="105" customFormat="1" ht="31.5" x14ac:dyDescent="0.25">
      <c r="A98" s="106"/>
      <c r="B98" s="146" t="s">
        <v>139</v>
      </c>
      <c r="C98" s="107" t="s">
        <v>36</v>
      </c>
      <c r="D98" s="145">
        <v>20.232800000000001</v>
      </c>
      <c r="E98" s="109"/>
      <c r="F98" s="110"/>
      <c r="G98" s="111"/>
      <c r="H98" s="111"/>
    </row>
    <row r="99" spans="1:8" s="105" customFormat="1" ht="15.75" x14ac:dyDescent="0.25">
      <c r="A99" s="106"/>
      <c r="B99" s="146" t="s">
        <v>140</v>
      </c>
      <c r="C99" s="107" t="s">
        <v>36</v>
      </c>
      <c r="D99" s="145">
        <v>20.8428</v>
      </c>
      <c r="E99" s="109"/>
      <c r="F99" s="110"/>
      <c r="G99" s="111"/>
      <c r="H99" s="111"/>
    </row>
    <row r="100" spans="1:8" s="105" customFormat="1" ht="15.75" x14ac:dyDescent="0.25">
      <c r="A100" s="106"/>
      <c r="B100" s="146" t="s">
        <v>129</v>
      </c>
      <c r="C100" s="107" t="s">
        <v>19</v>
      </c>
      <c r="D100" s="145">
        <v>1328</v>
      </c>
      <c r="E100" s="109"/>
      <c r="F100" s="110"/>
      <c r="G100" s="111"/>
      <c r="H100" s="111"/>
    </row>
    <row r="101" spans="1:8" s="105" customFormat="1" ht="15.75" x14ac:dyDescent="0.25">
      <c r="A101" s="106"/>
      <c r="B101" s="146" t="s">
        <v>141</v>
      </c>
      <c r="C101" s="107" t="s">
        <v>19</v>
      </c>
      <c r="D101" s="145">
        <v>224</v>
      </c>
      <c r="E101" s="109"/>
      <c r="F101" s="110"/>
      <c r="G101" s="111"/>
      <c r="H101" s="111"/>
    </row>
    <row r="102" spans="1:8" s="105" customFormat="1" ht="15.75" x14ac:dyDescent="0.25">
      <c r="A102" s="106"/>
      <c r="B102" s="146" t="s">
        <v>121</v>
      </c>
      <c r="C102" s="107" t="s">
        <v>19</v>
      </c>
      <c r="D102" s="145">
        <v>56</v>
      </c>
      <c r="E102" s="109"/>
      <c r="F102" s="110"/>
      <c r="G102" s="111"/>
      <c r="H102" s="111"/>
    </row>
    <row r="103" spans="1:8" s="105" customFormat="1" ht="15.75" x14ac:dyDescent="0.25">
      <c r="A103" s="106"/>
      <c r="B103" s="146" t="s">
        <v>142</v>
      </c>
      <c r="C103" s="107" t="s">
        <v>19</v>
      </c>
      <c r="D103" s="145">
        <v>112</v>
      </c>
      <c r="E103" s="109"/>
      <c r="F103" s="110"/>
      <c r="G103" s="111"/>
      <c r="H103" s="111"/>
    </row>
    <row r="104" spans="1:8" s="105" customFormat="1" ht="15.75" x14ac:dyDescent="0.25">
      <c r="A104" s="106"/>
      <c r="B104" s="146" t="s">
        <v>143</v>
      </c>
      <c r="C104" s="107" t="s">
        <v>19</v>
      </c>
      <c r="D104" s="145">
        <v>224</v>
      </c>
      <c r="E104" s="109"/>
      <c r="F104" s="110"/>
      <c r="G104" s="111"/>
      <c r="H104" s="111"/>
    </row>
    <row r="105" spans="1:8" s="105" customFormat="1" ht="15.75" x14ac:dyDescent="0.25">
      <c r="A105" s="106" t="s">
        <v>54</v>
      </c>
      <c r="B105" s="144" t="s">
        <v>395</v>
      </c>
      <c r="C105" s="107"/>
      <c r="D105" s="108"/>
      <c r="E105" s="109"/>
      <c r="F105" s="110"/>
      <c r="G105" s="111"/>
      <c r="H105" s="111"/>
    </row>
    <row r="106" spans="1:8" s="105" customFormat="1" ht="31.5" x14ac:dyDescent="0.25">
      <c r="A106" s="106"/>
      <c r="B106" s="135" t="s">
        <v>144</v>
      </c>
      <c r="C106" s="107" t="s">
        <v>36</v>
      </c>
      <c r="D106" s="108">
        <v>7.8387000000000002</v>
      </c>
      <c r="E106" s="109"/>
      <c r="F106" s="110"/>
      <c r="G106" s="111"/>
      <c r="H106" s="111"/>
    </row>
    <row r="107" spans="1:8" s="105" customFormat="1" ht="31.5" x14ac:dyDescent="0.25">
      <c r="A107" s="106"/>
      <c r="B107" s="135" t="s">
        <v>145</v>
      </c>
      <c r="C107" s="107" t="s">
        <v>36</v>
      </c>
      <c r="D107" s="108">
        <v>0.54259999999999997</v>
      </c>
      <c r="E107" s="109"/>
      <c r="F107" s="110"/>
      <c r="G107" s="111"/>
      <c r="H107" s="111"/>
    </row>
    <row r="108" spans="1:8" s="105" customFormat="1" ht="15.75" x14ac:dyDescent="0.25">
      <c r="A108" s="106"/>
      <c r="B108" s="135" t="s">
        <v>146</v>
      </c>
      <c r="C108" s="107" t="s">
        <v>36</v>
      </c>
      <c r="D108" s="108">
        <v>8.3812999999999995</v>
      </c>
      <c r="E108" s="109"/>
      <c r="F108" s="110"/>
      <c r="G108" s="111"/>
      <c r="H108" s="111"/>
    </row>
    <row r="109" spans="1:8" s="105" customFormat="1" ht="15.75" x14ac:dyDescent="0.25">
      <c r="A109" s="106"/>
      <c r="B109" s="135" t="s">
        <v>147</v>
      </c>
      <c r="C109" s="107" t="s">
        <v>19</v>
      </c>
      <c r="D109" s="108">
        <v>288</v>
      </c>
      <c r="E109" s="109"/>
      <c r="F109" s="110"/>
      <c r="G109" s="111"/>
      <c r="H109" s="111"/>
    </row>
    <row r="110" spans="1:8" s="105" customFormat="1" ht="15.75" x14ac:dyDescent="0.25">
      <c r="A110" s="106" t="s">
        <v>56</v>
      </c>
      <c r="B110" s="119" t="s">
        <v>396</v>
      </c>
      <c r="C110" s="107"/>
      <c r="D110" s="108"/>
      <c r="E110" s="109"/>
      <c r="F110" s="110"/>
      <c r="G110" s="111"/>
      <c r="H110" s="111"/>
    </row>
    <row r="111" spans="1:8" s="105" customFormat="1" ht="31.5" x14ac:dyDescent="0.25">
      <c r="A111" s="106"/>
      <c r="B111" s="135" t="s">
        <v>383</v>
      </c>
      <c r="C111" s="107" t="s">
        <v>27</v>
      </c>
      <c r="D111" s="108">
        <v>10042.513499999999</v>
      </c>
      <c r="E111" s="109"/>
      <c r="F111" s="110"/>
      <c r="G111" s="111"/>
      <c r="H111" s="111"/>
    </row>
    <row r="112" spans="1:8" s="105" customFormat="1" ht="31.5" x14ac:dyDescent="0.25">
      <c r="A112" s="106"/>
      <c r="B112" s="135" t="s">
        <v>384</v>
      </c>
      <c r="C112" s="107" t="s">
        <v>27</v>
      </c>
      <c r="D112" s="108">
        <v>1978.9850999999999</v>
      </c>
      <c r="E112" s="109"/>
      <c r="F112" s="110"/>
      <c r="G112" s="111"/>
      <c r="H112" s="111"/>
    </row>
    <row r="113" spans="1:8" s="105" customFormat="1" ht="47.25" x14ac:dyDescent="0.25">
      <c r="A113" s="106"/>
      <c r="B113" s="135" t="s">
        <v>343</v>
      </c>
      <c r="C113" s="107" t="s">
        <v>33</v>
      </c>
      <c r="D113" s="108">
        <v>799.97680000000003</v>
      </c>
      <c r="E113" s="109"/>
      <c r="F113" s="110"/>
      <c r="G113" s="111"/>
      <c r="H113" s="111"/>
    </row>
    <row r="114" spans="1:8" s="105" customFormat="1" ht="47.25" x14ac:dyDescent="0.25">
      <c r="A114" s="106"/>
      <c r="B114" s="135" t="s">
        <v>344</v>
      </c>
      <c r="C114" s="107" t="s">
        <v>33</v>
      </c>
      <c r="D114" s="108">
        <v>540.27760000000001</v>
      </c>
      <c r="E114" s="109"/>
      <c r="F114" s="110"/>
      <c r="G114" s="111"/>
      <c r="H114" s="111"/>
    </row>
    <row r="115" spans="1:8" s="105" customFormat="1" ht="47.25" x14ac:dyDescent="0.25">
      <c r="A115" s="106"/>
      <c r="B115" s="135" t="s">
        <v>149</v>
      </c>
      <c r="C115" s="107" t="s">
        <v>27</v>
      </c>
      <c r="D115" s="108">
        <v>863.31</v>
      </c>
      <c r="E115" s="109"/>
      <c r="F115" s="110"/>
      <c r="G115" s="111"/>
      <c r="H115" s="111"/>
    </row>
    <row r="116" spans="1:8" s="105" customFormat="1" ht="31.5" x14ac:dyDescent="0.25">
      <c r="A116" s="106"/>
      <c r="B116" s="135" t="s">
        <v>150</v>
      </c>
      <c r="C116" s="107" t="s">
        <v>27</v>
      </c>
      <c r="D116" s="108">
        <v>21791.155000000002</v>
      </c>
      <c r="E116" s="109"/>
      <c r="F116" s="110"/>
      <c r="G116" s="111"/>
      <c r="H116" s="111"/>
    </row>
    <row r="117" spans="1:8" s="105" customFormat="1" ht="31.5" x14ac:dyDescent="0.25">
      <c r="A117" s="106"/>
      <c r="B117" s="135" t="s">
        <v>151</v>
      </c>
      <c r="C117" s="107" t="s">
        <v>27</v>
      </c>
      <c r="D117" s="108">
        <v>2975.1307000000002</v>
      </c>
      <c r="E117" s="109"/>
      <c r="F117" s="110"/>
      <c r="G117" s="111"/>
      <c r="H117" s="111"/>
    </row>
    <row r="118" spans="1:8" s="105" customFormat="1" ht="31.5" x14ac:dyDescent="0.25">
      <c r="A118" s="106"/>
      <c r="B118" s="135" t="s">
        <v>57</v>
      </c>
      <c r="C118" s="107" t="s">
        <v>27</v>
      </c>
      <c r="D118" s="108">
        <v>2975.1307000000002</v>
      </c>
      <c r="E118" s="109"/>
      <c r="F118" s="110"/>
      <c r="G118" s="111"/>
      <c r="H118" s="111"/>
    </row>
    <row r="119" spans="1:8" s="105" customFormat="1" ht="31.5" x14ac:dyDescent="0.25">
      <c r="A119" s="106"/>
      <c r="B119" s="135" t="s">
        <v>59</v>
      </c>
      <c r="C119" s="107" t="s">
        <v>27</v>
      </c>
      <c r="D119" s="108">
        <v>2975.1307000000002</v>
      </c>
      <c r="E119" s="109"/>
      <c r="F119" s="110"/>
      <c r="G119" s="111"/>
      <c r="H119" s="111"/>
    </row>
    <row r="120" spans="1:8" s="105" customFormat="1" ht="47.25" x14ac:dyDescent="0.25">
      <c r="A120" s="106"/>
      <c r="B120" s="135" t="s">
        <v>345</v>
      </c>
      <c r="C120" s="107" t="s">
        <v>27</v>
      </c>
      <c r="D120" s="108">
        <v>6303.9858000000004</v>
      </c>
      <c r="E120" s="109"/>
      <c r="F120" s="110"/>
      <c r="G120" s="111"/>
      <c r="H120" s="111"/>
    </row>
    <row r="121" spans="1:8" s="105" customFormat="1" ht="31.5" x14ac:dyDescent="0.25">
      <c r="A121" s="106"/>
      <c r="B121" s="135" t="s">
        <v>346</v>
      </c>
      <c r="C121" s="107" t="s">
        <v>27</v>
      </c>
      <c r="D121" s="108">
        <v>4659.3253000000004</v>
      </c>
      <c r="E121" s="109"/>
      <c r="F121" s="110"/>
      <c r="G121" s="111"/>
      <c r="H121" s="111"/>
    </row>
    <row r="122" spans="1:8" s="105" customFormat="1" ht="31.5" x14ac:dyDescent="0.25">
      <c r="A122" s="106"/>
      <c r="B122" s="135" t="s">
        <v>347</v>
      </c>
      <c r="C122" s="107" t="s">
        <v>27</v>
      </c>
      <c r="D122" s="108">
        <v>384.04939999999999</v>
      </c>
      <c r="E122" s="109"/>
      <c r="F122" s="110"/>
      <c r="G122" s="111"/>
      <c r="H122" s="111"/>
    </row>
    <row r="123" spans="1:8" s="105" customFormat="1" ht="31.5" x14ac:dyDescent="0.25">
      <c r="A123" s="106"/>
      <c r="B123" s="135" t="s">
        <v>152</v>
      </c>
      <c r="C123" s="107" t="s">
        <v>27</v>
      </c>
      <c r="D123" s="108">
        <v>6111.8060999999998</v>
      </c>
      <c r="E123" s="109"/>
      <c r="F123" s="110"/>
      <c r="G123" s="111"/>
      <c r="H123" s="111"/>
    </row>
    <row r="124" spans="1:8" s="105" customFormat="1" ht="15.75" x14ac:dyDescent="0.25">
      <c r="A124" s="106"/>
      <c r="B124" s="135" t="s">
        <v>153</v>
      </c>
      <c r="C124" s="107" t="s">
        <v>27</v>
      </c>
      <c r="D124" s="108">
        <v>4659.3253000000004</v>
      </c>
      <c r="E124" s="109"/>
      <c r="F124" s="110"/>
      <c r="G124" s="111"/>
      <c r="H124" s="111"/>
    </row>
    <row r="125" spans="1:8" s="105" customFormat="1" ht="31.5" x14ac:dyDescent="0.25">
      <c r="A125" s="106"/>
      <c r="B125" s="135" t="s">
        <v>154</v>
      </c>
      <c r="C125" s="107" t="s">
        <v>27</v>
      </c>
      <c r="D125" s="108">
        <v>32562.286400000001</v>
      </c>
      <c r="E125" s="109"/>
      <c r="F125" s="110"/>
      <c r="G125" s="111"/>
      <c r="H125" s="111"/>
    </row>
    <row r="126" spans="1:8" s="105" customFormat="1" ht="31.5" x14ac:dyDescent="0.25">
      <c r="A126" s="106"/>
      <c r="B126" s="135" t="s">
        <v>155</v>
      </c>
      <c r="C126" s="107" t="s">
        <v>27</v>
      </c>
      <c r="D126" s="108">
        <v>13635.512699999999</v>
      </c>
      <c r="E126" s="109"/>
      <c r="F126" s="110"/>
      <c r="G126" s="111"/>
      <c r="H126" s="111"/>
    </row>
    <row r="127" spans="1:8" s="105" customFormat="1" ht="78.75" x14ac:dyDescent="0.25">
      <c r="A127" s="106"/>
      <c r="B127" s="135" t="s">
        <v>348</v>
      </c>
      <c r="C127" s="107" t="s">
        <v>27</v>
      </c>
      <c r="D127" s="108">
        <v>2656.2242000000001</v>
      </c>
      <c r="E127" s="109"/>
      <c r="F127" s="110"/>
      <c r="G127" s="111"/>
      <c r="H127" s="111"/>
    </row>
    <row r="128" spans="1:8" s="105" customFormat="1" ht="47.25" x14ac:dyDescent="0.25">
      <c r="A128" s="106"/>
      <c r="B128" s="135" t="s">
        <v>156</v>
      </c>
      <c r="C128" s="107" t="s">
        <v>27</v>
      </c>
      <c r="D128" s="108">
        <v>192.1797</v>
      </c>
      <c r="E128" s="109"/>
      <c r="F128" s="110"/>
      <c r="G128" s="111"/>
      <c r="H128" s="111"/>
    </row>
    <row r="129" spans="1:8" s="105" customFormat="1" ht="31.5" x14ac:dyDescent="0.25">
      <c r="A129" s="106"/>
      <c r="B129" s="135" t="s">
        <v>157</v>
      </c>
      <c r="C129" s="107" t="s">
        <v>36</v>
      </c>
      <c r="D129" s="108">
        <v>1.7524999999999999</v>
      </c>
      <c r="E129" s="109"/>
      <c r="F129" s="110"/>
      <c r="G129" s="111"/>
      <c r="H129" s="111"/>
    </row>
    <row r="130" spans="1:8" s="105" customFormat="1" ht="31.5" x14ac:dyDescent="0.25">
      <c r="A130" s="106"/>
      <c r="B130" s="135" t="s">
        <v>158</v>
      </c>
      <c r="C130" s="107" t="s">
        <v>36</v>
      </c>
      <c r="D130" s="108">
        <v>1.7524999999999999</v>
      </c>
      <c r="E130" s="109"/>
      <c r="F130" s="110"/>
      <c r="G130" s="111"/>
      <c r="H130" s="111"/>
    </row>
    <row r="131" spans="1:8" s="105" customFormat="1" ht="31.5" x14ac:dyDescent="0.25">
      <c r="A131" s="106"/>
      <c r="B131" s="135" t="s">
        <v>159</v>
      </c>
      <c r="C131" s="107" t="s">
        <v>27</v>
      </c>
      <c r="D131" s="108">
        <v>47.2</v>
      </c>
      <c r="E131" s="109"/>
      <c r="F131" s="110"/>
      <c r="G131" s="111"/>
      <c r="H131" s="111"/>
    </row>
    <row r="132" spans="1:8" s="105" customFormat="1" ht="31.5" x14ac:dyDescent="0.25">
      <c r="A132" s="106"/>
      <c r="B132" s="135" t="s">
        <v>160</v>
      </c>
      <c r="C132" s="107" t="s">
        <v>27</v>
      </c>
      <c r="D132" s="108">
        <v>47.2</v>
      </c>
      <c r="E132" s="109"/>
      <c r="F132" s="110"/>
      <c r="G132" s="111"/>
      <c r="H132" s="111"/>
    </row>
    <row r="133" spans="1:8" s="105" customFormat="1" ht="15.75" x14ac:dyDescent="0.25">
      <c r="A133" s="106" t="s">
        <v>399</v>
      </c>
      <c r="B133" s="119" t="s">
        <v>400</v>
      </c>
      <c r="C133" s="107"/>
      <c r="D133" s="108"/>
      <c r="E133" s="109"/>
      <c r="F133" s="110"/>
      <c r="G133" s="111"/>
      <c r="H133" s="111"/>
    </row>
    <row r="134" spans="1:8" s="105" customFormat="1" ht="31.5" x14ac:dyDescent="0.25">
      <c r="A134" s="106"/>
      <c r="B134" s="135" t="s">
        <v>161</v>
      </c>
      <c r="C134" s="107" t="s">
        <v>27</v>
      </c>
      <c r="D134" s="108">
        <v>1498.21</v>
      </c>
      <c r="E134" s="109"/>
      <c r="F134" s="110"/>
      <c r="G134" s="111"/>
      <c r="H134" s="111"/>
    </row>
    <row r="135" spans="1:8" s="105" customFormat="1" ht="31.5" x14ac:dyDescent="0.25">
      <c r="A135" s="106"/>
      <c r="B135" s="135" t="s">
        <v>162</v>
      </c>
      <c r="C135" s="107" t="s">
        <v>27</v>
      </c>
      <c r="D135" s="108">
        <v>1498.21</v>
      </c>
      <c r="E135" s="109"/>
      <c r="F135" s="110"/>
      <c r="G135" s="111"/>
      <c r="H135" s="111"/>
    </row>
    <row r="136" spans="1:8" s="105" customFormat="1" ht="47.25" x14ac:dyDescent="0.25">
      <c r="A136" s="106"/>
      <c r="B136" s="135" t="s">
        <v>163</v>
      </c>
      <c r="C136" s="107" t="s">
        <v>27</v>
      </c>
      <c r="D136" s="108">
        <v>5736.22</v>
      </c>
      <c r="E136" s="109"/>
      <c r="F136" s="110"/>
      <c r="G136" s="111"/>
      <c r="H136" s="111"/>
    </row>
    <row r="137" spans="1:8" s="105" customFormat="1" ht="47.25" x14ac:dyDescent="0.25">
      <c r="A137" s="106"/>
      <c r="B137" s="135" t="s">
        <v>164</v>
      </c>
      <c r="C137" s="107" t="s">
        <v>27</v>
      </c>
      <c r="D137" s="108">
        <v>3777.5</v>
      </c>
      <c r="E137" s="109"/>
      <c r="F137" s="110"/>
      <c r="G137" s="111"/>
      <c r="H137" s="111"/>
    </row>
    <row r="138" spans="1:8" s="105" customFormat="1" ht="31.5" x14ac:dyDescent="0.25">
      <c r="A138" s="106"/>
      <c r="B138" s="135" t="s">
        <v>165</v>
      </c>
      <c r="C138" s="107" t="s">
        <v>27</v>
      </c>
      <c r="D138" s="108">
        <v>1420.11</v>
      </c>
      <c r="E138" s="109"/>
      <c r="F138" s="110"/>
      <c r="G138" s="111"/>
      <c r="H138" s="111"/>
    </row>
    <row r="139" spans="1:8" s="105" customFormat="1" ht="63" x14ac:dyDescent="0.25">
      <c r="A139" s="106"/>
      <c r="B139" s="135" t="s">
        <v>349</v>
      </c>
      <c r="C139" s="107" t="s">
        <v>27</v>
      </c>
      <c r="D139" s="108">
        <v>640.79999999999995</v>
      </c>
      <c r="E139" s="109"/>
      <c r="F139" s="110"/>
      <c r="G139" s="111"/>
      <c r="H139" s="111"/>
    </row>
    <row r="140" spans="1:8" s="105" customFormat="1" ht="31.5" x14ac:dyDescent="0.25">
      <c r="A140" s="106"/>
      <c r="B140" s="135" t="s">
        <v>166</v>
      </c>
      <c r="C140" s="107" t="s">
        <v>27</v>
      </c>
      <c r="D140" s="108">
        <v>839.32</v>
      </c>
      <c r="E140" s="109"/>
      <c r="F140" s="110"/>
      <c r="G140" s="111"/>
      <c r="H140" s="111"/>
    </row>
    <row r="141" spans="1:8" s="105" customFormat="1" ht="47.25" x14ac:dyDescent="0.25">
      <c r="A141" s="106"/>
      <c r="B141" s="135" t="s">
        <v>167</v>
      </c>
      <c r="C141" s="107" t="s">
        <v>27</v>
      </c>
      <c r="D141" s="108">
        <v>2442.3000000000002</v>
      </c>
      <c r="E141" s="109"/>
      <c r="F141" s="110"/>
      <c r="G141" s="111"/>
      <c r="H141" s="111"/>
    </row>
    <row r="142" spans="1:8" s="105" customFormat="1" ht="31.5" x14ac:dyDescent="0.25">
      <c r="A142" s="106"/>
      <c r="B142" s="135" t="s">
        <v>401</v>
      </c>
      <c r="C142" s="107" t="s">
        <v>33</v>
      </c>
      <c r="D142" s="108">
        <v>122.11499999999999</v>
      </c>
      <c r="E142" s="109"/>
      <c r="F142" s="110"/>
      <c r="G142" s="111"/>
      <c r="H142" s="111" t="s">
        <v>409</v>
      </c>
    </row>
    <row r="143" spans="1:8" s="105" customFormat="1" ht="15.75" x14ac:dyDescent="0.25">
      <c r="A143" s="106"/>
      <c r="B143" s="135" t="s">
        <v>350</v>
      </c>
      <c r="C143" s="107" t="s">
        <v>36</v>
      </c>
      <c r="D143" s="108">
        <v>2.8892000000000002</v>
      </c>
      <c r="E143" s="109"/>
      <c r="F143" s="110"/>
      <c r="G143" s="111"/>
      <c r="H143" s="111"/>
    </row>
    <row r="144" spans="1:8" s="105" customFormat="1" ht="31.5" x14ac:dyDescent="0.25">
      <c r="A144" s="106"/>
      <c r="B144" s="135" t="s">
        <v>351</v>
      </c>
      <c r="C144" s="107" t="s">
        <v>27</v>
      </c>
      <c r="D144" s="108">
        <v>62.6877</v>
      </c>
      <c r="E144" s="109"/>
      <c r="F144" s="110"/>
      <c r="G144" s="111"/>
      <c r="H144" s="111"/>
    </row>
    <row r="145" spans="1:8" s="105" customFormat="1" ht="63" x14ac:dyDescent="0.25">
      <c r="A145" s="106"/>
      <c r="B145" s="135" t="s">
        <v>168</v>
      </c>
      <c r="C145" s="107" t="s">
        <v>86</v>
      </c>
      <c r="D145" s="108">
        <v>3</v>
      </c>
      <c r="E145" s="109"/>
      <c r="F145" s="110"/>
      <c r="G145" s="111"/>
      <c r="H145" s="111"/>
    </row>
    <row r="146" spans="1:8" s="105" customFormat="1" ht="31.5" x14ac:dyDescent="0.25">
      <c r="A146" s="106"/>
      <c r="B146" s="135" t="s">
        <v>169</v>
      </c>
      <c r="C146" s="107" t="s">
        <v>36</v>
      </c>
      <c r="D146" s="108">
        <v>6.4299999999999996E-2</v>
      </c>
      <c r="E146" s="109"/>
      <c r="F146" s="110"/>
      <c r="G146" s="111"/>
      <c r="H146" s="111"/>
    </row>
    <row r="147" spans="1:8" s="105" customFormat="1" ht="15.75" x14ac:dyDescent="0.25">
      <c r="A147" s="106"/>
      <c r="B147" s="135" t="s">
        <v>170</v>
      </c>
      <c r="C147" s="107" t="s">
        <v>36</v>
      </c>
      <c r="D147" s="108">
        <v>6.4299999999999996E-2</v>
      </c>
      <c r="E147" s="109"/>
      <c r="F147" s="110"/>
      <c r="G147" s="111"/>
      <c r="H147" s="111"/>
    </row>
    <row r="148" spans="1:8" s="105" customFormat="1" ht="15.75" x14ac:dyDescent="0.25">
      <c r="A148" s="106" t="s">
        <v>63</v>
      </c>
      <c r="B148" s="119" t="s">
        <v>61</v>
      </c>
      <c r="C148" s="107"/>
      <c r="D148" s="108"/>
      <c r="E148" s="109"/>
      <c r="F148" s="110"/>
      <c r="G148" s="111"/>
      <c r="H148" s="111"/>
    </row>
    <row r="149" spans="1:8" s="105" customFormat="1" ht="63" x14ac:dyDescent="0.25">
      <c r="A149" s="106"/>
      <c r="B149" s="135" t="s">
        <v>352</v>
      </c>
      <c r="C149" s="107" t="s">
        <v>27</v>
      </c>
      <c r="D149" s="108">
        <v>466.9</v>
      </c>
      <c r="E149" s="109"/>
      <c r="F149" s="110"/>
      <c r="G149" s="111"/>
      <c r="H149" s="111"/>
    </row>
    <row r="150" spans="1:8" s="105" customFormat="1" ht="63" x14ac:dyDescent="0.25">
      <c r="A150" s="106"/>
      <c r="B150" s="135" t="s">
        <v>470</v>
      </c>
      <c r="C150" s="107" t="s">
        <v>27</v>
      </c>
      <c r="D150" s="108">
        <v>1864.0454</v>
      </c>
      <c r="E150" s="109"/>
      <c r="F150" s="110"/>
      <c r="G150" s="111"/>
      <c r="H150" s="111"/>
    </row>
    <row r="151" spans="1:8" s="105" customFormat="1" ht="31.5" x14ac:dyDescent="0.25">
      <c r="A151" s="106"/>
      <c r="B151" s="135" t="s">
        <v>353</v>
      </c>
      <c r="C151" s="107" t="s">
        <v>27</v>
      </c>
      <c r="D151" s="108">
        <v>466.9</v>
      </c>
      <c r="E151" s="109"/>
      <c r="F151" s="110"/>
      <c r="G151" s="111"/>
      <c r="H151" s="111"/>
    </row>
    <row r="152" spans="1:8" s="105" customFormat="1" ht="31.5" x14ac:dyDescent="0.25">
      <c r="A152" s="106"/>
      <c r="B152" s="135" t="s">
        <v>354</v>
      </c>
      <c r="C152" s="107" t="s">
        <v>27</v>
      </c>
      <c r="D152" s="108">
        <v>466.9</v>
      </c>
      <c r="E152" s="109"/>
      <c r="F152" s="110"/>
      <c r="G152" s="111"/>
      <c r="H152" s="111"/>
    </row>
    <row r="153" spans="1:8" s="105" customFormat="1" ht="15.75" x14ac:dyDescent="0.25">
      <c r="A153" s="106" t="s">
        <v>64</v>
      </c>
      <c r="B153" s="119" t="s">
        <v>402</v>
      </c>
      <c r="C153" s="107"/>
      <c r="D153" s="108"/>
      <c r="E153" s="109"/>
      <c r="F153" s="110"/>
      <c r="G153" s="111"/>
      <c r="H153" s="111"/>
    </row>
    <row r="154" spans="1:8" s="105" customFormat="1" ht="31.5" x14ac:dyDescent="0.25">
      <c r="A154" s="106"/>
      <c r="B154" s="135" t="s">
        <v>355</v>
      </c>
      <c r="C154" s="107" t="s">
        <v>27</v>
      </c>
      <c r="D154" s="108">
        <v>329.19799999999998</v>
      </c>
      <c r="E154" s="109"/>
      <c r="F154" s="110"/>
      <c r="G154" s="111"/>
      <c r="H154" s="111"/>
    </row>
    <row r="155" spans="1:8" s="105" customFormat="1" ht="31.5" x14ac:dyDescent="0.25">
      <c r="A155" s="106"/>
      <c r="B155" s="135" t="s">
        <v>173</v>
      </c>
      <c r="C155" s="107" t="s">
        <v>27</v>
      </c>
      <c r="D155" s="108">
        <v>80.59</v>
      </c>
      <c r="E155" s="109"/>
      <c r="F155" s="110"/>
      <c r="G155" s="111"/>
      <c r="H155" s="111"/>
    </row>
    <row r="156" spans="1:8" s="105" customFormat="1" ht="47.25" x14ac:dyDescent="0.25">
      <c r="A156" s="106"/>
      <c r="B156" s="135" t="s">
        <v>356</v>
      </c>
      <c r="C156" s="107" t="s">
        <v>27</v>
      </c>
      <c r="D156" s="108">
        <v>51.71</v>
      </c>
      <c r="E156" s="109"/>
      <c r="F156" s="110"/>
      <c r="G156" s="111"/>
      <c r="H156" s="111"/>
    </row>
    <row r="157" spans="1:8" s="105" customFormat="1" ht="47.25" x14ac:dyDescent="0.25">
      <c r="A157" s="106"/>
      <c r="B157" s="135" t="s">
        <v>357</v>
      </c>
      <c r="C157" s="107" t="s">
        <v>27</v>
      </c>
      <c r="D157" s="108">
        <v>28.88</v>
      </c>
      <c r="E157" s="109"/>
      <c r="F157" s="110"/>
      <c r="G157" s="111"/>
      <c r="H157" s="111"/>
    </row>
    <row r="158" spans="1:8" s="105" customFormat="1" ht="15.75" x14ac:dyDescent="0.25">
      <c r="A158" s="106"/>
      <c r="B158" s="135" t="s">
        <v>171</v>
      </c>
      <c r="C158" s="107" t="s">
        <v>27</v>
      </c>
      <c r="D158" s="108">
        <v>51.71</v>
      </c>
      <c r="E158" s="109"/>
      <c r="F158" s="110"/>
      <c r="G158" s="111"/>
      <c r="H158" s="111"/>
    </row>
    <row r="159" spans="1:8" s="105" customFormat="1" ht="31.5" x14ac:dyDescent="0.25">
      <c r="A159" s="106"/>
      <c r="B159" s="135" t="s">
        <v>172</v>
      </c>
      <c r="C159" s="107" t="s">
        <v>27</v>
      </c>
      <c r="D159" s="108">
        <v>51.71</v>
      </c>
      <c r="E159" s="109"/>
      <c r="F159" s="110"/>
      <c r="G159" s="111"/>
      <c r="H159" s="111"/>
    </row>
    <row r="160" spans="1:8" s="105" customFormat="1" ht="47.25" x14ac:dyDescent="0.25">
      <c r="A160" s="106"/>
      <c r="B160" s="135" t="s">
        <v>174</v>
      </c>
      <c r="C160" s="107" t="s">
        <v>27</v>
      </c>
      <c r="D160" s="108">
        <v>118.88200000000001</v>
      </c>
      <c r="E160" s="109"/>
      <c r="F160" s="110"/>
      <c r="G160" s="111"/>
      <c r="H160" s="111"/>
    </row>
    <row r="161" spans="1:8" s="105" customFormat="1" ht="15.75" x14ac:dyDescent="0.25">
      <c r="A161" s="106"/>
      <c r="B161" s="135" t="s">
        <v>358</v>
      </c>
      <c r="C161" s="107" t="s">
        <v>27</v>
      </c>
      <c r="D161" s="108">
        <v>78.11</v>
      </c>
      <c r="E161" s="109"/>
      <c r="F161" s="110"/>
      <c r="G161" s="111"/>
      <c r="H161" s="111"/>
    </row>
    <row r="162" spans="1:8" s="105" customFormat="1" ht="31.5" x14ac:dyDescent="0.25">
      <c r="A162" s="106"/>
      <c r="B162" s="135" t="s">
        <v>397</v>
      </c>
      <c r="C162" s="107" t="s">
        <v>27</v>
      </c>
      <c r="D162" s="108">
        <v>49.188499999999998</v>
      </c>
      <c r="E162" s="109"/>
      <c r="F162" s="110"/>
      <c r="G162" s="111"/>
      <c r="H162" s="111"/>
    </row>
    <row r="163" spans="1:8" s="105" customFormat="1" ht="31.5" x14ac:dyDescent="0.25">
      <c r="A163" s="106"/>
      <c r="B163" s="135" t="s">
        <v>359</v>
      </c>
      <c r="C163" s="107" t="s">
        <v>36</v>
      </c>
      <c r="D163" s="108">
        <v>0.1464</v>
      </c>
      <c r="E163" s="109"/>
      <c r="F163" s="110"/>
      <c r="G163" s="111"/>
      <c r="H163" s="111"/>
    </row>
    <row r="164" spans="1:8" s="105" customFormat="1" ht="31.5" x14ac:dyDescent="0.25">
      <c r="A164" s="106"/>
      <c r="B164" s="135" t="s">
        <v>360</v>
      </c>
      <c r="C164" s="107" t="s">
        <v>27</v>
      </c>
      <c r="D164" s="108">
        <v>9.3971999999999998</v>
      </c>
      <c r="E164" s="109"/>
      <c r="F164" s="110"/>
      <c r="G164" s="111"/>
      <c r="H164" s="111"/>
    </row>
    <row r="165" spans="1:8" s="105" customFormat="1" ht="15.75" x14ac:dyDescent="0.25">
      <c r="A165" s="106"/>
      <c r="B165" s="135" t="s">
        <v>175</v>
      </c>
      <c r="C165" s="107" t="s">
        <v>176</v>
      </c>
      <c r="D165" s="108">
        <v>10</v>
      </c>
      <c r="E165" s="109"/>
      <c r="F165" s="110"/>
      <c r="G165" s="111"/>
      <c r="H165" s="111"/>
    </row>
    <row r="166" spans="1:8" s="105" customFormat="1" ht="47.25" x14ac:dyDescent="0.25">
      <c r="A166" s="106"/>
      <c r="B166" s="135" t="s">
        <v>177</v>
      </c>
      <c r="C166" s="107" t="s">
        <v>178</v>
      </c>
      <c r="D166" s="108">
        <v>5</v>
      </c>
      <c r="E166" s="109"/>
      <c r="F166" s="110"/>
      <c r="G166" s="111"/>
      <c r="H166" s="111"/>
    </row>
    <row r="167" spans="1:8" s="105" customFormat="1" ht="31.5" x14ac:dyDescent="0.25">
      <c r="A167" s="106" t="s">
        <v>65</v>
      </c>
      <c r="B167" s="119" t="s">
        <v>403</v>
      </c>
      <c r="C167" s="107">
        <v>0</v>
      </c>
      <c r="D167" s="108">
        <v>0</v>
      </c>
      <c r="E167" s="109"/>
      <c r="F167" s="110"/>
      <c r="G167" s="111"/>
      <c r="H167" s="111"/>
    </row>
    <row r="168" spans="1:8" s="105" customFormat="1" ht="31.5" x14ac:dyDescent="0.25">
      <c r="A168" s="106"/>
      <c r="B168" s="135" t="s">
        <v>361</v>
      </c>
      <c r="C168" s="107" t="s">
        <v>27</v>
      </c>
      <c r="D168" s="108">
        <v>265.22379999999998</v>
      </c>
      <c r="E168" s="109"/>
      <c r="F168" s="110"/>
      <c r="G168" s="111"/>
      <c r="H168" s="111"/>
    </row>
    <row r="169" spans="1:8" s="105" customFormat="1" ht="31.5" x14ac:dyDescent="0.25">
      <c r="A169" s="106"/>
      <c r="B169" s="135" t="s">
        <v>398</v>
      </c>
      <c r="C169" s="107" t="s">
        <v>27</v>
      </c>
      <c r="D169" s="108">
        <v>265.22379999999998</v>
      </c>
      <c r="E169" s="109"/>
      <c r="F169" s="110"/>
      <c r="G169" s="111"/>
      <c r="H169" s="111"/>
    </row>
    <row r="170" spans="1:8" s="105" customFormat="1" ht="31.5" x14ac:dyDescent="0.25">
      <c r="A170" s="106"/>
      <c r="B170" s="135" t="s">
        <v>179</v>
      </c>
      <c r="C170" s="107" t="s">
        <v>36</v>
      </c>
      <c r="D170" s="108">
        <v>4.7854999999999999</v>
      </c>
      <c r="E170" s="109"/>
      <c r="F170" s="110"/>
      <c r="G170" s="111"/>
      <c r="H170" s="111"/>
    </row>
    <row r="171" spans="1:8" s="105" customFormat="1" ht="15.75" x14ac:dyDescent="0.25">
      <c r="A171" s="106"/>
      <c r="B171" s="135" t="s">
        <v>180</v>
      </c>
      <c r="C171" s="107" t="s">
        <v>27</v>
      </c>
      <c r="D171" s="108">
        <v>310.14</v>
      </c>
      <c r="E171" s="109"/>
      <c r="F171" s="110"/>
      <c r="G171" s="111"/>
      <c r="H171" s="111"/>
    </row>
    <row r="172" spans="1:8" s="105" customFormat="1" ht="47.25" x14ac:dyDescent="0.25">
      <c r="A172" s="106"/>
      <c r="B172" s="135" t="s">
        <v>181</v>
      </c>
      <c r="C172" s="107" t="s">
        <v>27</v>
      </c>
      <c r="D172" s="108">
        <v>135.0274</v>
      </c>
      <c r="E172" s="109"/>
      <c r="F172" s="110"/>
      <c r="G172" s="111"/>
      <c r="H172" s="111"/>
    </row>
    <row r="173" spans="1:8" s="105" customFormat="1" ht="47.25" x14ac:dyDescent="0.25">
      <c r="A173" s="106"/>
      <c r="B173" s="135" t="s">
        <v>182</v>
      </c>
      <c r="C173" s="107" t="s">
        <v>27</v>
      </c>
      <c r="D173" s="108">
        <v>192.8425</v>
      </c>
      <c r="E173" s="109"/>
      <c r="F173" s="110"/>
      <c r="G173" s="111"/>
      <c r="H173" s="111"/>
    </row>
    <row r="174" spans="1:8" s="105" customFormat="1" ht="31.5" x14ac:dyDescent="0.25">
      <c r="A174" s="106"/>
      <c r="B174" s="135" t="s">
        <v>362</v>
      </c>
      <c r="C174" s="107" t="s">
        <v>27</v>
      </c>
      <c r="D174" s="108">
        <v>56.875</v>
      </c>
      <c r="E174" s="109"/>
      <c r="F174" s="110"/>
      <c r="G174" s="111"/>
      <c r="H174" s="111"/>
    </row>
    <row r="175" spans="1:8" s="105" customFormat="1" ht="15.75" x14ac:dyDescent="0.25">
      <c r="A175" s="106" t="s">
        <v>66</v>
      </c>
      <c r="B175" s="119" t="s">
        <v>404</v>
      </c>
      <c r="C175" s="107"/>
      <c r="D175" s="108"/>
      <c r="E175" s="109"/>
      <c r="F175" s="110"/>
      <c r="G175" s="111"/>
      <c r="H175" s="111"/>
    </row>
    <row r="176" spans="1:8" s="105" customFormat="1" ht="31.5" x14ac:dyDescent="0.25">
      <c r="A176" s="106"/>
      <c r="B176" s="135" t="s">
        <v>363</v>
      </c>
      <c r="C176" s="107" t="s">
        <v>33</v>
      </c>
      <c r="D176" s="108">
        <v>3.2361</v>
      </c>
      <c r="E176" s="109"/>
      <c r="F176" s="110"/>
      <c r="G176" s="111"/>
      <c r="H176" s="111"/>
    </row>
    <row r="177" spans="1:8" s="105" customFormat="1" ht="31.5" x14ac:dyDescent="0.25">
      <c r="A177" s="106"/>
      <c r="B177" s="135" t="s">
        <v>364</v>
      </c>
      <c r="C177" s="107" t="s">
        <v>27</v>
      </c>
      <c r="D177" s="108">
        <v>73.976500000000001</v>
      </c>
      <c r="E177" s="109"/>
      <c r="F177" s="110"/>
      <c r="G177" s="111"/>
      <c r="H177" s="111"/>
    </row>
    <row r="178" spans="1:8" s="105" customFormat="1" ht="31.5" x14ac:dyDescent="0.25">
      <c r="A178" s="106"/>
      <c r="B178" s="135" t="s">
        <v>365</v>
      </c>
      <c r="C178" s="107" t="s">
        <v>27</v>
      </c>
      <c r="D178" s="108">
        <v>71.900000000000006</v>
      </c>
      <c r="E178" s="109"/>
      <c r="F178" s="110"/>
      <c r="G178" s="111"/>
      <c r="H178" s="111"/>
    </row>
    <row r="179" spans="1:8" s="105" customFormat="1" ht="31.5" x14ac:dyDescent="0.25">
      <c r="A179" s="106"/>
      <c r="B179" s="135" t="s">
        <v>183</v>
      </c>
      <c r="C179" s="107" t="s">
        <v>42</v>
      </c>
      <c r="D179" s="108">
        <v>8.4499999999999993</v>
      </c>
      <c r="E179" s="109"/>
      <c r="F179" s="110"/>
      <c r="G179" s="111"/>
      <c r="H179" s="111"/>
    </row>
    <row r="180" spans="1:8" s="105" customFormat="1" ht="15.75" x14ac:dyDescent="0.25">
      <c r="A180" s="106"/>
      <c r="B180" s="135" t="s">
        <v>184</v>
      </c>
      <c r="C180" s="107" t="s">
        <v>36</v>
      </c>
      <c r="D180" s="108">
        <v>4.4499999999999998E-2</v>
      </c>
      <c r="E180" s="109"/>
      <c r="F180" s="110"/>
      <c r="G180" s="111"/>
      <c r="H180" s="111"/>
    </row>
    <row r="181" spans="1:8" s="105" customFormat="1" ht="15.75" x14ac:dyDescent="0.25">
      <c r="A181" s="106"/>
      <c r="B181" s="135" t="s">
        <v>185</v>
      </c>
      <c r="C181" s="107" t="s">
        <v>27</v>
      </c>
      <c r="D181" s="108">
        <v>8.6530000000000005</v>
      </c>
      <c r="E181" s="109"/>
      <c r="F181" s="110"/>
      <c r="G181" s="111"/>
      <c r="H181" s="111"/>
    </row>
    <row r="182" spans="1:8" s="111" customFormat="1" ht="15.75" x14ac:dyDescent="0.25">
      <c r="A182" s="106" t="s">
        <v>67</v>
      </c>
      <c r="B182" s="119" t="s">
        <v>405</v>
      </c>
      <c r="C182" s="107">
        <v>0</v>
      </c>
      <c r="D182" s="108">
        <v>0</v>
      </c>
      <c r="E182" s="109"/>
      <c r="F182" s="110"/>
    </row>
    <row r="183" spans="1:8" s="105" customFormat="1" ht="31.5" x14ac:dyDescent="0.25">
      <c r="A183" s="106"/>
      <c r="B183" s="135" t="s">
        <v>366</v>
      </c>
      <c r="C183" s="107" t="s">
        <v>27</v>
      </c>
      <c r="D183" s="108">
        <v>323.18549999999999</v>
      </c>
      <c r="E183" s="109"/>
      <c r="F183" s="110"/>
      <c r="G183" s="111"/>
      <c r="H183" s="111"/>
    </row>
    <row r="184" spans="1:8" s="105" customFormat="1" ht="47.25" x14ac:dyDescent="0.25">
      <c r="A184" s="106"/>
      <c r="B184" s="135" t="s">
        <v>186</v>
      </c>
      <c r="C184" s="107" t="s">
        <v>27</v>
      </c>
      <c r="D184" s="108">
        <v>630.22839999999997</v>
      </c>
      <c r="E184" s="109"/>
      <c r="F184" s="110"/>
      <c r="G184" s="111"/>
      <c r="H184" s="111"/>
    </row>
    <row r="185" spans="1:8" s="105" customFormat="1" ht="47.25" x14ac:dyDescent="0.25">
      <c r="A185" s="106"/>
      <c r="B185" s="135" t="s">
        <v>187</v>
      </c>
      <c r="C185" s="107" t="s">
        <v>27</v>
      </c>
      <c r="D185" s="108">
        <v>297.4169</v>
      </c>
      <c r="E185" s="109"/>
      <c r="F185" s="110"/>
      <c r="G185" s="111"/>
      <c r="H185" s="111"/>
    </row>
    <row r="186" spans="1:8" s="105" customFormat="1" ht="31.5" x14ac:dyDescent="0.25">
      <c r="A186" s="106"/>
      <c r="B186" s="135" t="s">
        <v>188</v>
      </c>
      <c r="C186" s="107" t="s">
        <v>27</v>
      </c>
      <c r="D186" s="108">
        <v>192.98939999999999</v>
      </c>
      <c r="E186" s="109"/>
      <c r="F186" s="110"/>
      <c r="G186" s="111"/>
      <c r="H186" s="111"/>
    </row>
    <row r="187" spans="1:8" s="105" customFormat="1" ht="31.5" x14ac:dyDescent="0.25">
      <c r="A187" s="106"/>
      <c r="B187" s="135" t="s">
        <v>367</v>
      </c>
      <c r="C187" s="107" t="s">
        <v>27</v>
      </c>
      <c r="D187" s="108">
        <v>203.3879</v>
      </c>
      <c r="E187" s="109"/>
      <c r="F187" s="110"/>
      <c r="G187" s="111"/>
      <c r="H187" s="111"/>
    </row>
    <row r="188" spans="1:8" s="105" customFormat="1" ht="31.5" x14ac:dyDescent="0.25">
      <c r="A188" s="106"/>
      <c r="B188" s="135" t="s">
        <v>407</v>
      </c>
      <c r="C188" s="107" t="s">
        <v>33</v>
      </c>
      <c r="D188" s="108">
        <v>12.6388</v>
      </c>
      <c r="E188" s="109"/>
      <c r="F188" s="110"/>
      <c r="G188" s="111"/>
      <c r="H188" s="111" t="s">
        <v>406</v>
      </c>
    </row>
    <row r="189" spans="1:8" s="105" customFormat="1" ht="15.75" x14ac:dyDescent="0.25">
      <c r="A189" s="106"/>
      <c r="B189" s="135" t="s">
        <v>368</v>
      </c>
      <c r="C189" s="107" t="s">
        <v>35</v>
      </c>
      <c r="D189" s="108">
        <v>0.80220000000000002</v>
      </c>
      <c r="E189" s="109"/>
      <c r="F189" s="110"/>
      <c r="G189" s="111"/>
      <c r="H189" s="111"/>
    </row>
    <row r="190" spans="1:8" s="105" customFormat="1" ht="31.5" x14ac:dyDescent="0.25">
      <c r="A190" s="106"/>
      <c r="B190" s="135" t="s">
        <v>190</v>
      </c>
      <c r="C190" s="107" t="s">
        <v>35</v>
      </c>
      <c r="D190" s="108">
        <v>0.35870000000000002</v>
      </c>
      <c r="E190" s="109"/>
      <c r="F190" s="110"/>
      <c r="G190" s="111"/>
      <c r="H190" s="111"/>
    </row>
    <row r="191" spans="1:8" s="105" customFormat="1" ht="47.25" x14ac:dyDescent="0.25">
      <c r="A191" s="106"/>
      <c r="B191" s="135" t="s">
        <v>191</v>
      </c>
      <c r="C191" s="107" t="s">
        <v>178</v>
      </c>
      <c r="D191" s="108">
        <v>6</v>
      </c>
      <c r="E191" s="109"/>
      <c r="F191" s="110"/>
      <c r="G191" s="111"/>
      <c r="H191" s="111"/>
    </row>
    <row r="192" spans="1:8" s="105" customFormat="1" ht="31.5" x14ac:dyDescent="0.25">
      <c r="A192" s="106"/>
      <c r="B192" s="135" t="s">
        <v>192</v>
      </c>
      <c r="C192" s="107" t="s">
        <v>58</v>
      </c>
      <c r="D192" s="108">
        <v>123</v>
      </c>
      <c r="E192" s="109"/>
      <c r="F192" s="110"/>
      <c r="G192" s="111"/>
      <c r="H192" s="111"/>
    </row>
    <row r="193" spans="1:8" s="105" customFormat="1" ht="15.75" x14ac:dyDescent="0.25">
      <c r="A193" s="106" t="s">
        <v>70</v>
      </c>
      <c r="B193" s="135" t="s">
        <v>193</v>
      </c>
      <c r="C193" s="107">
        <v>0</v>
      </c>
      <c r="D193" s="108">
        <v>0</v>
      </c>
      <c r="E193" s="109"/>
      <c r="F193" s="110"/>
      <c r="G193" s="111"/>
      <c r="H193" s="111"/>
    </row>
    <row r="194" spans="1:8" s="105" customFormat="1" ht="110.25" x14ac:dyDescent="0.25">
      <c r="A194" s="106"/>
      <c r="B194" s="135" t="s">
        <v>369</v>
      </c>
      <c r="C194" s="107" t="s">
        <v>27</v>
      </c>
      <c r="D194" s="108">
        <v>743.88</v>
      </c>
      <c r="E194" s="109"/>
      <c r="F194" s="110"/>
      <c r="G194" s="111"/>
      <c r="H194" s="147"/>
    </row>
    <row r="195" spans="1:8" s="105" customFormat="1" ht="15.75" x14ac:dyDescent="0.25">
      <c r="A195" s="106" t="s">
        <v>71</v>
      </c>
      <c r="B195" s="88" t="s">
        <v>197</v>
      </c>
      <c r="C195" s="107"/>
      <c r="D195" s="108"/>
      <c r="E195" s="109"/>
      <c r="F195" s="110"/>
      <c r="G195" s="111"/>
      <c r="H195" s="111"/>
    </row>
    <row r="196" spans="1:8" s="105" customFormat="1" ht="15.75" x14ac:dyDescent="0.25">
      <c r="A196" s="106"/>
      <c r="B196" s="135" t="s">
        <v>198</v>
      </c>
      <c r="C196" s="107" t="s">
        <v>36</v>
      </c>
      <c r="D196" s="108">
        <v>0.1444</v>
      </c>
      <c r="E196" s="109"/>
      <c r="F196" s="110"/>
      <c r="G196" s="111"/>
      <c r="H196" s="111"/>
    </row>
    <row r="197" spans="1:8" s="105" customFormat="1" ht="15.75" x14ac:dyDescent="0.25">
      <c r="A197" s="106"/>
      <c r="B197" s="135" t="s">
        <v>199</v>
      </c>
      <c r="C197" s="107"/>
      <c r="D197" s="108"/>
      <c r="E197" s="109"/>
      <c r="F197" s="110"/>
      <c r="G197" s="111"/>
      <c r="H197" s="111"/>
    </row>
    <row r="198" spans="1:8" s="105" customFormat="1" ht="15.75" x14ac:dyDescent="0.25">
      <c r="A198" s="106"/>
      <c r="B198" s="135" t="s">
        <v>200</v>
      </c>
      <c r="C198" s="107" t="s">
        <v>27</v>
      </c>
      <c r="D198" s="108">
        <v>13.6</v>
      </c>
      <c r="E198" s="109"/>
      <c r="F198" s="110"/>
      <c r="G198" s="111"/>
      <c r="H198" s="111"/>
    </row>
    <row r="199" spans="1:8" s="105" customFormat="1" ht="31.5" x14ac:dyDescent="0.25">
      <c r="A199" s="106"/>
      <c r="B199" s="135" t="s">
        <v>201</v>
      </c>
      <c r="C199" s="107" t="s">
        <v>27</v>
      </c>
      <c r="D199" s="108">
        <v>13.2</v>
      </c>
      <c r="E199" s="109"/>
      <c r="F199" s="110"/>
      <c r="G199" s="111"/>
      <c r="H199" s="111"/>
    </row>
    <row r="200" spans="1:8" s="105" customFormat="1" ht="31.5" x14ac:dyDescent="0.25">
      <c r="A200" s="106"/>
      <c r="B200" s="135" t="s">
        <v>202</v>
      </c>
      <c r="C200" s="107" t="s">
        <v>27</v>
      </c>
      <c r="D200" s="108">
        <v>13.2</v>
      </c>
      <c r="E200" s="109"/>
      <c r="F200" s="110"/>
      <c r="G200" s="111"/>
      <c r="H200" s="111"/>
    </row>
    <row r="201" spans="1:8" s="105" customFormat="1" ht="15.75" x14ac:dyDescent="0.25">
      <c r="A201" s="106" t="s">
        <v>72</v>
      </c>
      <c r="B201" s="113" t="s">
        <v>203</v>
      </c>
      <c r="C201" s="107"/>
      <c r="D201" s="108"/>
      <c r="E201" s="109"/>
      <c r="F201" s="110"/>
      <c r="G201" s="111"/>
      <c r="H201" s="111"/>
    </row>
    <row r="202" spans="1:8" s="105" customFormat="1" ht="31.5" x14ac:dyDescent="0.25">
      <c r="A202" s="106"/>
      <c r="B202" s="135" t="s">
        <v>414</v>
      </c>
      <c r="C202" s="107" t="s">
        <v>27</v>
      </c>
      <c r="D202" s="108">
        <v>69.959999999999994</v>
      </c>
      <c r="E202" s="109"/>
      <c r="F202" s="110"/>
      <c r="G202" s="111"/>
      <c r="H202" s="111"/>
    </row>
    <row r="203" spans="1:8" s="105" customFormat="1" ht="31.5" x14ac:dyDescent="0.25">
      <c r="A203" s="106"/>
      <c r="B203" s="135" t="s">
        <v>415</v>
      </c>
      <c r="C203" s="107" t="s">
        <v>27</v>
      </c>
      <c r="D203" s="108">
        <v>46.11</v>
      </c>
      <c r="E203" s="109"/>
      <c r="F203" s="110"/>
      <c r="G203" s="111"/>
      <c r="H203" s="111"/>
    </row>
    <row r="204" spans="1:8" s="105" customFormat="1" ht="31.5" x14ac:dyDescent="0.25">
      <c r="A204" s="106"/>
      <c r="B204" s="135" t="s">
        <v>416</v>
      </c>
      <c r="C204" s="107" t="s">
        <v>27</v>
      </c>
      <c r="D204" s="108">
        <v>9.1159999999999997</v>
      </c>
      <c r="E204" s="109"/>
      <c r="F204" s="110"/>
      <c r="G204" s="111"/>
      <c r="H204" s="111"/>
    </row>
    <row r="205" spans="1:8" s="105" customFormat="1" ht="31.5" x14ac:dyDescent="0.25">
      <c r="A205" s="106"/>
      <c r="B205" s="135" t="s">
        <v>417</v>
      </c>
      <c r="C205" s="107" t="s">
        <v>27</v>
      </c>
      <c r="D205" s="108">
        <v>45.792000000000002</v>
      </c>
      <c r="E205" s="109"/>
      <c r="F205" s="110"/>
      <c r="G205" s="111"/>
      <c r="H205" s="111"/>
    </row>
    <row r="206" spans="1:8" s="105" customFormat="1" ht="31.5" x14ac:dyDescent="0.25">
      <c r="A206" s="106"/>
      <c r="B206" s="135" t="s">
        <v>418</v>
      </c>
      <c r="C206" s="107" t="s">
        <v>27</v>
      </c>
      <c r="D206" s="108">
        <v>103.95</v>
      </c>
      <c r="E206" s="109"/>
      <c r="F206" s="110"/>
      <c r="G206" s="111"/>
      <c r="H206" s="111"/>
    </row>
    <row r="207" spans="1:8" s="105" customFormat="1" ht="31.5" x14ac:dyDescent="0.25">
      <c r="A207" s="106"/>
      <c r="B207" s="135" t="s">
        <v>421</v>
      </c>
      <c r="C207" s="107" t="s">
        <v>27</v>
      </c>
      <c r="D207" s="108">
        <v>18.532499999999999</v>
      </c>
      <c r="E207" s="109"/>
      <c r="F207" s="110"/>
      <c r="G207" s="111"/>
      <c r="H207" s="111"/>
    </row>
    <row r="208" spans="1:8" s="105" customFormat="1" ht="31.5" x14ac:dyDescent="0.25">
      <c r="A208" s="106"/>
      <c r="B208" s="135" t="s">
        <v>420</v>
      </c>
      <c r="C208" s="107" t="s">
        <v>27</v>
      </c>
      <c r="D208" s="108">
        <v>16.327500000000001</v>
      </c>
      <c r="E208" s="109"/>
      <c r="F208" s="110"/>
      <c r="G208" s="111"/>
      <c r="H208" s="111"/>
    </row>
    <row r="209" spans="1:8" s="105" customFormat="1" ht="31.5" x14ac:dyDescent="0.25">
      <c r="A209" s="106"/>
      <c r="B209" s="135" t="s">
        <v>419</v>
      </c>
      <c r="C209" s="107" t="s">
        <v>27</v>
      </c>
      <c r="D209" s="108">
        <v>31.578800000000001</v>
      </c>
      <c r="E209" s="109"/>
      <c r="F209" s="110"/>
      <c r="G209" s="111"/>
      <c r="H209" s="111"/>
    </row>
    <row r="210" spans="1:8" s="105" customFormat="1" ht="31.5" x14ac:dyDescent="0.25">
      <c r="A210" s="106"/>
      <c r="B210" s="135" t="s">
        <v>422</v>
      </c>
      <c r="C210" s="107" t="s">
        <v>27</v>
      </c>
      <c r="D210" s="108">
        <v>20.475000000000001</v>
      </c>
      <c r="E210" s="109"/>
      <c r="F210" s="110"/>
      <c r="G210" s="111"/>
      <c r="H210" s="111"/>
    </row>
    <row r="211" spans="1:8" s="105" customFormat="1" ht="31.5" x14ac:dyDescent="0.25">
      <c r="A211" s="106"/>
      <c r="B211" s="135" t="s">
        <v>413</v>
      </c>
      <c r="C211" s="107" t="s">
        <v>27</v>
      </c>
      <c r="D211" s="108">
        <v>4863.4357</v>
      </c>
      <c r="E211" s="109"/>
      <c r="F211" s="110"/>
      <c r="G211" s="111"/>
      <c r="H211" s="111"/>
    </row>
    <row r="212" spans="1:8" s="105" customFormat="1" ht="63" x14ac:dyDescent="0.25">
      <c r="A212" s="106"/>
      <c r="B212" s="135" t="s">
        <v>423</v>
      </c>
      <c r="C212" s="107" t="s">
        <v>27</v>
      </c>
      <c r="D212" s="108">
        <v>101.70610000000001</v>
      </c>
      <c r="E212" s="109"/>
      <c r="F212" s="110"/>
      <c r="G212" s="111"/>
      <c r="H212" s="111"/>
    </row>
    <row r="213" spans="1:8" s="105" customFormat="1" ht="47.25" x14ac:dyDescent="0.25">
      <c r="A213" s="106"/>
      <c r="B213" s="135" t="s">
        <v>424</v>
      </c>
      <c r="C213" s="107" t="s">
        <v>27</v>
      </c>
      <c r="D213" s="108">
        <v>5665.8059999999996</v>
      </c>
      <c r="E213" s="109"/>
      <c r="F213" s="110"/>
      <c r="G213" s="111"/>
      <c r="H213" s="111"/>
    </row>
    <row r="214" spans="1:8" s="105" customFormat="1" ht="15.75" x14ac:dyDescent="0.25">
      <c r="A214" s="106" t="s">
        <v>74</v>
      </c>
      <c r="B214" s="135" t="s">
        <v>292</v>
      </c>
      <c r="C214" s="107" t="s">
        <v>204</v>
      </c>
      <c r="D214" s="108"/>
      <c r="E214" s="109"/>
      <c r="F214" s="110"/>
      <c r="G214" s="106"/>
      <c r="H214" s="135"/>
    </row>
    <row r="215" spans="1:8" s="105" customFormat="1" ht="110.25" x14ac:dyDescent="0.25">
      <c r="A215" s="106"/>
      <c r="B215" s="135" t="s">
        <v>205</v>
      </c>
      <c r="C215" s="107" t="s">
        <v>27</v>
      </c>
      <c r="D215" s="108">
        <v>43.2</v>
      </c>
      <c r="E215" s="109"/>
      <c r="F215" s="110"/>
      <c r="G215" s="148">
        <f t="shared" ref="G215:G220" si="0">+D215*$D$214</f>
        <v>0</v>
      </c>
      <c r="H215" s="111" t="s">
        <v>370</v>
      </c>
    </row>
    <row r="216" spans="1:8" s="105" customFormat="1" ht="31.5" x14ac:dyDescent="0.25">
      <c r="A216" s="106"/>
      <c r="B216" s="135" t="s">
        <v>371</v>
      </c>
      <c r="C216" s="107" t="s">
        <v>27</v>
      </c>
      <c r="D216" s="108">
        <v>464.15999999999997</v>
      </c>
      <c r="E216" s="109"/>
      <c r="F216" s="110"/>
      <c r="G216" s="148">
        <f t="shared" si="0"/>
        <v>0</v>
      </c>
      <c r="H216" s="111"/>
    </row>
    <row r="217" spans="1:8" s="105" customFormat="1" ht="31.5" x14ac:dyDescent="0.25">
      <c r="A217" s="106"/>
      <c r="B217" s="135" t="s">
        <v>460</v>
      </c>
      <c r="C217" s="107" t="s">
        <v>27</v>
      </c>
      <c r="D217" s="108">
        <v>464.15999999999997</v>
      </c>
      <c r="E217" s="109"/>
      <c r="F217" s="110"/>
      <c r="G217" s="148">
        <f t="shared" si="0"/>
        <v>0</v>
      </c>
      <c r="H217" s="111"/>
    </row>
    <row r="218" spans="1:8" s="105" customFormat="1" ht="31.5" x14ac:dyDescent="0.25">
      <c r="A218" s="106"/>
      <c r="B218" s="135" t="s">
        <v>60</v>
      </c>
      <c r="C218" s="107" t="s">
        <v>27</v>
      </c>
      <c r="D218" s="108">
        <v>464.15999999999997</v>
      </c>
      <c r="E218" s="109"/>
      <c r="F218" s="110"/>
      <c r="G218" s="148">
        <f t="shared" si="0"/>
        <v>0</v>
      </c>
      <c r="H218" s="111"/>
    </row>
    <row r="219" spans="1:8" s="105" customFormat="1" ht="15.75" x14ac:dyDescent="0.25">
      <c r="A219" s="106"/>
      <c r="B219" s="135" t="s">
        <v>206</v>
      </c>
      <c r="C219" s="107" t="s">
        <v>19</v>
      </c>
      <c r="D219" s="108">
        <v>6</v>
      </c>
      <c r="E219" s="109"/>
      <c r="F219" s="110"/>
      <c r="G219" s="148">
        <f t="shared" si="0"/>
        <v>0</v>
      </c>
      <c r="H219" s="111"/>
    </row>
    <row r="220" spans="1:8" s="105" customFormat="1" ht="15.75" x14ac:dyDescent="0.25">
      <c r="A220" s="106"/>
      <c r="B220" s="135" t="s">
        <v>461</v>
      </c>
      <c r="C220" s="107" t="s">
        <v>15</v>
      </c>
      <c r="D220" s="108">
        <v>96</v>
      </c>
      <c r="E220" s="109"/>
      <c r="F220" s="110"/>
      <c r="G220" s="148">
        <f t="shared" si="0"/>
        <v>0</v>
      </c>
      <c r="H220" s="149"/>
    </row>
    <row r="221" spans="1:8" s="105" customFormat="1" ht="42.75" customHeight="1" x14ac:dyDescent="0.25">
      <c r="A221" s="106"/>
      <c r="B221" s="150" t="s">
        <v>465</v>
      </c>
      <c r="C221" s="107" t="s">
        <v>58</v>
      </c>
      <c r="D221" s="108">
        <v>45.72</v>
      </c>
      <c r="E221" s="109"/>
      <c r="F221" s="110"/>
      <c r="G221" s="148"/>
      <c r="H221" s="135"/>
    </row>
    <row r="222" spans="1:8" s="105" customFormat="1" ht="15.75" x14ac:dyDescent="0.25">
      <c r="A222" s="106"/>
      <c r="B222" s="111" t="s">
        <v>468</v>
      </c>
      <c r="C222" s="107" t="s">
        <v>15</v>
      </c>
      <c r="D222" s="108">
        <v>24</v>
      </c>
      <c r="E222" s="109"/>
      <c r="F222" s="110"/>
      <c r="G222" s="148"/>
      <c r="H222" s="111"/>
    </row>
    <row r="223" spans="1:8" s="105" customFormat="1" ht="15.75" x14ac:dyDescent="0.25">
      <c r="A223" s="106"/>
      <c r="B223" s="111" t="s">
        <v>467</v>
      </c>
      <c r="C223" s="107" t="s">
        <v>15</v>
      </c>
      <c r="D223" s="108">
        <v>24</v>
      </c>
      <c r="E223" s="109"/>
      <c r="F223" s="110"/>
      <c r="G223" s="148"/>
      <c r="H223" s="111"/>
    </row>
    <row r="224" spans="1:8" s="105" customFormat="1" ht="157.5" x14ac:dyDescent="0.25">
      <c r="A224" s="106"/>
      <c r="B224" s="135" t="s">
        <v>374</v>
      </c>
      <c r="C224" s="107" t="s">
        <v>73</v>
      </c>
      <c r="D224" s="108">
        <v>48</v>
      </c>
      <c r="E224" s="109"/>
      <c r="F224" s="110"/>
      <c r="G224" s="148"/>
      <c r="H224" s="111"/>
    </row>
    <row r="225" spans="1:8" s="105" customFormat="1" ht="47.25" x14ac:dyDescent="0.25">
      <c r="A225" s="106"/>
      <c r="B225" s="135" t="s">
        <v>212</v>
      </c>
      <c r="C225" s="107" t="s">
        <v>15</v>
      </c>
      <c r="D225" s="108">
        <v>6</v>
      </c>
      <c r="E225" s="109"/>
      <c r="F225" s="110"/>
      <c r="G225" s="148"/>
      <c r="H225" s="111"/>
    </row>
    <row r="226" spans="1:8" s="105" customFormat="1" ht="15.75" x14ac:dyDescent="0.25">
      <c r="A226" s="106"/>
      <c r="B226" s="135" t="s">
        <v>213</v>
      </c>
      <c r="C226" s="107" t="s">
        <v>27</v>
      </c>
      <c r="D226" s="108">
        <v>464.15999999999997</v>
      </c>
      <c r="E226" s="109"/>
      <c r="F226" s="110"/>
      <c r="G226" s="148"/>
      <c r="H226" s="111"/>
    </row>
    <row r="227" spans="1:8" s="105" customFormat="1" ht="15.75" x14ac:dyDescent="0.25">
      <c r="A227" s="106" t="s">
        <v>75</v>
      </c>
      <c r="B227" s="135" t="s">
        <v>293</v>
      </c>
      <c r="C227" s="107"/>
      <c r="D227" s="108"/>
      <c r="E227" s="109"/>
      <c r="F227" s="110"/>
      <c r="G227" s="111"/>
      <c r="H227" s="111"/>
    </row>
    <row r="228" spans="1:8" s="105" customFormat="1" ht="31.5" x14ac:dyDescent="0.25">
      <c r="A228" s="106"/>
      <c r="B228" s="135" t="s">
        <v>62</v>
      </c>
      <c r="C228" s="107" t="s">
        <v>27</v>
      </c>
      <c r="D228" s="108">
        <v>143.32999999999998</v>
      </c>
      <c r="E228" s="109"/>
      <c r="F228" s="110"/>
      <c r="G228" s="111"/>
      <c r="H228" s="111"/>
    </row>
    <row r="229" spans="1:8" s="105" customFormat="1" ht="15.75" x14ac:dyDescent="0.25">
      <c r="A229" s="106"/>
      <c r="B229" s="135" t="s">
        <v>214</v>
      </c>
      <c r="C229" s="107" t="s">
        <v>27</v>
      </c>
      <c r="D229" s="108">
        <v>143.32999999999998</v>
      </c>
      <c r="E229" s="109"/>
      <c r="F229" s="110"/>
      <c r="G229" s="111"/>
      <c r="H229" s="111"/>
    </row>
    <row r="230" spans="1:8" s="105" customFormat="1" ht="31.5" x14ac:dyDescent="0.25">
      <c r="A230" s="106"/>
      <c r="B230" s="135" t="s">
        <v>60</v>
      </c>
      <c r="C230" s="107" t="s">
        <v>27</v>
      </c>
      <c r="D230" s="108">
        <v>143.32999999999998</v>
      </c>
      <c r="E230" s="109"/>
      <c r="F230" s="110"/>
      <c r="G230" s="111"/>
      <c r="H230" s="111"/>
    </row>
    <row r="231" spans="1:8" s="105" customFormat="1" ht="15.75" x14ac:dyDescent="0.25">
      <c r="A231" s="106"/>
      <c r="B231" s="135" t="s">
        <v>206</v>
      </c>
      <c r="C231" s="107" t="s">
        <v>19</v>
      </c>
      <c r="D231" s="108">
        <v>1</v>
      </c>
      <c r="E231" s="109"/>
      <c r="F231" s="110"/>
      <c r="G231" s="111"/>
      <c r="H231" s="111"/>
    </row>
    <row r="232" spans="1:8" s="105" customFormat="1" ht="15.75" x14ac:dyDescent="0.25">
      <c r="A232" s="106"/>
      <c r="B232" s="135" t="s">
        <v>461</v>
      </c>
      <c r="C232" s="107" t="s">
        <v>15</v>
      </c>
      <c r="D232" s="108">
        <v>26</v>
      </c>
      <c r="E232" s="109"/>
      <c r="F232" s="110"/>
      <c r="G232" s="111"/>
      <c r="H232" s="135"/>
    </row>
    <row r="233" spans="1:8" s="105" customFormat="1" ht="15.75" x14ac:dyDescent="0.25">
      <c r="A233" s="106"/>
      <c r="B233" s="111" t="s">
        <v>468</v>
      </c>
      <c r="C233" s="107" t="s">
        <v>15</v>
      </c>
      <c r="D233" s="108">
        <v>18</v>
      </c>
      <c r="E233" s="109"/>
      <c r="F233" s="110"/>
      <c r="G233" s="111"/>
      <c r="H233" s="135"/>
    </row>
    <row r="234" spans="1:8" s="105" customFormat="1" ht="15.75" x14ac:dyDescent="0.25">
      <c r="A234" s="106"/>
      <c r="B234" s="111" t="s">
        <v>467</v>
      </c>
      <c r="C234" s="107" t="s">
        <v>15</v>
      </c>
      <c r="D234" s="108">
        <v>16</v>
      </c>
      <c r="E234" s="109"/>
      <c r="F234" s="110"/>
      <c r="G234" s="111"/>
      <c r="H234" s="135"/>
    </row>
    <row r="235" spans="1:8" s="105" customFormat="1" ht="157.5" x14ac:dyDescent="0.25">
      <c r="A235" s="106"/>
      <c r="B235" s="135" t="s">
        <v>211</v>
      </c>
      <c r="C235" s="107" t="s">
        <v>73</v>
      </c>
      <c r="D235" s="108">
        <v>34</v>
      </c>
      <c r="E235" s="109"/>
      <c r="F235" s="110"/>
      <c r="G235" s="111"/>
      <c r="H235" s="111"/>
    </row>
    <row r="236" spans="1:8" s="105" customFormat="1" ht="47.25" x14ac:dyDescent="0.25">
      <c r="A236" s="106"/>
      <c r="B236" s="135" t="s">
        <v>212</v>
      </c>
      <c r="C236" s="107" t="s">
        <v>15</v>
      </c>
      <c r="D236" s="108">
        <v>1</v>
      </c>
      <c r="E236" s="109"/>
      <c r="F236" s="110"/>
      <c r="G236" s="111"/>
      <c r="H236" s="111"/>
    </row>
    <row r="237" spans="1:8" s="105" customFormat="1" ht="15.75" x14ac:dyDescent="0.25">
      <c r="A237" s="106"/>
      <c r="B237" s="135" t="s">
        <v>213</v>
      </c>
      <c r="C237" s="107" t="s">
        <v>27</v>
      </c>
      <c r="D237" s="108">
        <v>143.32999999999998</v>
      </c>
      <c r="E237" s="109"/>
      <c r="F237" s="110"/>
      <c r="G237" s="111"/>
      <c r="H237" s="111"/>
    </row>
    <row r="238" spans="1:8" s="105" customFormat="1" ht="15.75" x14ac:dyDescent="0.25">
      <c r="A238" s="106" t="s">
        <v>76</v>
      </c>
      <c r="B238" s="135" t="s">
        <v>294</v>
      </c>
      <c r="C238" s="107">
        <v>0</v>
      </c>
      <c r="D238" s="108">
        <v>0</v>
      </c>
      <c r="E238" s="109"/>
      <c r="F238" s="110"/>
      <c r="G238" s="111"/>
      <c r="H238" s="111"/>
    </row>
    <row r="239" spans="1:8" s="105" customFormat="1" ht="31.5" x14ac:dyDescent="0.25">
      <c r="A239" s="106"/>
      <c r="B239" s="135" t="s">
        <v>62</v>
      </c>
      <c r="C239" s="107" t="s">
        <v>27</v>
      </c>
      <c r="D239" s="108">
        <v>22</v>
      </c>
      <c r="E239" s="109"/>
      <c r="F239" s="110"/>
      <c r="G239" s="111"/>
      <c r="H239" s="111"/>
    </row>
    <row r="240" spans="1:8" s="105" customFormat="1" ht="15.75" x14ac:dyDescent="0.25">
      <c r="A240" s="106"/>
      <c r="B240" s="135" t="s">
        <v>214</v>
      </c>
      <c r="C240" s="107" t="s">
        <v>27</v>
      </c>
      <c r="D240" s="108">
        <v>22</v>
      </c>
      <c r="E240" s="109"/>
      <c r="F240" s="110"/>
      <c r="G240" s="111"/>
      <c r="H240" s="111"/>
    </row>
    <row r="241" spans="1:8" s="105" customFormat="1" ht="31.5" x14ac:dyDescent="0.25">
      <c r="A241" s="106"/>
      <c r="B241" s="135" t="s">
        <v>60</v>
      </c>
      <c r="C241" s="107" t="s">
        <v>27</v>
      </c>
      <c r="D241" s="108">
        <v>22</v>
      </c>
      <c r="E241" s="109"/>
      <c r="F241" s="110"/>
      <c r="G241" s="111"/>
      <c r="H241" s="111"/>
    </row>
    <row r="242" spans="1:8" s="105" customFormat="1" ht="15.75" x14ac:dyDescent="0.25">
      <c r="A242" s="106"/>
      <c r="B242" s="135" t="s">
        <v>206</v>
      </c>
      <c r="C242" s="107" t="s">
        <v>19</v>
      </c>
      <c r="D242" s="108">
        <v>1</v>
      </c>
      <c r="E242" s="109"/>
      <c r="F242" s="110"/>
      <c r="G242" s="111"/>
      <c r="H242" s="111"/>
    </row>
    <row r="243" spans="1:8" s="105" customFormat="1" ht="15.75" x14ac:dyDescent="0.25">
      <c r="A243" s="106"/>
      <c r="B243" s="111" t="s">
        <v>466</v>
      </c>
      <c r="C243" s="107" t="s">
        <v>15</v>
      </c>
      <c r="D243" s="108">
        <v>8</v>
      </c>
      <c r="E243" s="109"/>
      <c r="F243" s="110"/>
      <c r="G243" s="111"/>
      <c r="H243" s="135"/>
    </row>
    <row r="244" spans="1:8" s="105" customFormat="1" ht="15.75" x14ac:dyDescent="0.25">
      <c r="A244" s="106"/>
      <c r="B244" s="135" t="s">
        <v>475</v>
      </c>
      <c r="C244" s="107" t="s">
        <v>58</v>
      </c>
      <c r="D244" s="108">
        <v>11.34</v>
      </c>
      <c r="E244" s="109"/>
      <c r="F244" s="110"/>
      <c r="G244" s="111"/>
      <c r="H244" s="111"/>
    </row>
    <row r="245" spans="1:8" s="105" customFormat="1" ht="15.75" x14ac:dyDescent="0.25">
      <c r="A245" s="106" t="s">
        <v>77</v>
      </c>
      <c r="B245" s="135" t="s">
        <v>295</v>
      </c>
      <c r="C245" s="107">
        <v>0</v>
      </c>
      <c r="D245" s="108">
        <v>0</v>
      </c>
      <c r="E245" s="109"/>
      <c r="F245" s="110"/>
      <c r="G245" s="111"/>
      <c r="H245" s="111"/>
    </row>
    <row r="246" spans="1:8" s="105" customFormat="1" ht="31.5" x14ac:dyDescent="0.25">
      <c r="A246" s="106"/>
      <c r="B246" s="135" t="s">
        <v>62</v>
      </c>
      <c r="C246" s="107" t="s">
        <v>27</v>
      </c>
      <c r="D246" s="108">
        <v>41</v>
      </c>
      <c r="E246" s="109"/>
      <c r="F246" s="110"/>
      <c r="G246" s="111"/>
      <c r="H246" s="111"/>
    </row>
    <row r="247" spans="1:8" s="105" customFormat="1" ht="15.75" x14ac:dyDescent="0.25">
      <c r="A247" s="106"/>
      <c r="B247" s="135" t="s">
        <v>214</v>
      </c>
      <c r="C247" s="107" t="s">
        <v>27</v>
      </c>
      <c r="D247" s="108">
        <v>41</v>
      </c>
      <c r="E247" s="109"/>
      <c r="F247" s="110"/>
      <c r="G247" s="111"/>
      <c r="H247" s="111"/>
    </row>
    <row r="248" spans="1:8" s="105" customFormat="1" ht="31.5" x14ac:dyDescent="0.25">
      <c r="A248" s="106"/>
      <c r="B248" s="135" t="s">
        <v>60</v>
      </c>
      <c r="C248" s="107" t="s">
        <v>27</v>
      </c>
      <c r="D248" s="108">
        <v>41</v>
      </c>
      <c r="E248" s="109"/>
      <c r="F248" s="110"/>
      <c r="G248" s="111"/>
      <c r="H248" s="111"/>
    </row>
    <row r="249" spans="1:8" s="105" customFormat="1" ht="15.75" x14ac:dyDescent="0.25">
      <c r="A249" s="106"/>
      <c r="B249" s="135" t="s">
        <v>206</v>
      </c>
      <c r="C249" s="107" t="s">
        <v>19</v>
      </c>
      <c r="D249" s="108">
        <v>1</v>
      </c>
      <c r="E249" s="109"/>
      <c r="F249" s="110"/>
      <c r="G249" s="111"/>
      <c r="H249" s="111"/>
    </row>
    <row r="250" spans="1:8" s="105" customFormat="1" ht="78.75" x14ac:dyDescent="0.25">
      <c r="A250" s="106"/>
      <c r="B250" s="135" t="s">
        <v>216</v>
      </c>
      <c r="C250" s="107" t="s">
        <v>27</v>
      </c>
      <c r="D250" s="108">
        <v>18</v>
      </c>
      <c r="E250" s="109"/>
      <c r="F250" s="110"/>
      <c r="G250" s="111"/>
      <c r="H250" s="111"/>
    </row>
    <row r="251" spans="1:8" s="105" customFormat="1" ht="15.75" x14ac:dyDescent="0.25">
      <c r="A251" s="106"/>
      <c r="B251" s="111" t="s">
        <v>461</v>
      </c>
      <c r="C251" s="107" t="s">
        <v>15</v>
      </c>
      <c r="D251" s="108">
        <v>16</v>
      </c>
      <c r="E251" s="109"/>
      <c r="F251" s="110"/>
      <c r="G251" s="111"/>
      <c r="H251" s="111"/>
    </row>
    <row r="252" spans="1:8" s="105" customFormat="1" ht="15.75" x14ac:dyDescent="0.25">
      <c r="A252" s="106"/>
      <c r="B252" s="135" t="s">
        <v>475</v>
      </c>
      <c r="C252" s="107" t="s">
        <v>58</v>
      </c>
      <c r="D252" s="108">
        <v>31.46</v>
      </c>
      <c r="E252" s="109"/>
      <c r="F252" s="110"/>
      <c r="G252" s="111"/>
      <c r="H252" s="111"/>
    </row>
    <row r="253" spans="1:8" s="105" customFormat="1" ht="15.75" x14ac:dyDescent="0.25">
      <c r="A253" s="106" t="s">
        <v>78</v>
      </c>
      <c r="B253" s="135" t="s">
        <v>296</v>
      </c>
      <c r="C253" s="107">
        <v>0</v>
      </c>
      <c r="D253" s="108">
        <v>0</v>
      </c>
      <c r="E253" s="109"/>
      <c r="F253" s="110"/>
      <c r="G253" s="111"/>
      <c r="H253" s="111"/>
    </row>
    <row r="254" spans="1:8" s="105" customFormat="1" ht="31.5" x14ac:dyDescent="0.25">
      <c r="A254" s="106"/>
      <c r="B254" s="135" t="s">
        <v>62</v>
      </c>
      <c r="C254" s="107" t="s">
        <v>27</v>
      </c>
      <c r="D254" s="108">
        <v>30</v>
      </c>
      <c r="E254" s="109"/>
      <c r="F254" s="110"/>
      <c r="G254" s="111"/>
      <c r="H254" s="111"/>
    </row>
    <row r="255" spans="1:8" s="105" customFormat="1" ht="15.75" x14ac:dyDescent="0.25">
      <c r="A255" s="106"/>
      <c r="B255" s="135" t="s">
        <v>214</v>
      </c>
      <c r="C255" s="107" t="s">
        <v>27</v>
      </c>
      <c r="D255" s="108">
        <v>30</v>
      </c>
      <c r="E255" s="109"/>
      <c r="F255" s="110"/>
      <c r="G255" s="111"/>
      <c r="H255" s="111"/>
    </row>
    <row r="256" spans="1:8" s="105" customFormat="1" ht="31.5" x14ac:dyDescent="0.25">
      <c r="A256" s="106"/>
      <c r="B256" s="135" t="s">
        <v>60</v>
      </c>
      <c r="C256" s="107" t="s">
        <v>27</v>
      </c>
      <c r="D256" s="108">
        <v>30</v>
      </c>
      <c r="E256" s="109"/>
      <c r="F256" s="110"/>
      <c r="G256" s="111"/>
      <c r="H256" s="111"/>
    </row>
    <row r="257" spans="1:8" s="105" customFormat="1" ht="15.75" x14ac:dyDescent="0.25">
      <c r="A257" s="106"/>
      <c r="B257" s="135" t="s">
        <v>206</v>
      </c>
      <c r="C257" s="107" t="s">
        <v>19</v>
      </c>
      <c r="D257" s="108">
        <v>1</v>
      </c>
      <c r="E257" s="109"/>
      <c r="F257" s="110"/>
      <c r="G257" s="111"/>
      <c r="H257" s="111"/>
    </row>
    <row r="258" spans="1:8" s="105" customFormat="1" ht="15.75" x14ac:dyDescent="0.25">
      <c r="A258" s="106"/>
      <c r="B258" s="111" t="s">
        <v>466</v>
      </c>
      <c r="C258" s="107" t="s">
        <v>15</v>
      </c>
      <c r="D258" s="108">
        <v>6</v>
      </c>
      <c r="E258" s="109"/>
      <c r="F258" s="110"/>
      <c r="G258" s="111"/>
      <c r="H258" s="111"/>
    </row>
    <row r="259" spans="1:8" s="105" customFormat="1" ht="15.75" x14ac:dyDescent="0.25">
      <c r="A259" s="106"/>
      <c r="B259" s="111" t="s">
        <v>461</v>
      </c>
      <c r="C259" s="107" t="s">
        <v>15</v>
      </c>
      <c r="D259" s="108">
        <v>4</v>
      </c>
      <c r="E259" s="109"/>
      <c r="F259" s="110"/>
      <c r="G259" s="111"/>
      <c r="H259" s="111"/>
    </row>
    <row r="260" spans="1:8" s="105" customFormat="1" ht="15.75" x14ac:dyDescent="0.25">
      <c r="A260" s="106"/>
      <c r="B260" s="135" t="s">
        <v>475</v>
      </c>
      <c r="C260" s="107" t="s">
        <v>58</v>
      </c>
      <c r="D260" s="108">
        <v>23.494</v>
      </c>
      <c r="E260" s="109"/>
      <c r="F260" s="110"/>
      <c r="G260" s="111"/>
      <c r="H260" s="111"/>
    </row>
    <row r="261" spans="1:8" s="105" customFormat="1" ht="15.75" x14ac:dyDescent="0.25">
      <c r="A261" s="106" t="s">
        <v>79</v>
      </c>
      <c r="B261" s="135" t="s">
        <v>297</v>
      </c>
      <c r="C261" s="107">
        <v>0</v>
      </c>
      <c r="D261" s="108">
        <v>0</v>
      </c>
      <c r="E261" s="109"/>
      <c r="F261" s="110"/>
      <c r="G261" s="111"/>
      <c r="H261" s="111"/>
    </row>
    <row r="262" spans="1:8" s="105" customFormat="1" ht="31.5" x14ac:dyDescent="0.25">
      <c r="A262" s="106"/>
      <c r="B262" s="135" t="s">
        <v>62</v>
      </c>
      <c r="C262" s="107" t="s">
        <v>27</v>
      </c>
      <c r="D262" s="108">
        <v>21</v>
      </c>
      <c r="E262" s="109"/>
      <c r="F262" s="110"/>
      <c r="G262" s="111"/>
      <c r="H262" s="111"/>
    </row>
    <row r="263" spans="1:8" s="105" customFormat="1" ht="15.75" x14ac:dyDescent="0.25">
      <c r="A263" s="106"/>
      <c r="B263" s="135" t="s">
        <v>214</v>
      </c>
      <c r="C263" s="107" t="s">
        <v>27</v>
      </c>
      <c r="D263" s="108">
        <v>21</v>
      </c>
      <c r="E263" s="109"/>
      <c r="F263" s="110"/>
      <c r="G263" s="111"/>
      <c r="H263" s="111"/>
    </row>
    <row r="264" spans="1:8" s="105" customFormat="1" ht="31.5" x14ac:dyDescent="0.25">
      <c r="A264" s="106"/>
      <c r="B264" s="135" t="s">
        <v>60</v>
      </c>
      <c r="C264" s="107" t="s">
        <v>27</v>
      </c>
      <c r="D264" s="108">
        <v>21</v>
      </c>
      <c r="E264" s="109"/>
      <c r="F264" s="110"/>
      <c r="G264" s="111"/>
      <c r="H264" s="111"/>
    </row>
    <row r="265" spans="1:8" s="105" customFormat="1" ht="15.75" x14ac:dyDescent="0.25">
      <c r="A265" s="106"/>
      <c r="B265" s="135" t="s">
        <v>206</v>
      </c>
      <c r="C265" s="107" t="s">
        <v>19</v>
      </c>
      <c r="D265" s="108">
        <v>1</v>
      </c>
      <c r="E265" s="109"/>
      <c r="F265" s="110"/>
      <c r="G265" s="111"/>
      <c r="H265" s="111"/>
    </row>
    <row r="266" spans="1:8" s="105" customFormat="1" ht="15.75" x14ac:dyDescent="0.25">
      <c r="A266" s="106"/>
      <c r="B266" s="111" t="s">
        <v>461</v>
      </c>
      <c r="C266" s="107" t="s">
        <v>15</v>
      </c>
      <c r="D266" s="108">
        <v>17</v>
      </c>
      <c r="E266" s="109"/>
      <c r="F266" s="110"/>
      <c r="G266" s="111"/>
      <c r="H266" s="111"/>
    </row>
    <row r="267" spans="1:8" s="105" customFormat="1" ht="15.75" x14ac:dyDescent="0.25">
      <c r="A267" s="106"/>
      <c r="B267" s="135" t="s">
        <v>475</v>
      </c>
      <c r="C267" s="107" t="s">
        <v>58</v>
      </c>
      <c r="D267" s="108">
        <v>15.1</v>
      </c>
      <c r="E267" s="109"/>
      <c r="F267" s="110"/>
      <c r="G267" s="94"/>
      <c r="H267" s="111"/>
    </row>
    <row r="268" spans="1:8" s="105" customFormat="1" ht="15.75" x14ac:dyDescent="0.25">
      <c r="A268" s="106" t="s">
        <v>80</v>
      </c>
      <c r="B268" s="135" t="s">
        <v>298</v>
      </c>
      <c r="C268" s="107">
        <v>0</v>
      </c>
      <c r="D268" s="108">
        <v>0</v>
      </c>
      <c r="E268" s="109"/>
      <c r="F268" s="110"/>
      <c r="G268" s="111"/>
      <c r="H268" s="111"/>
    </row>
    <row r="269" spans="1:8" s="105" customFormat="1" ht="31.5" x14ac:dyDescent="0.25">
      <c r="A269" s="106"/>
      <c r="B269" s="135" t="s">
        <v>62</v>
      </c>
      <c r="C269" s="107" t="s">
        <v>27</v>
      </c>
      <c r="D269" s="108">
        <v>55</v>
      </c>
      <c r="E269" s="109"/>
      <c r="F269" s="110"/>
      <c r="G269" s="111"/>
      <c r="H269" s="111"/>
    </row>
    <row r="270" spans="1:8" s="105" customFormat="1" ht="15.75" x14ac:dyDescent="0.25">
      <c r="A270" s="106"/>
      <c r="B270" s="135" t="s">
        <v>214</v>
      </c>
      <c r="C270" s="107" t="s">
        <v>27</v>
      </c>
      <c r="D270" s="108">
        <v>55</v>
      </c>
      <c r="E270" s="109"/>
      <c r="F270" s="110"/>
      <c r="G270" s="111"/>
      <c r="H270" s="111"/>
    </row>
    <row r="271" spans="1:8" s="105" customFormat="1" ht="31.5" x14ac:dyDescent="0.25">
      <c r="A271" s="106"/>
      <c r="B271" s="135" t="s">
        <v>60</v>
      </c>
      <c r="C271" s="107" t="s">
        <v>27</v>
      </c>
      <c r="D271" s="108">
        <v>55</v>
      </c>
      <c r="E271" s="109"/>
      <c r="F271" s="110"/>
      <c r="G271" s="111"/>
      <c r="H271" s="111"/>
    </row>
    <row r="272" spans="1:8" s="105" customFormat="1" ht="15.75" x14ac:dyDescent="0.25">
      <c r="A272" s="106"/>
      <c r="B272" s="135" t="s">
        <v>206</v>
      </c>
      <c r="C272" s="107" t="s">
        <v>19</v>
      </c>
      <c r="D272" s="108">
        <v>1</v>
      </c>
      <c r="E272" s="109"/>
      <c r="F272" s="110"/>
      <c r="G272" s="111"/>
      <c r="H272" s="111"/>
    </row>
    <row r="273" spans="1:8" s="105" customFormat="1" ht="78.75" x14ac:dyDescent="0.25">
      <c r="A273" s="106"/>
      <c r="B273" s="135" t="s">
        <v>216</v>
      </c>
      <c r="C273" s="107" t="s">
        <v>27</v>
      </c>
      <c r="D273" s="108">
        <v>33</v>
      </c>
      <c r="E273" s="109"/>
      <c r="F273" s="110"/>
      <c r="G273" s="111"/>
      <c r="H273" s="111"/>
    </row>
    <row r="274" spans="1:8" s="105" customFormat="1" ht="15.75" x14ac:dyDescent="0.25">
      <c r="A274" s="106"/>
      <c r="B274" s="111" t="s">
        <v>461</v>
      </c>
      <c r="C274" s="107" t="s">
        <v>15</v>
      </c>
      <c r="D274" s="108">
        <v>15</v>
      </c>
      <c r="E274" s="109"/>
      <c r="F274" s="110"/>
      <c r="G274" s="111"/>
      <c r="H274" s="111"/>
    </row>
    <row r="275" spans="1:8" s="105" customFormat="1" ht="15.75" x14ac:dyDescent="0.25">
      <c r="A275" s="106"/>
      <c r="B275" s="135" t="s">
        <v>475</v>
      </c>
      <c r="C275" s="107" t="s">
        <v>58</v>
      </c>
      <c r="D275" s="108">
        <v>27.55</v>
      </c>
      <c r="E275" s="109"/>
      <c r="F275" s="110"/>
      <c r="G275" s="111"/>
      <c r="H275" s="111"/>
    </row>
    <row r="276" spans="1:8" s="105" customFormat="1" ht="15.75" x14ac:dyDescent="0.25">
      <c r="A276" s="106" t="s">
        <v>81</v>
      </c>
      <c r="B276" s="135" t="s">
        <v>299</v>
      </c>
      <c r="C276" s="107">
        <v>0</v>
      </c>
      <c r="D276" s="108">
        <v>0</v>
      </c>
      <c r="E276" s="109"/>
      <c r="F276" s="110"/>
      <c r="G276" s="111"/>
      <c r="H276" s="111"/>
    </row>
    <row r="277" spans="1:8" s="105" customFormat="1" ht="31.5" x14ac:dyDescent="0.25">
      <c r="A277" s="106"/>
      <c r="B277" s="135" t="s">
        <v>62</v>
      </c>
      <c r="C277" s="107" t="s">
        <v>27</v>
      </c>
      <c r="D277" s="108">
        <v>28</v>
      </c>
      <c r="E277" s="109"/>
      <c r="F277" s="110"/>
      <c r="G277" s="111"/>
      <c r="H277" s="111"/>
    </row>
    <row r="278" spans="1:8" s="105" customFormat="1" ht="15.75" x14ac:dyDescent="0.25">
      <c r="A278" s="106"/>
      <c r="B278" s="135" t="s">
        <v>214</v>
      </c>
      <c r="C278" s="107" t="s">
        <v>27</v>
      </c>
      <c r="D278" s="108">
        <v>28</v>
      </c>
      <c r="E278" s="109"/>
      <c r="F278" s="110"/>
      <c r="G278" s="111"/>
      <c r="H278" s="111"/>
    </row>
    <row r="279" spans="1:8" s="105" customFormat="1" ht="31.5" x14ac:dyDescent="0.25">
      <c r="A279" s="106"/>
      <c r="B279" s="135" t="s">
        <v>60</v>
      </c>
      <c r="C279" s="107" t="s">
        <v>27</v>
      </c>
      <c r="D279" s="108">
        <v>28</v>
      </c>
      <c r="E279" s="109"/>
      <c r="F279" s="110"/>
      <c r="G279" s="111"/>
      <c r="H279" s="111"/>
    </row>
    <row r="280" spans="1:8" s="105" customFormat="1" ht="15.75" x14ac:dyDescent="0.25">
      <c r="A280" s="106"/>
      <c r="B280" s="135" t="s">
        <v>206</v>
      </c>
      <c r="C280" s="107" t="s">
        <v>19</v>
      </c>
      <c r="D280" s="108">
        <v>1</v>
      </c>
      <c r="E280" s="109"/>
      <c r="F280" s="110"/>
      <c r="G280" s="111"/>
      <c r="H280" s="111"/>
    </row>
    <row r="281" spans="1:8" s="105" customFormat="1" ht="15.75" x14ac:dyDescent="0.25">
      <c r="A281" s="106"/>
      <c r="B281" s="111" t="s">
        <v>461</v>
      </c>
      <c r="C281" s="107" t="s">
        <v>15</v>
      </c>
      <c r="D281" s="108">
        <v>13</v>
      </c>
      <c r="E281" s="109"/>
      <c r="F281" s="110"/>
      <c r="G281" s="111"/>
      <c r="H281" s="111"/>
    </row>
    <row r="282" spans="1:8" s="105" customFormat="1" ht="15.75" x14ac:dyDescent="0.25">
      <c r="A282" s="106"/>
      <c r="B282" s="135" t="s">
        <v>475</v>
      </c>
      <c r="C282" s="107" t="s">
        <v>58</v>
      </c>
      <c r="D282" s="108">
        <v>22.78</v>
      </c>
      <c r="E282" s="109"/>
      <c r="F282" s="110"/>
      <c r="G282" s="111"/>
      <c r="H282" s="111"/>
    </row>
    <row r="283" spans="1:8" s="105" customFormat="1" ht="15.75" x14ac:dyDescent="0.25">
      <c r="A283" s="106" t="s">
        <v>82</v>
      </c>
      <c r="B283" s="135" t="s">
        <v>300</v>
      </c>
      <c r="C283" s="107">
        <v>0</v>
      </c>
      <c r="D283" s="108">
        <v>0</v>
      </c>
      <c r="E283" s="109"/>
      <c r="F283" s="110"/>
      <c r="G283" s="111"/>
      <c r="H283" s="111"/>
    </row>
    <row r="284" spans="1:8" s="105" customFormat="1" ht="31.5" x14ac:dyDescent="0.25">
      <c r="A284" s="106"/>
      <c r="B284" s="135" t="s">
        <v>62</v>
      </c>
      <c r="C284" s="107" t="s">
        <v>27</v>
      </c>
      <c r="D284" s="108">
        <v>23</v>
      </c>
      <c r="E284" s="109"/>
      <c r="F284" s="110"/>
      <c r="G284" s="111"/>
      <c r="H284" s="111"/>
    </row>
    <row r="285" spans="1:8" s="105" customFormat="1" ht="15.75" x14ac:dyDescent="0.25">
      <c r="A285" s="106"/>
      <c r="B285" s="135" t="s">
        <v>214</v>
      </c>
      <c r="C285" s="107" t="s">
        <v>27</v>
      </c>
      <c r="D285" s="108">
        <v>23</v>
      </c>
      <c r="E285" s="109"/>
      <c r="F285" s="110"/>
      <c r="G285" s="111"/>
      <c r="H285" s="111"/>
    </row>
    <row r="286" spans="1:8" s="105" customFormat="1" ht="31.5" x14ac:dyDescent="0.25">
      <c r="A286" s="106"/>
      <c r="B286" s="135" t="s">
        <v>60</v>
      </c>
      <c r="C286" s="107" t="s">
        <v>27</v>
      </c>
      <c r="D286" s="108">
        <v>23</v>
      </c>
      <c r="E286" s="109"/>
      <c r="F286" s="110"/>
      <c r="G286" s="111"/>
      <c r="H286" s="111"/>
    </row>
    <row r="287" spans="1:8" s="105" customFormat="1" ht="15.75" x14ac:dyDescent="0.25">
      <c r="A287" s="106"/>
      <c r="B287" s="135" t="s">
        <v>206</v>
      </c>
      <c r="C287" s="107" t="s">
        <v>19</v>
      </c>
      <c r="D287" s="108">
        <v>1</v>
      </c>
      <c r="E287" s="109"/>
      <c r="F287" s="110"/>
      <c r="G287" s="111"/>
      <c r="H287" s="111"/>
    </row>
    <row r="288" spans="1:8" s="105" customFormat="1" ht="15.75" x14ac:dyDescent="0.25">
      <c r="A288" s="106"/>
      <c r="B288" s="111" t="s">
        <v>461</v>
      </c>
      <c r="C288" s="107" t="s">
        <v>15</v>
      </c>
      <c r="D288" s="108">
        <v>13</v>
      </c>
      <c r="E288" s="109"/>
      <c r="F288" s="110"/>
      <c r="G288" s="111"/>
      <c r="H288" s="111"/>
    </row>
    <row r="289" spans="1:8" s="105" customFormat="1" ht="15.75" x14ac:dyDescent="0.25">
      <c r="A289" s="106"/>
      <c r="B289" s="135" t="s">
        <v>475</v>
      </c>
      <c r="C289" s="107" t="s">
        <v>58</v>
      </c>
      <c r="D289" s="108">
        <v>12.2</v>
      </c>
      <c r="E289" s="109"/>
      <c r="F289" s="110"/>
      <c r="G289" s="111"/>
      <c r="H289" s="111"/>
    </row>
    <row r="290" spans="1:8" s="105" customFormat="1" ht="15.75" x14ac:dyDescent="0.25">
      <c r="A290" s="106" t="s">
        <v>83</v>
      </c>
      <c r="B290" s="135" t="s">
        <v>301</v>
      </c>
      <c r="C290" s="107">
        <v>0</v>
      </c>
      <c r="D290" s="108">
        <v>0</v>
      </c>
      <c r="E290" s="109"/>
      <c r="F290" s="110"/>
      <c r="G290" s="111"/>
      <c r="H290" s="111"/>
    </row>
    <row r="291" spans="1:8" s="105" customFormat="1" ht="31.5" x14ac:dyDescent="0.25">
      <c r="A291" s="106"/>
      <c r="B291" s="135" t="s">
        <v>62</v>
      </c>
      <c r="C291" s="107" t="s">
        <v>27</v>
      </c>
      <c r="D291" s="108">
        <v>110</v>
      </c>
      <c r="E291" s="109"/>
      <c r="F291" s="110"/>
      <c r="G291" s="111"/>
      <c r="H291" s="111"/>
    </row>
    <row r="292" spans="1:8" s="105" customFormat="1" ht="15.75" x14ac:dyDescent="0.25">
      <c r="A292" s="106"/>
      <c r="B292" s="135" t="s">
        <v>214</v>
      </c>
      <c r="C292" s="107" t="s">
        <v>27</v>
      </c>
      <c r="D292" s="108">
        <v>110</v>
      </c>
      <c r="E292" s="109"/>
      <c r="F292" s="110"/>
      <c r="G292" s="111"/>
      <c r="H292" s="111"/>
    </row>
    <row r="293" spans="1:8" s="105" customFormat="1" ht="31.5" x14ac:dyDescent="0.25">
      <c r="A293" s="106"/>
      <c r="B293" s="135" t="s">
        <v>60</v>
      </c>
      <c r="C293" s="107" t="s">
        <v>27</v>
      </c>
      <c r="D293" s="108">
        <v>110</v>
      </c>
      <c r="E293" s="109"/>
      <c r="F293" s="110"/>
      <c r="G293" s="111"/>
      <c r="H293" s="111"/>
    </row>
    <row r="294" spans="1:8" s="105" customFormat="1" ht="15.75" x14ac:dyDescent="0.25">
      <c r="A294" s="106"/>
      <c r="B294" s="135" t="s">
        <v>206</v>
      </c>
      <c r="C294" s="107" t="s">
        <v>19</v>
      </c>
      <c r="D294" s="108">
        <v>1</v>
      </c>
      <c r="E294" s="109"/>
      <c r="F294" s="110"/>
      <c r="G294" s="111"/>
      <c r="H294" s="111"/>
    </row>
    <row r="295" spans="1:8" s="105" customFormat="1" x14ac:dyDescent="0.25">
      <c r="A295" s="106"/>
      <c r="B295" s="111" t="s">
        <v>466</v>
      </c>
      <c r="C295" s="107" t="s">
        <v>15</v>
      </c>
      <c r="D295" s="108">
        <v>20</v>
      </c>
      <c r="E295" s="109"/>
      <c r="F295" s="110"/>
      <c r="G295" s="111"/>
      <c r="H295" s="151"/>
    </row>
    <row r="296" spans="1:8" s="105" customFormat="1" ht="56.25" customHeight="1" x14ac:dyDescent="0.25">
      <c r="A296" s="106"/>
      <c r="B296" s="135" t="s">
        <v>469</v>
      </c>
      <c r="C296" s="107" t="s">
        <v>15</v>
      </c>
      <c r="D296" s="108">
        <v>8</v>
      </c>
      <c r="E296" s="109"/>
      <c r="F296" s="110"/>
      <c r="G296" s="111"/>
      <c r="H296" s="135"/>
    </row>
    <row r="297" spans="1:8" s="105" customFormat="1" ht="18.75" customHeight="1" x14ac:dyDescent="0.25">
      <c r="A297" s="106" t="s">
        <v>84</v>
      </c>
      <c r="B297" s="135" t="s">
        <v>302</v>
      </c>
      <c r="C297" s="107"/>
      <c r="D297" s="108"/>
      <c r="E297" s="109"/>
      <c r="F297" s="110"/>
      <c r="G297" s="111"/>
      <c r="H297" s="111"/>
    </row>
    <row r="298" spans="1:8" s="105" customFormat="1" ht="47.25" x14ac:dyDescent="0.25">
      <c r="A298" s="106"/>
      <c r="B298" s="135" t="s">
        <v>425</v>
      </c>
      <c r="C298" s="107" t="s">
        <v>15</v>
      </c>
      <c r="D298" s="108">
        <v>2</v>
      </c>
      <c r="E298" s="109"/>
      <c r="F298" s="110"/>
      <c r="G298" s="111"/>
      <c r="H298" s="111"/>
    </row>
    <row r="299" spans="1:8" s="105" customFormat="1" ht="47.25" x14ac:dyDescent="0.25">
      <c r="A299" s="106"/>
      <c r="B299" s="135" t="s">
        <v>426</v>
      </c>
      <c r="C299" s="107" t="s">
        <v>15</v>
      </c>
      <c r="D299" s="108">
        <v>13</v>
      </c>
      <c r="E299" s="109"/>
      <c r="F299" s="110"/>
      <c r="G299" s="111"/>
      <c r="H299" s="111"/>
    </row>
    <row r="300" spans="1:8" s="105" customFormat="1" ht="47.25" x14ac:dyDescent="0.25">
      <c r="A300" s="106"/>
      <c r="B300" s="135" t="s">
        <v>427</v>
      </c>
      <c r="C300" s="107" t="s">
        <v>15</v>
      </c>
      <c r="D300" s="108">
        <v>21</v>
      </c>
      <c r="E300" s="109"/>
      <c r="F300" s="110"/>
      <c r="G300" s="111"/>
      <c r="H300" s="111"/>
    </row>
    <row r="301" spans="1:8" s="105" customFormat="1" ht="47.25" x14ac:dyDescent="0.25">
      <c r="A301" s="106"/>
      <c r="B301" s="135" t="s">
        <v>473</v>
      </c>
      <c r="C301" s="107" t="s">
        <v>15</v>
      </c>
      <c r="D301" s="108">
        <v>2</v>
      </c>
      <c r="E301" s="109"/>
      <c r="F301" s="110"/>
      <c r="G301" s="111"/>
      <c r="H301" s="111"/>
    </row>
    <row r="302" spans="1:8" s="105" customFormat="1" ht="47.25" x14ac:dyDescent="0.25">
      <c r="A302" s="106"/>
      <c r="B302" s="135" t="s">
        <v>474</v>
      </c>
      <c r="C302" s="107" t="s">
        <v>15</v>
      </c>
      <c r="D302" s="108">
        <v>1</v>
      </c>
      <c r="E302" s="109"/>
      <c r="F302" s="110"/>
      <c r="G302" s="111"/>
      <c r="H302" s="111"/>
    </row>
    <row r="303" spans="1:8" s="105" customFormat="1" ht="15.75" x14ac:dyDescent="0.25">
      <c r="A303" s="106" t="s">
        <v>87</v>
      </c>
      <c r="B303" s="135" t="s">
        <v>217</v>
      </c>
      <c r="C303" s="107">
        <v>0</v>
      </c>
      <c r="D303" s="108">
        <v>0</v>
      </c>
      <c r="E303" s="109"/>
      <c r="F303" s="110"/>
      <c r="G303" s="111"/>
      <c r="H303" s="111"/>
    </row>
    <row r="304" spans="1:8" s="105" customFormat="1" ht="47.25" x14ac:dyDescent="0.25">
      <c r="A304" s="106"/>
      <c r="B304" s="135" t="s">
        <v>430</v>
      </c>
      <c r="C304" s="107" t="s">
        <v>15</v>
      </c>
      <c r="D304" s="108">
        <v>79</v>
      </c>
      <c r="E304" s="109"/>
      <c r="F304" s="110"/>
      <c r="G304" s="111"/>
      <c r="H304" s="111"/>
    </row>
    <row r="305" spans="1:8" s="105" customFormat="1" ht="47.25" x14ac:dyDescent="0.25">
      <c r="A305" s="106"/>
      <c r="B305" s="135" t="s">
        <v>431</v>
      </c>
      <c r="C305" s="107" t="s">
        <v>15</v>
      </c>
      <c r="D305" s="108">
        <v>68</v>
      </c>
      <c r="E305" s="109"/>
      <c r="F305" s="110"/>
      <c r="G305" s="111"/>
      <c r="H305" s="111"/>
    </row>
    <row r="306" spans="1:8" s="105" customFormat="1" ht="47.25" x14ac:dyDescent="0.25">
      <c r="A306" s="106"/>
      <c r="B306" s="135" t="s">
        <v>432</v>
      </c>
      <c r="C306" s="107" t="s">
        <v>15</v>
      </c>
      <c r="D306" s="108">
        <v>12</v>
      </c>
      <c r="E306" s="109"/>
      <c r="F306" s="110"/>
      <c r="G306" s="111"/>
      <c r="H306" s="111"/>
    </row>
    <row r="307" spans="1:8" s="105" customFormat="1" ht="78.75" x14ac:dyDescent="0.25">
      <c r="A307" s="106"/>
      <c r="B307" s="135" t="s">
        <v>433</v>
      </c>
      <c r="C307" s="107" t="s">
        <v>15</v>
      </c>
      <c r="D307" s="108">
        <v>1</v>
      </c>
      <c r="E307" s="109"/>
      <c r="F307" s="110"/>
      <c r="G307" s="111"/>
      <c r="H307" s="111"/>
    </row>
    <row r="308" spans="1:8" s="105" customFormat="1" ht="78.75" x14ac:dyDescent="0.25">
      <c r="A308" s="106"/>
      <c r="B308" s="135" t="s">
        <v>434</v>
      </c>
      <c r="C308" s="107" t="s">
        <v>15</v>
      </c>
      <c r="D308" s="108">
        <v>8</v>
      </c>
      <c r="E308" s="109"/>
      <c r="F308" s="110"/>
      <c r="G308" s="111"/>
      <c r="H308" s="111"/>
    </row>
    <row r="309" spans="1:8" s="105" customFormat="1" ht="47.25" x14ac:dyDescent="0.25">
      <c r="A309" s="106"/>
      <c r="B309" s="135" t="s">
        <v>435</v>
      </c>
      <c r="C309" s="107" t="s">
        <v>15</v>
      </c>
      <c r="D309" s="108">
        <v>8</v>
      </c>
      <c r="E309" s="109"/>
      <c r="F309" s="110"/>
      <c r="G309" s="111"/>
      <c r="H309" s="111"/>
    </row>
    <row r="310" spans="1:8" s="105" customFormat="1" ht="47.25" x14ac:dyDescent="0.25">
      <c r="A310" s="106"/>
      <c r="B310" s="135" t="s">
        <v>436</v>
      </c>
      <c r="C310" s="107" t="s">
        <v>15</v>
      </c>
      <c r="D310" s="108">
        <v>2</v>
      </c>
      <c r="E310" s="109"/>
      <c r="F310" s="110"/>
      <c r="G310" s="111"/>
      <c r="H310" s="111"/>
    </row>
    <row r="311" spans="1:8" s="105" customFormat="1" ht="47.25" x14ac:dyDescent="0.25">
      <c r="A311" s="106"/>
      <c r="B311" s="152" t="s">
        <v>472</v>
      </c>
      <c r="C311" s="107" t="s">
        <v>15</v>
      </c>
      <c r="D311" s="108">
        <v>2</v>
      </c>
      <c r="E311" s="109"/>
      <c r="F311" s="110"/>
      <c r="G311" s="111"/>
      <c r="H311" s="111"/>
    </row>
    <row r="312" spans="1:8" s="105" customFormat="1" ht="47.25" x14ac:dyDescent="0.25">
      <c r="A312" s="106"/>
      <c r="B312" s="135" t="s">
        <v>437</v>
      </c>
      <c r="C312" s="107" t="s">
        <v>15</v>
      </c>
      <c r="D312" s="108">
        <v>8</v>
      </c>
      <c r="E312" s="109"/>
      <c r="F312" s="110"/>
      <c r="G312" s="111"/>
      <c r="H312" s="111"/>
    </row>
    <row r="313" spans="1:8" s="105" customFormat="1" ht="15.75" x14ac:dyDescent="0.25">
      <c r="A313" s="106" t="s">
        <v>88</v>
      </c>
      <c r="B313" s="135" t="s">
        <v>219</v>
      </c>
      <c r="C313" s="107"/>
      <c r="D313" s="108"/>
      <c r="E313" s="109"/>
      <c r="F313" s="110"/>
      <c r="G313" s="111"/>
      <c r="H313" s="111"/>
    </row>
    <row r="314" spans="1:8" s="105" customFormat="1" ht="78.75" x14ac:dyDescent="0.25">
      <c r="A314" s="106"/>
      <c r="B314" s="152" t="s">
        <v>220</v>
      </c>
      <c r="C314" s="107" t="s">
        <v>27</v>
      </c>
      <c r="D314" s="108">
        <v>13.011100000000001</v>
      </c>
      <c r="E314" s="109"/>
      <c r="F314" s="110"/>
      <c r="G314" s="111"/>
      <c r="H314" s="111"/>
    </row>
    <row r="315" spans="1:8" s="105" customFormat="1" ht="15.75" x14ac:dyDescent="0.25">
      <c r="A315" s="106" t="s">
        <v>89</v>
      </c>
      <c r="B315" s="135" t="s">
        <v>221</v>
      </c>
      <c r="C315" s="107"/>
      <c r="D315" s="108"/>
      <c r="E315" s="109"/>
      <c r="F315" s="110"/>
      <c r="G315" s="111"/>
      <c r="H315" s="111"/>
    </row>
    <row r="316" spans="1:8" s="105" customFormat="1" ht="96.75" customHeight="1" x14ac:dyDescent="0.25">
      <c r="A316" s="106"/>
      <c r="B316" s="135" t="s">
        <v>222</v>
      </c>
      <c r="C316" s="107" t="s">
        <v>27</v>
      </c>
      <c r="D316" s="108">
        <v>13.5</v>
      </c>
      <c r="E316" s="109"/>
      <c r="F316" s="110"/>
      <c r="G316" s="111"/>
      <c r="H316" s="153"/>
    </row>
    <row r="317" spans="1:8" s="105" customFormat="1" ht="94.5" x14ac:dyDescent="0.25">
      <c r="A317" s="106"/>
      <c r="B317" s="135" t="s">
        <v>223</v>
      </c>
      <c r="C317" s="107" t="s">
        <v>27</v>
      </c>
      <c r="D317" s="108">
        <v>40.75</v>
      </c>
      <c r="E317" s="109"/>
      <c r="F317" s="110"/>
      <c r="G317" s="111"/>
      <c r="H317" s="111"/>
    </row>
    <row r="318" spans="1:8" s="105" customFormat="1" ht="94.5" x14ac:dyDescent="0.25">
      <c r="A318" s="106"/>
      <c r="B318" s="135" t="s">
        <v>224</v>
      </c>
      <c r="C318" s="107" t="s">
        <v>27</v>
      </c>
      <c r="D318" s="108">
        <v>104.88</v>
      </c>
      <c r="E318" s="109"/>
      <c r="F318" s="110"/>
      <c r="G318" s="111"/>
      <c r="H318" s="111"/>
    </row>
    <row r="319" spans="1:8" s="105" customFormat="1" ht="63" x14ac:dyDescent="0.25">
      <c r="A319" s="106"/>
      <c r="B319" s="135" t="s">
        <v>225</v>
      </c>
      <c r="C319" s="107" t="s">
        <v>27</v>
      </c>
      <c r="D319" s="108">
        <v>218.88</v>
      </c>
      <c r="E319" s="109"/>
      <c r="F319" s="110"/>
      <c r="G319" s="111"/>
      <c r="H319" s="111"/>
    </row>
    <row r="320" spans="1:8" s="105" customFormat="1" ht="63" x14ac:dyDescent="0.25">
      <c r="A320" s="106"/>
      <c r="B320" s="135" t="s">
        <v>226</v>
      </c>
      <c r="C320" s="107" t="s">
        <v>27</v>
      </c>
      <c r="D320" s="108">
        <v>205.2</v>
      </c>
      <c r="E320" s="109"/>
      <c r="F320" s="110"/>
      <c r="G320" s="111"/>
      <c r="H320" s="111"/>
    </row>
    <row r="321" spans="1:8" s="105" customFormat="1" ht="63" x14ac:dyDescent="0.25">
      <c r="A321" s="106"/>
      <c r="B321" s="135" t="s">
        <v>227</v>
      </c>
      <c r="C321" s="107" t="s">
        <v>27</v>
      </c>
      <c r="D321" s="108">
        <v>419.52</v>
      </c>
      <c r="E321" s="109"/>
      <c r="F321" s="110"/>
      <c r="G321" s="111"/>
      <c r="H321" s="111"/>
    </row>
    <row r="322" spans="1:8" s="105" customFormat="1" ht="63" x14ac:dyDescent="0.25">
      <c r="A322" s="106"/>
      <c r="B322" s="135" t="s">
        <v>228</v>
      </c>
      <c r="C322" s="107" t="s">
        <v>27</v>
      </c>
      <c r="D322" s="108">
        <v>107.16</v>
      </c>
      <c r="E322" s="109"/>
      <c r="F322" s="110"/>
      <c r="G322" s="111"/>
      <c r="H322" s="111"/>
    </row>
    <row r="323" spans="1:8" s="105" customFormat="1" ht="63" x14ac:dyDescent="0.25">
      <c r="A323" s="106"/>
      <c r="B323" s="135" t="s">
        <v>229</v>
      </c>
      <c r="C323" s="107" t="s">
        <v>27</v>
      </c>
      <c r="D323" s="108">
        <v>84.36</v>
      </c>
      <c r="E323" s="109"/>
      <c r="F323" s="110"/>
      <c r="G323" s="111"/>
      <c r="H323" s="111"/>
    </row>
    <row r="324" spans="1:8" s="105" customFormat="1" ht="15.75" x14ac:dyDescent="0.25">
      <c r="A324" s="106" t="s">
        <v>90</v>
      </c>
      <c r="B324" s="135" t="s">
        <v>231</v>
      </c>
      <c r="C324" s="107">
        <v>0</v>
      </c>
      <c r="D324" s="108">
        <v>0</v>
      </c>
      <c r="E324" s="109"/>
      <c r="F324" s="110"/>
      <c r="G324" s="106" t="s">
        <v>148</v>
      </c>
      <c r="H324" s="135" t="s">
        <v>230</v>
      </c>
    </row>
    <row r="325" spans="1:8" s="105" customFormat="1" ht="47.25" x14ac:dyDescent="0.25">
      <c r="A325" s="106"/>
      <c r="B325" s="135" t="s">
        <v>442</v>
      </c>
      <c r="C325" s="107" t="s">
        <v>15</v>
      </c>
      <c r="D325" s="108">
        <v>1</v>
      </c>
      <c r="E325" s="109"/>
      <c r="F325" s="110"/>
      <c r="G325" s="111"/>
      <c r="H325" s="111"/>
    </row>
    <row r="326" spans="1:8" s="105" customFormat="1" ht="47.25" x14ac:dyDescent="0.25">
      <c r="A326" s="106"/>
      <c r="B326" s="135" t="s">
        <v>443</v>
      </c>
      <c r="C326" s="107" t="s">
        <v>15</v>
      </c>
      <c r="D326" s="108">
        <v>4</v>
      </c>
      <c r="E326" s="109"/>
      <c r="F326" s="110"/>
      <c r="G326" s="111"/>
      <c r="H326" s="111"/>
    </row>
    <row r="327" spans="1:8" s="105" customFormat="1" ht="47.25" x14ac:dyDescent="0.25">
      <c r="A327" s="106"/>
      <c r="B327" s="135" t="s">
        <v>444</v>
      </c>
      <c r="C327" s="107" t="s">
        <v>15</v>
      </c>
      <c r="D327" s="108">
        <v>1</v>
      </c>
      <c r="E327" s="109"/>
      <c r="F327" s="110"/>
      <c r="G327" s="111"/>
      <c r="H327" s="111"/>
    </row>
    <row r="328" spans="1:8" s="105" customFormat="1" ht="47.25" x14ac:dyDescent="0.25">
      <c r="A328" s="106"/>
      <c r="B328" s="135" t="s">
        <v>445</v>
      </c>
      <c r="C328" s="107" t="s">
        <v>15</v>
      </c>
      <c r="D328" s="108">
        <v>2</v>
      </c>
      <c r="E328" s="109"/>
      <c r="F328" s="110"/>
      <c r="G328" s="111"/>
      <c r="H328" s="111"/>
    </row>
    <row r="329" spans="1:8" s="105" customFormat="1" ht="47.25" x14ac:dyDescent="0.25">
      <c r="A329" s="106"/>
      <c r="B329" s="135" t="s">
        <v>446</v>
      </c>
      <c r="C329" s="107" t="s">
        <v>15</v>
      </c>
      <c r="D329" s="108">
        <v>1</v>
      </c>
      <c r="E329" s="109"/>
      <c r="F329" s="110"/>
      <c r="G329" s="111"/>
      <c r="H329" s="111"/>
    </row>
    <row r="330" spans="1:8" s="105" customFormat="1" ht="47.25" x14ac:dyDescent="0.25">
      <c r="A330" s="106"/>
      <c r="B330" s="135" t="s">
        <v>447</v>
      </c>
      <c r="C330" s="107" t="s">
        <v>15</v>
      </c>
      <c r="D330" s="108">
        <v>1</v>
      </c>
      <c r="E330" s="109"/>
      <c r="F330" s="110"/>
      <c r="G330" s="111"/>
      <c r="H330" s="111"/>
    </row>
    <row r="331" spans="1:8" s="105" customFormat="1" ht="47.25" x14ac:dyDescent="0.25">
      <c r="A331" s="106"/>
      <c r="B331" s="135" t="s">
        <v>448</v>
      </c>
      <c r="C331" s="107" t="s">
        <v>15</v>
      </c>
      <c r="D331" s="108">
        <v>1</v>
      </c>
      <c r="E331" s="109"/>
      <c r="F331" s="110"/>
      <c r="G331" s="111"/>
      <c r="H331" s="111"/>
    </row>
    <row r="332" spans="1:8" s="105" customFormat="1" ht="47.25" x14ac:dyDescent="0.25">
      <c r="A332" s="106"/>
      <c r="B332" s="135" t="s">
        <v>449</v>
      </c>
      <c r="C332" s="107" t="s">
        <v>15</v>
      </c>
      <c r="D332" s="108">
        <v>2</v>
      </c>
      <c r="E332" s="109"/>
      <c r="F332" s="110"/>
      <c r="G332" s="111"/>
      <c r="H332" s="111"/>
    </row>
    <row r="333" spans="1:8" s="105" customFormat="1" ht="47.25" x14ac:dyDescent="0.25">
      <c r="A333" s="106"/>
      <c r="B333" s="135" t="s">
        <v>450</v>
      </c>
      <c r="C333" s="107" t="s">
        <v>15</v>
      </c>
      <c r="D333" s="108">
        <v>1</v>
      </c>
      <c r="E333" s="109"/>
      <c r="F333" s="110"/>
      <c r="G333" s="111"/>
      <c r="H333" s="111"/>
    </row>
    <row r="334" spans="1:8" s="94" customFormat="1" ht="15.75" x14ac:dyDescent="0.25">
      <c r="A334" s="106" t="s">
        <v>91</v>
      </c>
      <c r="B334" s="135" t="s">
        <v>232</v>
      </c>
      <c r="C334" s="107">
        <v>0</v>
      </c>
      <c r="D334" s="108">
        <v>0</v>
      </c>
      <c r="E334" s="109"/>
      <c r="F334" s="110"/>
      <c r="G334" s="111"/>
      <c r="H334" s="111"/>
    </row>
    <row r="335" spans="1:8" s="105" customFormat="1" ht="47.25" x14ac:dyDescent="0.25">
      <c r="A335" s="106"/>
      <c r="B335" s="135" t="s">
        <v>451</v>
      </c>
      <c r="C335" s="107" t="s">
        <v>15</v>
      </c>
      <c r="D335" s="108">
        <v>4</v>
      </c>
      <c r="E335" s="109"/>
      <c r="F335" s="110"/>
      <c r="G335" s="111"/>
      <c r="H335" s="111"/>
    </row>
    <row r="336" spans="1:8" s="105" customFormat="1" ht="47.25" x14ac:dyDescent="0.25">
      <c r="A336" s="106"/>
      <c r="B336" s="135" t="s">
        <v>452</v>
      </c>
      <c r="C336" s="107" t="s">
        <v>15</v>
      </c>
      <c r="D336" s="108">
        <v>2</v>
      </c>
      <c r="E336" s="109"/>
      <c r="F336" s="110"/>
      <c r="G336" s="111"/>
      <c r="H336" s="111"/>
    </row>
    <row r="337" spans="1:10" s="105" customFormat="1" ht="47.25" x14ac:dyDescent="0.25">
      <c r="A337" s="106"/>
      <c r="B337" s="135" t="s">
        <v>453</v>
      </c>
      <c r="C337" s="107" t="s">
        <v>15</v>
      </c>
      <c r="D337" s="108">
        <v>2</v>
      </c>
      <c r="E337" s="109"/>
      <c r="F337" s="110"/>
      <c r="G337" s="111"/>
      <c r="H337" s="111"/>
    </row>
    <row r="338" spans="1:10" s="105" customFormat="1" ht="47.25" x14ac:dyDescent="0.25">
      <c r="A338" s="106"/>
      <c r="B338" s="135" t="s">
        <v>454</v>
      </c>
      <c r="C338" s="107" t="s">
        <v>15</v>
      </c>
      <c r="D338" s="108">
        <v>4</v>
      </c>
      <c r="E338" s="109"/>
      <c r="F338" s="110"/>
      <c r="G338" s="111"/>
      <c r="H338" s="111"/>
    </row>
    <row r="339" spans="1:10" s="105" customFormat="1" ht="47.25" x14ac:dyDescent="0.25">
      <c r="A339" s="106"/>
      <c r="B339" s="135" t="s">
        <v>455</v>
      </c>
      <c r="C339" s="107" t="s">
        <v>15</v>
      </c>
      <c r="D339" s="108">
        <v>1</v>
      </c>
      <c r="E339" s="109"/>
      <c r="F339" s="110"/>
      <c r="G339" s="111"/>
      <c r="H339" s="111"/>
    </row>
    <row r="340" spans="1:10" s="105" customFormat="1" ht="47.25" x14ac:dyDescent="0.25">
      <c r="A340" s="106"/>
      <c r="B340" s="135" t="s">
        <v>456</v>
      </c>
      <c r="C340" s="107" t="s">
        <v>15</v>
      </c>
      <c r="D340" s="108">
        <v>1</v>
      </c>
      <c r="E340" s="109"/>
      <c r="F340" s="110"/>
      <c r="G340" s="111"/>
      <c r="H340" s="111"/>
    </row>
    <row r="341" spans="1:10" s="105" customFormat="1" ht="47.25" x14ac:dyDescent="0.25">
      <c r="A341" s="106"/>
      <c r="B341" s="135" t="s">
        <v>457</v>
      </c>
      <c r="C341" s="107" t="s">
        <v>15</v>
      </c>
      <c r="D341" s="108">
        <v>1</v>
      </c>
      <c r="E341" s="109"/>
      <c r="F341" s="110"/>
      <c r="G341" s="111"/>
      <c r="H341" s="111"/>
    </row>
    <row r="342" spans="1:10" s="105" customFormat="1" ht="47.25" x14ac:dyDescent="0.25">
      <c r="A342" s="106"/>
      <c r="B342" s="135" t="s">
        <v>458</v>
      </c>
      <c r="C342" s="107" t="s">
        <v>15</v>
      </c>
      <c r="D342" s="108">
        <v>1</v>
      </c>
      <c r="E342" s="109"/>
      <c r="F342" s="110"/>
      <c r="G342" s="111"/>
      <c r="H342" s="111"/>
    </row>
    <row r="343" spans="1:10" s="105" customFormat="1" ht="91.5" customHeight="1" x14ac:dyDescent="0.25">
      <c r="A343" s="106"/>
      <c r="B343" s="135" t="s">
        <v>459</v>
      </c>
      <c r="C343" s="107" t="s">
        <v>15</v>
      </c>
      <c r="D343" s="108">
        <v>2</v>
      </c>
      <c r="E343" s="109"/>
      <c r="F343" s="110"/>
      <c r="G343" s="111"/>
      <c r="H343" s="111"/>
    </row>
    <row r="344" spans="1:10" s="105" customFormat="1" ht="15.75" x14ac:dyDescent="0.25">
      <c r="A344" s="106" t="s">
        <v>93</v>
      </c>
      <c r="B344" s="135" t="s">
        <v>233</v>
      </c>
      <c r="C344" s="107"/>
      <c r="D344" s="108"/>
      <c r="E344" s="109"/>
      <c r="F344" s="110"/>
      <c r="G344" s="111"/>
      <c r="H344" s="111"/>
    </row>
    <row r="345" spans="1:10" s="105" customFormat="1" ht="31.5" x14ac:dyDescent="0.25">
      <c r="A345" s="106"/>
      <c r="B345" s="135" t="s">
        <v>412</v>
      </c>
      <c r="C345" s="107" t="s">
        <v>15</v>
      </c>
      <c r="D345" s="108">
        <v>1</v>
      </c>
      <c r="E345" s="109"/>
      <c r="F345" s="110"/>
      <c r="G345" s="111"/>
      <c r="H345" s="111"/>
    </row>
    <row r="346" spans="1:10" s="105" customFormat="1" ht="15.75" x14ac:dyDescent="0.25">
      <c r="A346" s="106" t="s">
        <v>94</v>
      </c>
      <c r="B346" s="135" t="s">
        <v>234</v>
      </c>
      <c r="C346" s="107"/>
      <c r="D346" s="108"/>
      <c r="E346" s="109"/>
      <c r="F346" s="110"/>
      <c r="G346" s="111"/>
      <c r="H346" s="111"/>
    </row>
    <row r="347" spans="1:10" s="105" customFormat="1" ht="78.75" x14ac:dyDescent="0.25">
      <c r="A347" s="106"/>
      <c r="B347" s="135" t="s">
        <v>375</v>
      </c>
      <c r="C347" s="107" t="s">
        <v>27</v>
      </c>
      <c r="D347" s="108">
        <v>3249</v>
      </c>
      <c r="E347" s="109"/>
      <c r="F347" s="110"/>
      <c r="G347" s="111"/>
      <c r="H347" s="154"/>
      <c r="J347" s="47"/>
    </row>
    <row r="348" spans="1:10" s="105" customFormat="1" ht="78.75" x14ac:dyDescent="0.25">
      <c r="A348" s="106"/>
      <c r="B348" s="135" t="s">
        <v>235</v>
      </c>
      <c r="C348" s="107" t="s">
        <v>86</v>
      </c>
      <c r="D348" s="108">
        <v>56</v>
      </c>
      <c r="E348" s="109"/>
      <c r="F348" s="110"/>
      <c r="G348" s="111"/>
      <c r="H348" s="154"/>
    </row>
    <row r="349" spans="1:10" s="105" customFormat="1" ht="63" x14ac:dyDescent="0.25">
      <c r="A349" s="106"/>
      <c r="B349" s="135" t="s">
        <v>376</v>
      </c>
      <c r="C349" s="107" t="s">
        <v>27</v>
      </c>
      <c r="D349" s="108">
        <v>142.56</v>
      </c>
      <c r="E349" s="109"/>
      <c r="F349" s="110"/>
      <c r="G349" s="111"/>
      <c r="H349" s="154"/>
    </row>
    <row r="350" spans="1:10" s="105" customFormat="1" ht="31.5" x14ac:dyDescent="0.25">
      <c r="A350" s="106"/>
      <c r="B350" s="135" t="s">
        <v>236</v>
      </c>
      <c r="C350" s="107" t="s">
        <v>58</v>
      </c>
      <c r="D350" s="108">
        <v>13834</v>
      </c>
      <c r="E350" s="109"/>
      <c r="F350" s="110"/>
      <c r="G350" s="111"/>
      <c r="H350" s="154"/>
    </row>
    <row r="351" spans="1:10" s="105" customFormat="1" ht="15.75" x14ac:dyDescent="0.25">
      <c r="A351" s="106"/>
      <c r="B351" s="135" t="s">
        <v>237</v>
      </c>
      <c r="C351" s="107" t="s">
        <v>58</v>
      </c>
      <c r="D351" s="108">
        <v>612</v>
      </c>
      <c r="E351" s="109"/>
      <c r="F351" s="110"/>
      <c r="G351" s="111"/>
      <c r="H351" s="154"/>
    </row>
    <row r="352" spans="1:10" s="105" customFormat="1" ht="31.5" x14ac:dyDescent="0.25">
      <c r="A352" s="106"/>
      <c r="B352" s="135" t="s">
        <v>410</v>
      </c>
      <c r="C352" s="107" t="s">
        <v>27</v>
      </c>
      <c r="D352" s="108">
        <v>517.64</v>
      </c>
      <c r="E352" s="109"/>
      <c r="F352" s="110"/>
      <c r="G352" s="111"/>
      <c r="H352" s="154"/>
    </row>
    <row r="353" spans="1:8" s="105" customFormat="1" ht="31.5" x14ac:dyDescent="0.25">
      <c r="A353" s="106"/>
      <c r="B353" s="135" t="s">
        <v>238</v>
      </c>
      <c r="C353" s="107" t="s">
        <v>239</v>
      </c>
      <c r="D353" s="108">
        <v>1448</v>
      </c>
      <c r="E353" s="109"/>
      <c r="F353" s="110"/>
      <c r="G353" s="111"/>
      <c r="H353" s="111"/>
    </row>
    <row r="354" spans="1:8" s="105" customFormat="1" ht="63" x14ac:dyDescent="0.25">
      <c r="A354" s="106"/>
      <c r="B354" s="135" t="s">
        <v>240</v>
      </c>
      <c r="C354" s="107" t="s">
        <v>19</v>
      </c>
      <c r="D354" s="108">
        <v>3</v>
      </c>
      <c r="E354" s="109"/>
      <c r="F354" s="110"/>
      <c r="G354" s="111"/>
      <c r="H354" s="111"/>
    </row>
    <row r="355" spans="1:8" s="105" customFormat="1" ht="15.75" x14ac:dyDescent="0.25">
      <c r="A355" s="106"/>
      <c r="B355" s="135" t="s">
        <v>243</v>
      </c>
      <c r="C355" s="107" t="s">
        <v>19</v>
      </c>
      <c r="D355" s="108">
        <v>7</v>
      </c>
      <c r="E355" s="109"/>
      <c r="F355" s="110"/>
      <c r="G355" s="111"/>
      <c r="H355" s="111"/>
    </row>
    <row r="356" spans="1:8" s="105" customFormat="1" ht="15.75" x14ac:dyDescent="0.25">
      <c r="A356" s="106" t="s">
        <v>95</v>
      </c>
      <c r="B356" s="135" t="s">
        <v>244</v>
      </c>
      <c r="C356" s="107"/>
      <c r="D356" s="108"/>
      <c r="E356" s="109"/>
      <c r="F356" s="110"/>
      <c r="G356" s="111"/>
      <c r="H356" s="111"/>
    </row>
    <row r="357" spans="1:8" s="105" customFormat="1" ht="63" x14ac:dyDescent="0.25">
      <c r="A357" s="106"/>
      <c r="B357" s="135" t="s">
        <v>378</v>
      </c>
      <c r="C357" s="107" t="s">
        <v>27</v>
      </c>
      <c r="D357" s="108">
        <v>638.31999999999994</v>
      </c>
      <c r="E357" s="109"/>
      <c r="F357" s="110"/>
      <c r="G357" s="111"/>
      <c r="H357" s="111"/>
    </row>
    <row r="358" spans="1:8" s="105" customFormat="1" ht="47.25" x14ac:dyDescent="0.25">
      <c r="A358" s="106"/>
      <c r="B358" s="135" t="s">
        <v>379</v>
      </c>
      <c r="C358" s="107" t="s">
        <v>27</v>
      </c>
      <c r="D358" s="108">
        <v>581.4</v>
      </c>
      <c r="E358" s="109"/>
      <c r="F358" s="110"/>
      <c r="G358" s="111"/>
      <c r="H358" s="111"/>
    </row>
    <row r="359" spans="1:8" s="105" customFormat="1" ht="15.75" x14ac:dyDescent="0.25">
      <c r="A359" s="106" t="s">
        <v>96</v>
      </c>
      <c r="B359" s="135" t="s">
        <v>245</v>
      </c>
      <c r="C359" s="107"/>
      <c r="D359" s="108"/>
      <c r="E359" s="109"/>
      <c r="F359" s="110"/>
      <c r="G359" s="111"/>
      <c r="H359" s="111"/>
    </row>
    <row r="360" spans="1:8" s="105" customFormat="1" ht="31.5" x14ac:dyDescent="0.25">
      <c r="A360" s="106"/>
      <c r="B360" s="135" t="s">
        <v>380</v>
      </c>
      <c r="C360" s="107" t="s">
        <v>15</v>
      </c>
      <c r="D360" s="108">
        <v>4</v>
      </c>
      <c r="E360" s="109"/>
      <c r="F360" s="110"/>
      <c r="G360" s="111"/>
      <c r="H360" s="111"/>
    </row>
    <row r="361" spans="1:8" s="105" customFormat="1" ht="31.5" x14ac:dyDescent="0.25">
      <c r="A361" s="106"/>
      <c r="B361" s="135" t="s">
        <v>381</v>
      </c>
      <c r="C361" s="107" t="s">
        <v>15</v>
      </c>
      <c r="D361" s="108">
        <v>6</v>
      </c>
      <c r="E361" s="109"/>
      <c r="F361" s="110"/>
      <c r="G361" s="111"/>
      <c r="H361" s="111"/>
    </row>
    <row r="362" spans="1:8" s="105" customFormat="1" ht="15.75" x14ac:dyDescent="0.25">
      <c r="A362" s="106" t="s">
        <v>97</v>
      </c>
      <c r="B362" s="135" t="s">
        <v>251</v>
      </c>
      <c r="C362" s="107"/>
      <c r="D362" s="108"/>
      <c r="E362" s="109"/>
      <c r="F362" s="110"/>
      <c r="G362" s="111"/>
      <c r="H362" s="111"/>
    </row>
    <row r="363" spans="1:8" s="105" customFormat="1" ht="15.75" x14ac:dyDescent="0.25">
      <c r="A363" s="106"/>
      <c r="B363" s="135" t="s">
        <v>252</v>
      </c>
      <c r="C363" s="107"/>
      <c r="D363" s="108"/>
      <c r="E363" s="109"/>
      <c r="F363" s="110"/>
      <c r="G363" s="111"/>
      <c r="H363" s="111"/>
    </row>
    <row r="364" spans="1:8" s="105" customFormat="1" ht="15.75" x14ac:dyDescent="0.25">
      <c r="A364" s="106"/>
      <c r="B364" s="135" t="s">
        <v>253</v>
      </c>
      <c r="C364" s="107"/>
      <c r="D364" s="108"/>
      <c r="E364" s="109"/>
      <c r="F364" s="110"/>
      <c r="G364" s="111"/>
      <c r="H364" s="111"/>
    </row>
    <row r="365" spans="1:8" s="105" customFormat="1" ht="15.75" x14ac:dyDescent="0.25">
      <c r="A365" s="106"/>
      <c r="B365" s="135" t="s">
        <v>254</v>
      </c>
      <c r="C365" s="107"/>
      <c r="D365" s="108"/>
      <c r="E365" s="109"/>
      <c r="F365" s="110"/>
      <c r="G365" s="111"/>
      <c r="H365" s="111"/>
    </row>
    <row r="366" spans="1:8" s="105" customFormat="1" ht="15.75" x14ac:dyDescent="0.25">
      <c r="A366" s="106"/>
      <c r="B366" s="135" t="s">
        <v>255</v>
      </c>
      <c r="C366" s="107"/>
      <c r="D366" s="108"/>
      <c r="E366" s="109"/>
      <c r="F366" s="110"/>
      <c r="G366" s="111"/>
      <c r="H366" s="111"/>
    </row>
    <row r="367" spans="1:8" s="105" customFormat="1" ht="15.75" x14ac:dyDescent="0.25">
      <c r="A367" s="106"/>
      <c r="B367" s="135" t="s">
        <v>256</v>
      </c>
      <c r="C367" s="107"/>
      <c r="D367" s="108"/>
      <c r="E367" s="109"/>
      <c r="F367" s="110"/>
      <c r="G367" s="111"/>
      <c r="H367" s="111"/>
    </row>
    <row r="368" spans="1:8" s="105" customFormat="1" ht="15.75" x14ac:dyDescent="0.25">
      <c r="A368" s="106"/>
      <c r="B368" s="135" t="s">
        <v>257</v>
      </c>
      <c r="C368" s="107"/>
      <c r="D368" s="108"/>
      <c r="E368" s="109"/>
      <c r="F368" s="110"/>
      <c r="G368" s="111"/>
      <c r="H368" s="111"/>
    </row>
    <row r="369" spans="1:8" s="105" customFormat="1" ht="63" x14ac:dyDescent="0.25">
      <c r="A369" s="106"/>
      <c r="B369" s="135" t="s">
        <v>258</v>
      </c>
      <c r="C369" s="107"/>
      <c r="D369" s="108"/>
      <c r="E369" s="109"/>
      <c r="F369" s="110"/>
      <c r="G369" s="111"/>
      <c r="H369" s="111"/>
    </row>
    <row r="370" spans="1:8" s="105" customFormat="1" ht="15.75" x14ac:dyDescent="0.25">
      <c r="A370" s="106"/>
      <c r="B370" s="135" t="s">
        <v>259</v>
      </c>
      <c r="C370" s="107"/>
      <c r="D370" s="108"/>
      <c r="E370" s="109"/>
      <c r="F370" s="110"/>
      <c r="G370" s="111"/>
      <c r="H370" s="111"/>
    </row>
    <row r="371" spans="1:8" s="105" customFormat="1" ht="15.75" x14ac:dyDescent="0.25">
      <c r="A371" s="106" t="s">
        <v>98</v>
      </c>
      <c r="B371" s="135" t="s">
        <v>260</v>
      </c>
      <c r="C371" s="107"/>
      <c r="D371" s="108"/>
      <c r="E371" s="109"/>
      <c r="F371" s="110"/>
      <c r="G371" s="111"/>
      <c r="H371" s="111"/>
    </row>
    <row r="372" spans="1:8" s="105" customFormat="1" ht="15.75" x14ac:dyDescent="0.25">
      <c r="A372" s="106"/>
      <c r="B372" s="135" t="s">
        <v>261</v>
      </c>
      <c r="C372" s="107"/>
      <c r="D372" s="108"/>
      <c r="E372" s="109"/>
      <c r="F372" s="110"/>
      <c r="G372" s="111"/>
      <c r="H372" s="111"/>
    </row>
    <row r="373" spans="1:8" s="105" customFormat="1" ht="15.75" x14ac:dyDescent="0.25">
      <c r="A373" s="106"/>
      <c r="B373" s="135" t="s">
        <v>262</v>
      </c>
      <c r="C373" s="107"/>
      <c r="D373" s="108"/>
      <c r="E373" s="109"/>
      <c r="F373" s="110"/>
      <c r="G373" s="111"/>
      <c r="H373" s="111"/>
    </row>
    <row r="374" spans="1:8" s="105" customFormat="1" ht="15.75" x14ac:dyDescent="0.25">
      <c r="A374" s="106"/>
      <c r="B374" s="135" t="s">
        <v>263</v>
      </c>
      <c r="C374" s="107"/>
      <c r="D374" s="108"/>
      <c r="E374" s="109"/>
      <c r="F374" s="110"/>
      <c r="G374" s="111"/>
      <c r="H374" s="111"/>
    </row>
    <row r="375" spans="1:8" s="105" customFormat="1" ht="15.75" x14ac:dyDescent="0.25">
      <c r="A375" s="106"/>
      <c r="B375" s="135" t="s">
        <v>264</v>
      </c>
      <c r="C375" s="107"/>
      <c r="D375" s="108"/>
      <c r="E375" s="109"/>
      <c r="F375" s="110"/>
      <c r="G375" s="111"/>
      <c r="H375" s="111"/>
    </row>
    <row r="376" spans="1:8" s="105" customFormat="1" ht="15.75" x14ac:dyDescent="0.25">
      <c r="A376" s="106"/>
      <c r="B376" s="135" t="s">
        <v>265</v>
      </c>
      <c r="C376" s="107"/>
      <c r="D376" s="108"/>
      <c r="E376" s="109"/>
      <c r="F376" s="110"/>
      <c r="G376" s="111"/>
      <c r="H376" s="111"/>
    </row>
    <row r="377" spans="1:8" s="105" customFormat="1" ht="15.75" x14ac:dyDescent="0.25">
      <c r="A377" s="106"/>
      <c r="B377" s="135" t="s">
        <v>266</v>
      </c>
      <c r="C377" s="107"/>
      <c r="D377" s="108"/>
      <c r="E377" s="109"/>
      <c r="F377" s="110"/>
      <c r="G377" s="111"/>
      <c r="H377" s="111"/>
    </row>
    <row r="378" spans="1:8" s="105" customFormat="1" ht="15.75" x14ac:dyDescent="0.25">
      <c r="A378" s="106"/>
      <c r="B378" s="135" t="s">
        <v>256</v>
      </c>
      <c r="C378" s="107"/>
      <c r="D378" s="108"/>
      <c r="E378" s="109"/>
      <c r="F378" s="110"/>
      <c r="G378" s="111"/>
      <c r="H378" s="111"/>
    </row>
    <row r="379" spans="1:8" s="105" customFormat="1" ht="15.75" x14ac:dyDescent="0.25">
      <c r="A379" s="106"/>
      <c r="B379" s="135" t="s">
        <v>259</v>
      </c>
      <c r="C379" s="107"/>
      <c r="D379" s="108"/>
      <c r="E379" s="109"/>
      <c r="F379" s="110"/>
      <c r="G379" s="111"/>
      <c r="H379" s="111"/>
    </row>
    <row r="380" spans="1:8" s="105" customFormat="1" ht="15.75" x14ac:dyDescent="0.25">
      <c r="A380" s="106" t="s">
        <v>99</v>
      </c>
      <c r="B380" s="135" t="s">
        <v>267</v>
      </c>
      <c r="C380" s="107"/>
      <c r="D380" s="108"/>
      <c r="E380" s="109"/>
      <c r="F380" s="110"/>
      <c r="G380" s="111"/>
      <c r="H380" s="111"/>
    </row>
    <row r="381" spans="1:8" s="105" customFormat="1" ht="15.75" x14ac:dyDescent="0.25">
      <c r="A381" s="106"/>
      <c r="B381" s="135" t="s">
        <v>261</v>
      </c>
      <c r="C381" s="107"/>
      <c r="D381" s="108"/>
      <c r="E381" s="109"/>
      <c r="F381" s="110"/>
      <c r="G381" s="111"/>
      <c r="H381" s="111"/>
    </row>
    <row r="382" spans="1:8" s="105" customFormat="1" ht="15.75" x14ac:dyDescent="0.25">
      <c r="A382" s="106"/>
      <c r="B382" s="135" t="s">
        <v>268</v>
      </c>
      <c r="C382" s="107"/>
      <c r="D382" s="108"/>
      <c r="E382" s="109"/>
      <c r="F382" s="110"/>
      <c r="G382" s="111"/>
      <c r="H382" s="111"/>
    </row>
    <row r="383" spans="1:8" s="105" customFormat="1" ht="15.75" x14ac:dyDescent="0.25">
      <c r="A383" s="106"/>
      <c r="B383" s="135" t="s">
        <v>262</v>
      </c>
      <c r="C383" s="107"/>
      <c r="D383" s="108"/>
      <c r="E383" s="109"/>
      <c r="F383" s="110"/>
      <c r="G383" s="111"/>
      <c r="H383" s="111"/>
    </row>
    <row r="384" spans="1:8" s="105" customFormat="1" ht="15.75" x14ac:dyDescent="0.25">
      <c r="A384" s="106"/>
      <c r="B384" s="135" t="s">
        <v>269</v>
      </c>
      <c r="C384" s="107"/>
      <c r="D384" s="108"/>
      <c r="E384" s="109"/>
      <c r="F384" s="110"/>
      <c r="G384" s="111"/>
      <c r="H384" s="111"/>
    </row>
    <row r="385" spans="1:8" s="105" customFormat="1" ht="15.75" x14ac:dyDescent="0.25">
      <c r="A385" s="106"/>
      <c r="B385" s="135" t="s">
        <v>270</v>
      </c>
      <c r="C385" s="107"/>
      <c r="D385" s="108"/>
      <c r="E385" s="109"/>
      <c r="F385" s="110"/>
      <c r="G385" s="111"/>
      <c r="H385" s="111"/>
    </row>
    <row r="386" spans="1:8" s="105" customFormat="1" ht="15.75" x14ac:dyDescent="0.25">
      <c r="A386" s="106"/>
      <c r="B386" s="135" t="s">
        <v>271</v>
      </c>
      <c r="C386" s="107"/>
      <c r="D386" s="108"/>
      <c r="E386" s="109"/>
      <c r="F386" s="110"/>
      <c r="G386" s="111"/>
      <c r="H386" s="111"/>
    </row>
    <row r="387" spans="1:8" s="105" customFormat="1" ht="15.75" x14ac:dyDescent="0.25">
      <c r="A387" s="106"/>
      <c r="B387" s="135" t="s">
        <v>272</v>
      </c>
      <c r="C387" s="107"/>
      <c r="D387" s="108"/>
      <c r="E387" s="109"/>
      <c r="F387" s="110"/>
      <c r="G387" s="111"/>
      <c r="H387" s="111"/>
    </row>
    <row r="388" spans="1:8" s="105" customFormat="1" ht="31.5" x14ac:dyDescent="0.25">
      <c r="A388" s="106"/>
      <c r="B388" s="135" t="s">
        <v>273</v>
      </c>
      <c r="C388" s="107"/>
      <c r="D388" s="108"/>
      <c r="E388" s="109"/>
      <c r="F388" s="110"/>
      <c r="G388" s="111"/>
      <c r="H388" s="111"/>
    </row>
    <row r="389" spans="1:8" s="105" customFormat="1" ht="15.75" x14ac:dyDescent="0.25">
      <c r="A389" s="106" t="s">
        <v>100</v>
      </c>
      <c r="B389" s="135" t="s">
        <v>274</v>
      </c>
      <c r="C389" s="107"/>
      <c r="D389" s="108"/>
      <c r="E389" s="109"/>
      <c r="F389" s="110"/>
      <c r="G389" s="111"/>
      <c r="H389" s="111"/>
    </row>
    <row r="390" spans="1:8" s="105" customFormat="1" ht="15.75" x14ac:dyDescent="0.25">
      <c r="A390" s="106"/>
      <c r="B390" s="135" t="s">
        <v>261</v>
      </c>
      <c r="C390" s="107"/>
      <c r="D390" s="108"/>
      <c r="E390" s="109"/>
      <c r="F390" s="110"/>
      <c r="G390" s="111"/>
      <c r="H390" s="111"/>
    </row>
    <row r="391" spans="1:8" s="105" customFormat="1" ht="15.75" x14ac:dyDescent="0.25">
      <c r="A391" s="106"/>
      <c r="B391" s="135" t="s">
        <v>262</v>
      </c>
      <c r="C391" s="107"/>
      <c r="D391" s="108"/>
      <c r="E391" s="109"/>
      <c r="F391" s="110"/>
      <c r="G391" s="111"/>
      <c r="H391" s="111"/>
    </row>
    <row r="392" spans="1:8" s="105" customFormat="1" ht="15.75" x14ac:dyDescent="0.25">
      <c r="A392" s="106"/>
      <c r="B392" s="135" t="s">
        <v>275</v>
      </c>
      <c r="C392" s="107"/>
      <c r="D392" s="108"/>
      <c r="E392" s="109"/>
      <c r="F392" s="110"/>
      <c r="G392" s="111"/>
      <c r="H392" s="111"/>
    </row>
    <row r="393" spans="1:8" s="105" customFormat="1" ht="15.75" x14ac:dyDescent="0.25">
      <c r="A393" s="106"/>
      <c r="B393" s="135" t="s">
        <v>276</v>
      </c>
      <c r="C393" s="107"/>
      <c r="D393" s="108"/>
      <c r="E393" s="109"/>
      <c r="F393" s="110"/>
      <c r="G393" s="111"/>
      <c r="H393" s="111"/>
    </row>
    <row r="394" spans="1:8" s="105" customFormat="1" ht="15.75" x14ac:dyDescent="0.25">
      <c r="A394" s="106"/>
      <c r="B394" s="135" t="s">
        <v>277</v>
      </c>
      <c r="C394" s="107"/>
      <c r="D394" s="108"/>
      <c r="E394" s="109"/>
      <c r="F394" s="110"/>
      <c r="G394" s="111"/>
      <c r="H394" s="111"/>
    </row>
    <row r="395" spans="1:8" s="105" customFormat="1" ht="15.75" x14ac:dyDescent="0.25">
      <c r="A395" s="106"/>
      <c r="B395" s="135" t="s">
        <v>278</v>
      </c>
      <c r="C395" s="107"/>
      <c r="D395" s="108"/>
      <c r="E395" s="109"/>
      <c r="F395" s="110"/>
      <c r="G395" s="111"/>
      <c r="H395" s="111"/>
    </row>
    <row r="396" spans="1:8" s="105" customFormat="1" ht="15.75" x14ac:dyDescent="0.25">
      <c r="A396" s="106" t="s">
        <v>101</v>
      </c>
      <c r="B396" s="135" t="s">
        <v>279</v>
      </c>
      <c r="C396" s="107"/>
      <c r="D396" s="108"/>
      <c r="E396" s="109"/>
      <c r="F396" s="110"/>
      <c r="G396" s="111"/>
      <c r="H396" s="111"/>
    </row>
    <row r="397" spans="1:8" s="105" customFormat="1" ht="15.75" x14ac:dyDescent="0.25">
      <c r="A397" s="106"/>
      <c r="B397" s="135" t="s">
        <v>261</v>
      </c>
      <c r="C397" s="107"/>
      <c r="D397" s="108"/>
      <c r="E397" s="109"/>
      <c r="F397" s="110"/>
      <c r="G397" s="111"/>
      <c r="H397" s="111"/>
    </row>
    <row r="398" spans="1:8" s="105" customFormat="1" ht="15.75" x14ac:dyDescent="0.25">
      <c r="A398" s="106"/>
      <c r="B398" s="135" t="s">
        <v>268</v>
      </c>
      <c r="C398" s="107"/>
      <c r="D398" s="108"/>
      <c r="E398" s="109"/>
      <c r="F398" s="110"/>
      <c r="G398" s="111"/>
      <c r="H398" s="111"/>
    </row>
    <row r="399" spans="1:8" s="105" customFormat="1" ht="15.75" x14ac:dyDescent="0.25">
      <c r="A399" s="106"/>
      <c r="B399" s="135" t="s">
        <v>262</v>
      </c>
      <c r="C399" s="107"/>
      <c r="D399" s="108"/>
      <c r="E399" s="109"/>
      <c r="F399" s="110"/>
      <c r="G399" s="111"/>
      <c r="H399" s="111"/>
    </row>
    <row r="400" spans="1:8" s="105" customFormat="1" ht="15.75" x14ac:dyDescent="0.25">
      <c r="A400" s="106"/>
      <c r="B400" s="135" t="s">
        <v>280</v>
      </c>
      <c r="C400" s="107"/>
      <c r="D400" s="108"/>
      <c r="E400" s="109"/>
      <c r="F400" s="110"/>
      <c r="G400" s="111"/>
      <c r="H400" s="111"/>
    </row>
    <row r="401" spans="1:8" s="105" customFormat="1" ht="15.75" x14ac:dyDescent="0.25">
      <c r="A401" s="106"/>
      <c r="B401" s="135" t="s">
        <v>281</v>
      </c>
      <c r="C401" s="107"/>
      <c r="D401" s="108"/>
      <c r="E401" s="109"/>
      <c r="F401" s="110"/>
      <c r="G401" s="111"/>
      <c r="H401" s="111"/>
    </row>
    <row r="402" spans="1:8" s="105" customFormat="1" ht="15.75" x14ac:dyDescent="0.25">
      <c r="A402" s="106"/>
      <c r="B402" s="135" t="s">
        <v>282</v>
      </c>
      <c r="C402" s="107"/>
      <c r="D402" s="108"/>
      <c r="E402" s="109"/>
      <c r="F402" s="110"/>
      <c r="G402" s="111"/>
      <c r="H402" s="111"/>
    </row>
    <row r="403" spans="1:8" s="105" customFormat="1" ht="15.75" x14ac:dyDescent="0.25">
      <c r="A403" s="106" t="s">
        <v>102</v>
      </c>
      <c r="B403" s="135" t="s">
        <v>283</v>
      </c>
      <c r="C403" s="107"/>
      <c r="D403" s="108"/>
      <c r="E403" s="109"/>
      <c r="F403" s="110"/>
      <c r="G403" s="111"/>
      <c r="H403" s="111"/>
    </row>
    <row r="404" spans="1:8" s="105" customFormat="1" ht="15.75" x14ac:dyDescent="0.25">
      <c r="A404" s="106"/>
      <c r="B404" s="135" t="s">
        <v>261</v>
      </c>
      <c r="C404" s="107"/>
      <c r="D404" s="108"/>
      <c r="E404" s="109"/>
      <c r="F404" s="110"/>
      <c r="G404" s="111"/>
      <c r="H404" s="111"/>
    </row>
    <row r="405" spans="1:8" s="105" customFormat="1" ht="15.75" x14ac:dyDescent="0.25">
      <c r="A405" s="106"/>
      <c r="B405" s="135" t="s">
        <v>262</v>
      </c>
      <c r="C405" s="107"/>
      <c r="D405" s="108"/>
      <c r="E405" s="109"/>
      <c r="F405" s="110"/>
      <c r="G405" s="111"/>
      <c r="H405" s="111"/>
    </row>
    <row r="406" spans="1:8" s="105" customFormat="1" ht="15.75" x14ac:dyDescent="0.25">
      <c r="A406" s="106"/>
      <c r="B406" s="135" t="s">
        <v>280</v>
      </c>
      <c r="C406" s="107"/>
      <c r="D406" s="108"/>
      <c r="E406" s="109"/>
      <c r="F406" s="110"/>
      <c r="G406" s="111"/>
      <c r="H406" s="111"/>
    </row>
    <row r="407" spans="1:8" s="105" customFormat="1" ht="15.75" x14ac:dyDescent="0.25">
      <c r="A407" s="106"/>
      <c r="B407" s="135" t="s">
        <v>281</v>
      </c>
      <c r="C407" s="107"/>
      <c r="D407" s="108"/>
      <c r="E407" s="109"/>
      <c r="F407" s="110"/>
      <c r="G407" s="111"/>
      <c r="H407" s="111"/>
    </row>
    <row r="408" spans="1:8" s="105" customFormat="1" ht="15.75" x14ac:dyDescent="0.25">
      <c r="A408" s="106"/>
      <c r="B408" s="135" t="s">
        <v>284</v>
      </c>
      <c r="C408" s="107"/>
      <c r="D408" s="108"/>
      <c r="E408" s="109"/>
      <c r="F408" s="110"/>
      <c r="G408" s="111"/>
      <c r="H408" s="111"/>
    </row>
    <row r="409" spans="1:8" s="105" customFormat="1" ht="15.75" x14ac:dyDescent="0.25">
      <c r="A409" s="106" t="s">
        <v>103</v>
      </c>
      <c r="B409" s="135" t="s">
        <v>285</v>
      </c>
      <c r="C409" s="107"/>
      <c r="D409" s="108"/>
      <c r="E409" s="109"/>
      <c r="F409" s="110"/>
      <c r="G409" s="111"/>
      <c r="H409" s="111"/>
    </row>
    <row r="410" spans="1:8" s="105" customFormat="1" ht="15.75" x14ac:dyDescent="0.25">
      <c r="A410" s="106"/>
      <c r="B410" s="135" t="s">
        <v>261</v>
      </c>
      <c r="C410" s="107"/>
      <c r="D410" s="108"/>
      <c r="E410" s="109"/>
      <c r="F410" s="110"/>
      <c r="G410" s="111"/>
      <c r="H410" s="111"/>
    </row>
    <row r="411" spans="1:8" s="105" customFormat="1" ht="15.75" x14ac:dyDescent="0.25">
      <c r="A411" s="106"/>
      <c r="B411" s="135" t="s">
        <v>262</v>
      </c>
      <c r="C411" s="107"/>
      <c r="D411" s="108"/>
      <c r="E411" s="109"/>
      <c r="F411" s="110"/>
      <c r="G411" s="111"/>
      <c r="H411" s="111"/>
    </row>
    <row r="412" spans="1:8" s="105" customFormat="1" ht="15.75" x14ac:dyDescent="0.25">
      <c r="A412" s="106"/>
      <c r="B412" s="135" t="s">
        <v>286</v>
      </c>
      <c r="C412" s="107"/>
      <c r="D412" s="108"/>
      <c r="E412" s="109"/>
      <c r="F412" s="110"/>
      <c r="G412" s="111"/>
      <c r="H412" s="111"/>
    </row>
    <row r="413" spans="1:8" s="105" customFormat="1" ht="15.75" x14ac:dyDescent="0.25">
      <c r="A413" s="106"/>
      <c r="B413" s="135" t="s">
        <v>287</v>
      </c>
      <c r="C413" s="107"/>
      <c r="D413" s="108"/>
      <c r="E413" s="109"/>
      <c r="F413" s="110"/>
      <c r="G413" s="111"/>
      <c r="H413" s="111"/>
    </row>
    <row r="414" spans="1:8" s="105" customFormat="1" ht="15.75" x14ac:dyDescent="0.25">
      <c r="A414" s="106"/>
      <c r="B414" s="135" t="s">
        <v>288</v>
      </c>
      <c r="C414" s="107"/>
      <c r="D414" s="108"/>
      <c r="E414" s="109"/>
      <c r="F414" s="110"/>
      <c r="G414" s="111"/>
      <c r="H414" s="111"/>
    </row>
    <row r="415" spans="1:8" s="105" customFormat="1" ht="15.75" x14ac:dyDescent="0.25">
      <c r="A415" s="106"/>
      <c r="B415" s="135" t="s">
        <v>289</v>
      </c>
      <c r="C415" s="107"/>
      <c r="D415" s="108"/>
      <c r="E415" s="109"/>
      <c r="F415" s="110"/>
      <c r="G415" s="111"/>
      <c r="H415" s="111"/>
    </row>
    <row r="416" spans="1:8" s="105" customFormat="1" ht="15.75" x14ac:dyDescent="0.25">
      <c r="A416" s="106"/>
      <c r="B416" s="135" t="s">
        <v>280</v>
      </c>
      <c r="C416" s="107"/>
      <c r="D416" s="108"/>
      <c r="E416" s="109"/>
      <c r="F416" s="110"/>
      <c r="G416" s="111"/>
      <c r="H416" s="111"/>
    </row>
    <row r="417" spans="1:8" s="105" customFormat="1" ht="15.75" x14ac:dyDescent="0.25">
      <c r="A417" s="106"/>
      <c r="B417" s="135" t="s">
        <v>290</v>
      </c>
      <c r="C417" s="107"/>
      <c r="D417" s="108"/>
      <c r="E417" s="109"/>
      <c r="F417" s="110"/>
      <c r="G417" s="111"/>
      <c r="H417" s="111"/>
    </row>
    <row r="418" spans="1:8" s="105" customFormat="1" ht="15.75" x14ac:dyDescent="0.25">
      <c r="A418" s="106"/>
      <c r="B418" s="135" t="s">
        <v>291</v>
      </c>
      <c r="C418" s="107"/>
      <c r="D418" s="108"/>
      <c r="E418" s="109"/>
      <c r="F418" s="110"/>
      <c r="G418" s="111"/>
      <c r="H418" s="111"/>
    </row>
    <row r="419" spans="1:8" s="105" customFormat="1" ht="15.75" x14ac:dyDescent="0.25">
      <c r="A419" s="106"/>
      <c r="B419" s="135" t="s">
        <v>281</v>
      </c>
      <c r="C419" s="107"/>
      <c r="D419" s="108"/>
      <c r="E419" s="109"/>
      <c r="F419" s="110"/>
      <c r="G419" s="111"/>
      <c r="H419" s="111"/>
    </row>
    <row r="420" spans="1:8" s="105" customFormat="1" ht="15.75" x14ac:dyDescent="0.25">
      <c r="A420" s="106"/>
      <c r="B420" s="135" t="s">
        <v>92</v>
      </c>
      <c r="C420" s="107"/>
      <c r="D420" s="108"/>
      <c r="E420" s="109"/>
      <c r="F420" s="110"/>
      <c r="G420" s="111"/>
      <c r="H420" s="111"/>
    </row>
    <row r="421" spans="1:8" s="1" customFormat="1" x14ac:dyDescent="0.25">
      <c r="A421" s="155"/>
      <c r="B421" s="156"/>
      <c r="C421" s="157"/>
      <c r="D421" s="20"/>
      <c r="E421" s="141"/>
      <c r="F421" s="142"/>
      <c r="G421" s="143"/>
      <c r="H421" s="143"/>
    </row>
    <row r="422" spans="1:8" s="1" customFormat="1" x14ac:dyDescent="0.25">
      <c r="A422" s="155"/>
      <c r="B422" s="156"/>
      <c r="C422" s="157"/>
      <c r="D422" s="20"/>
      <c r="E422" s="141"/>
      <c r="F422" s="142"/>
      <c r="G422" s="143"/>
      <c r="H422" s="143"/>
    </row>
    <row r="423" spans="1:8" s="1" customFormat="1" x14ac:dyDescent="0.25">
      <c r="A423" s="155"/>
      <c r="B423" s="156"/>
      <c r="C423" s="157"/>
      <c r="D423" s="20"/>
      <c r="E423" s="141"/>
      <c r="F423" s="142"/>
      <c r="G423" s="143"/>
      <c r="H423" s="143"/>
    </row>
    <row r="424" spans="1:8" s="1" customFormat="1" x14ac:dyDescent="0.25">
      <c r="A424" s="155"/>
      <c r="B424" s="156"/>
      <c r="C424" s="157"/>
      <c r="D424" s="20"/>
      <c r="E424" s="141"/>
      <c r="F424" s="142"/>
      <c r="G424" s="143"/>
      <c r="H424" s="143"/>
    </row>
    <row r="425" spans="1:8" s="1" customFormat="1" x14ac:dyDescent="0.25">
      <c r="A425" s="155"/>
      <c r="B425" s="156"/>
      <c r="C425" s="157"/>
      <c r="D425" s="20"/>
      <c r="E425" s="141"/>
      <c r="F425" s="142"/>
      <c r="G425" s="143"/>
      <c r="H425" s="143"/>
    </row>
    <row r="426" spans="1:8" s="1" customFormat="1" x14ac:dyDescent="0.25">
      <c r="A426" s="155"/>
      <c r="B426" s="156"/>
      <c r="C426" s="157"/>
      <c r="D426" s="20"/>
      <c r="E426" s="141"/>
      <c r="F426" s="142"/>
      <c r="G426" s="143"/>
      <c r="H426" s="143"/>
    </row>
    <row r="427" spans="1:8" s="1" customFormat="1" x14ac:dyDescent="0.25">
      <c r="A427" s="155"/>
      <c r="B427" s="156"/>
      <c r="C427" s="157"/>
      <c r="D427" s="20"/>
      <c r="E427" s="141"/>
      <c r="F427" s="142"/>
      <c r="G427" s="143"/>
      <c r="H427" s="143"/>
    </row>
    <row r="428" spans="1:8" s="1" customFormat="1" x14ac:dyDescent="0.25">
      <c r="A428" s="155"/>
      <c r="B428" s="156"/>
      <c r="C428" s="157"/>
      <c r="D428" s="20"/>
      <c r="E428" s="141"/>
      <c r="F428" s="142"/>
      <c r="G428" s="143"/>
      <c r="H428" s="143"/>
    </row>
    <row r="429" spans="1:8" s="1" customFormat="1" x14ac:dyDescent="0.25">
      <c r="A429" s="155"/>
      <c r="B429" s="156"/>
      <c r="C429" s="157"/>
      <c r="D429" s="20"/>
      <c r="E429" s="141"/>
      <c r="F429" s="142"/>
      <c r="G429" s="143"/>
      <c r="H429" s="143"/>
    </row>
    <row r="430" spans="1:8" s="1" customFormat="1" x14ac:dyDescent="0.25">
      <c r="A430" s="155"/>
      <c r="B430" s="156"/>
      <c r="C430" s="157"/>
      <c r="D430" s="20"/>
      <c r="E430" s="141"/>
      <c r="F430" s="142"/>
      <c r="G430" s="143"/>
      <c r="H430" s="143"/>
    </row>
    <row r="431" spans="1:8" s="1" customFormat="1" x14ac:dyDescent="0.25">
      <c r="A431" s="155"/>
      <c r="B431" s="156"/>
      <c r="C431" s="157"/>
      <c r="D431" s="20"/>
      <c r="E431" s="141"/>
      <c r="F431" s="142"/>
      <c r="G431" s="143"/>
      <c r="H431" s="143"/>
    </row>
    <row r="432" spans="1:8" s="1" customFormat="1" x14ac:dyDescent="0.25">
      <c r="A432" s="155"/>
      <c r="B432" s="156"/>
      <c r="C432" s="157"/>
      <c r="D432" s="20"/>
      <c r="E432" s="141"/>
      <c r="F432" s="142"/>
      <c r="G432" s="143"/>
      <c r="H432" s="143"/>
    </row>
    <row r="433" spans="1:8" s="1" customFormat="1" x14ac:dyDescent="0.25">
      <c r="A433" s="155"/>
      <c r="B433" s="156"/>
      <c r="C433" s="157"/>
      <c r="D433" s="20"/>
      <c r="E433" s="141"/>
      <c r="F433" s="142"/>
      <c r="G433" s="143"/>
      <c r="H433" s="143"/>
    </row>
    <row r="434" spans="1:8" s="1" customFormat="1" x14ac:dyDescent="0.25">
      <c r="A434" s="155"/>
      <c r="B434" s="156"/>
      <c r="C434" s="157"/>
      <c r="D434" s="20"/>
      <c r="E434" s="141"/>
      <c r="F434" s="142"/>
      <c r="G434" s="143"/>
      <c r="H434" s="143"/>
    </row>
    <row r="435" spans="1:8" s="1" customFormat="1" x14ac:dyDescent="0.25">
      <c r="A435" s="155"/>
      <c r="B435" s="156"/>
      <c r="C435" s="157"/>
      <c r="D435" s="20"/>
      <c r="E435" s="141"/>
      <c r="F435" s="142"/>
      <c r="G435" s="143"/>
      <c r="H435" s="143"/>
    </row>
    <row r="436" spans="1:8" s="1" customFormat="1" x14ac:dyDescent="0.25">
      <c r="A436" s="155"/>
      <c r="B436" s="156"/>
      <c r="C436" s="157"/>
      <c r="D436" s="20"/>
      <c r="E436" s="141"/>
      <c r="F436" s="142"/>
      <c r="G436" s="143"/>
      <c r="H436" s="143"/>
    </row>
    <row r="437" spans="1:8" s="1" customFormat="1" x14ac:dyDescent="0.25">
      <c r="A437" s="155"/>
      <c r="B437" s="156"/>
      <c r="C437" s="157"/>
      <c r="D437" s="20"/>
      <c r="E437" s="141"/>
      <c r="F437" s="142"/>
      <c r="G437" s="143"/>
      <c r="H437" s="143"/>
    </row>
    <row r="438" spans="1:8" s="1" customFormat="1" x14ac:dyDescent="0.25">
      <c r="A438" s="155"/>
      <c r="B438" s="156"/>
      <c r="C438" s="157"/>
      <c r="D438" s="20"/>
      <c r="E438" s="141"/>
      <c r="F438" s="142"/>
      <c r="G438" s="143"/>
      <c r="H438" s="143"/>
    </row>
    <row r="439" spans="1:8" s="1" customFormat="1" x14ac:dyDescent="0.25">
      <c r="A439" s="155"/>
      <c r="B439" s="156"/>
      <c r="C439" s="157"/>
      <c r="D439" s="20"/>
      <c r="E439" s="141"/>
      <c r="F439" s="142"/>
      <c r="G439" s="143"/>
      <c r="H439" s="143"/>
    </row>
    <row r="440" spans="1:8" s="1" customFormat="1" x14ac:dyDescent="0.25">
      <c r="A440" s="155"/>
      <c r="B440" s="156"/>
      <c r="C440" s="157"/>
      <c r="D440" s="20"/>
      <c r="E440" s="141"/>
      <c r="F440" s="142"/>
      <c r="G440" s="143"/>
      <c r="H440" s="143"/>
    </row>
    <row r="441" spans="1:8" s="1" customFormat="1" x14ac:dyDescent="0.25">
      <c r="A441" s="155"/>
      <c r="B441" s="156"/>
      <c r="C441" s="157"/>
      <c r="D441" s="20"/>
      <c r="E441" s="141"/>
      <c r="F441" s="142"/>
      <c r="G441" s="143"/>
      <c r="H441" s="143"/>
    </row>
    <row r="442" spans="1:8" s="1" customFormat="1" x14ac:dyDescent="0.25">
      <c r="A442" s="155"/>
      <c r="B442" s="156"/>
      <c r="C442" s="157"/>
      <c r="D442" s="20"/>
      <c r="E442" s="141"/>
      <c r="F442" s="142"/>
      <c r="G442" s="143"/>
      <c r="H442" s="143"/>
    </row>
    <row r="443" spans="1:8" s="1" customFormat="1" x14ac:dyDescent="0.25">
      <c r="A443" s="155"/>
      <c r="B443" s="156"/>
      <c r="C443" s="157"/>
      <c r="D443" s="20"/>
      <c r="E443" s="141"/>
      <c r="F443" s="142"/>
      <c r="G443" s="143"/>
      <c r="H443" s="143"/>
    </row>
    <row r="444" spans="1:8" s="1" customFormat="1" x14ac:dyDescent="0.25">
      <c r="A444" s="155"/>
      <c r="B444" s="156"/>
      <c r="C444" s="157"/>
      <c r="D444" s="20"/>
      <c r="E444" s="141"/>
      <c r="F444" s="142"/>
      <c r="G444" s="143"/>
      <c r="H444" s="143"/>
    </row>
    <row r="445" spans="1:8" s="1" customFormat="1" x14ac:dyDescent="0.25">
      <c r="A445" s="155"/>
      <c r="B445" s="156"/>
      <c r="C445" s="157"/>
      <c r="D445" s="20"/>
      <c r="E445" s="141"/>
      <c r="F445" s="142"/>
      <c r="G445" s="143"/>
      <c r="H445" s="143"/>
    </row>
    <row r="446" spans="1:8" s="1" customFormat="1" x14ac:dyDescent="0.25">
      <c r="A446" s="155"/>
      <c r="B446" s="156"/>
      <c r="C446" s="157"/>
      <c r="D446" s="20"/>
      <c r="E446" s="141"/>
      <c r="F446" s="142"/>
      <c r="G446" s="143"/>
      <c r="H446" s="143"/>
    </row>
    <row r="447" spans="1:8" s="1" customFormat="1" x14ac:dyDescent="0.25">
      <c r="A447" s="155"/>
      <c r="B447" s="156"/>
      <c r="C447" s="157"/>
      <c r="D447" s="20"/>
      <c r="E447" s="141"/>
      <c r="F447" s="142"/>
      <c r="G447" s="143"/>
      <c r="H447" s="143"/>
    </row>
    <row r="448" spans="1:8" s="1" customFormat="1" x14ac:dyDescent="0.25">
      <c r="A448" s="155"/>
      <c r="B448" s="156"/>
      <c r="C448" s="157"/>
      <c r="D448" s="20"/>
      <c r="E448" s="141"/>
      <c r="F448" s="142"/>
      <c r="G448" s="143"/>
      <c r="H448" s="143"/>
    </row>
    <row r="449" spans="1:8" s="1" customFormat="1" x14ac:dyDescent="0.25">
      <c r="A449" s="155"/>
      <c r="B449" s="156"/>
      <c r="C449" s="157"/>
      <c r="D449" s="20"/>
      <c r="E449" s="141"/>
      <c r="F449" s="142"/>
      <c r="G449" s="143"/>
      <c r="H449" s="143"/>
    </row>
    <row r="450" spans="1:8" s="1" customFormat="1" x14ac:dyDescent="0.25">
      <c r="A450" s="155"/>
      <c r="B450" s="156"/>
      <c r="C450" s="157"/>
      <c r="D450" s="20"/>
      <c r="E450" s="141"/>
      <c r="F450" s="142"/>
      <c r="G450" s="143"/>
      <c r="H450" s="143"/>
    </row>
    <row r="451" spans="1:8" s="1" customFormat="1" x14ac:dyDescent="0.25">
      <c r="A451" s="155"/>
      <c r="B451" s="156"/>
      <c r="C451" s="157"/>
      <c r="D451" s="20"/>
      <c r="E451" s="141"/>
      <c r="F451" s="142"/>
      <c r="G451" s="143"/>
      <c r="H451" s="143"/>
    </row>
    <row r="452" spans="1:8" s="1" customFormat="1" x14ac:dyDescent="0.25">
      <c r="A452" s="155"/>
      <c r="B452" s="156"/>
      <c r="C452" s="157"/>
      <c r="D452" s="20"/>
      <c r="E452" s="141"/>
      <c r="F452" s="142"/>
      <c r="G452" s="143"/>
      <c r="H452" s="143"/>
    </row>
    <row r="453" spans="1:8" s="1" customFormat="1" x14ac:dyDescent="0.25">
      <c r="A453" s="155"/>
      <c r="B453" s="156"/>
      <c r="C453" s="157"/>
      <c r="D453" s="20"/>
      <c r="E453" s="141"/>
      <c r="F453" s="142"/>
      <c r="G453" s="143"/>
      <c r="H453" s="143"/>
    </row>
    <row r="454" spans="1:8" s="1" customFormat="1" x14ac:dyDescent="0.25">
      <c r="A454" s="155"/>
      <c r="B454" s="156"/>
      <c r="C454" s="157"/>
      <c r="D454" s="20"/>
      <c r="E454" s="141"/>
      <c r="F454" s="142"/>
      <c r="G454" s="143"/>
      <c r="H454" s="143"/>
    </row>
    <row r="455" spans="1:8" s="1" customFormat="1" x14ac:dyDescent="0.25">
      <c r="A455" s="155"/>
      <c r="B455" s="156"/>
      <c r="C455" s="157"/>
      <c r="D455" s="20"/>
      <c r="E455" s="141"/>
      <c r="F455" s="142"/>
      <c r="G455" s="143"/>
      <c r="H455" s="143"/>
    </row>
    <row r="456" spans="1:8" s="1" customFormat="1" x14ac:dyDescent="0.25">
      <c r="A456" s="155"/>
      <c r="B456" s="156"/>
      <c r="C456" s="157"/>
      <c r="D456" s="20"/>
      <c r="E456" s="141"/>
      <c r="F456" s="142"/>
      <c r="G456" s="143"/>
      <c r="H456" s="143"/>
    </row>
    <row r="457" spans="1:8" s="1" customFormat="1" x14ac:dyDescent="0.25">
      <c r="A457" s="155"/>
      <c r="B457" s="156"/>
      <c r="C457" s="157"/>
      <c r="D457" s="20"/>
      <c r="E457" s="141"/>
      <c r="F457" s="142"/>
      <c r="G457" s="143"/>
      <c r="H457" s="143"/>
    </row>
    <row r="458" spans="1:8" s="1" customFormat="1" x14ac:dyDescent="0.25">
      <c r="A458" s="155"/>
      <c r="B458" s="156"/>
      <c r="C458" s="157"/>
      <c r="D458" s="20"/>
      <c r="E458" s="141"/>
      <c r="F458" s="142"/>
      <c r="G458" s="143"/>
      <c r="H458" s="143"/>
    </row>
    <row r="459" spans="1:8" s="1" customFormat="1" x14ac:dyDescent="0.25">
      <c r="A459" s="155"/>
      <c r="B459" s="156"/>
      <c r="C459" s="157"/>
      <c r="D459" s="20"/>
      <c r="E459" s="141"/>
      <c r="F459" s="142"/>
      <c r="G459" s="143"/>
      <c r="H459" s="143"/>
    </row>
    <row r="460" spans="1:8" s="1" customFormat="1" x14ac:dyDescent="0.25">
      <c r="A460" s="155"/>
      <c r="B460" s="156"/>
      <c r="C460" s="157"/>
      <c r="D460" s="20"/>
      <c r="E460" s="141"/>
      <c r="F460" s="142"/>
      <c r="G460" s="143"/>
      <c r="H460" s="143"/>
    </row>
    <row r="461" spans="1:8" s="1" customFormat="1" x14ac:dyDescent="0.25">
      <c r="A461" s="155"/>
      <c r="B461" s="156"/>
      <c r="C461" s="157"/>
      <c r="D461" s="20"/>
      <c r="E461" s="141"/>
      <c r="F461" s="142"/>
      <c r="G461" s="143"/>
      <c r="H461" s="143"/>
    </row>
    <row r="462" spans="1:8" s="1" customFormat="1" x14ac:dyDescent="0.25">
      <c r="A462" s="155"/>
      <c r="B462" s="156"/>
      <c r="C462" s="157"/>
      <c r="D462" s="20"/>
      <c r="E462" s="141"/>
      <c r="F462" s="142"/>
      <c r="G462" s="143"/>
      <c r="H462" s="143"/>
    </row>
    <row r="463" spans="1:8" s="1" customFormat="1" x14ac:dyDescent="0.25">
      <c r="A463" s="155"/>
      <c r="B463" s="156"/>
      <c r="C463" s="157"/>
      <c r="D463" s="20"/>
      <c r="E463" s="141"/>
      <c r="F463" s="142"/>
      <c r="G463" s="143"/>
      <c r="H463" s="143"/>
    </row>
    <row r="464" spans="1:8" s="1" customFormat="1" x14ac:dyDescent="0.25">
      <c r="A464" s="155"/>
      <c r="B464" s="156"/>
      <c r="C464" s="157"/>
      <c r="D464" s="20"/>
      <c r="E464" s="141"/>
      <c r="F464" s="142"/>
      <c r="G464" s="143"/>
      <c r="H464" s="143"/>
    </row>
    <row r="465" spans="1:8" s="1" customFormat="1" x14ac:dyDescent="0.25">
      <c r="A465" s="155"/>
      <c r="B465" s="156"/>
      <c r="C465" s="157"/>
      <c r="D465" s="20"/>
      <c r="E465" s="141"/>
      <c r="F465" s="142"/>
      <c r="G465" s="143"/>
      <c r="H465" s="143"/>
    </row>
    <row r="466" spans="1:8" s="1" customFormat="1" x14ac:dyDescent="0.25">
      <c r="A466" s="155"/>
      <c r="B466" s="156"/>
      <c r="C466" s="157"/>
      <c r="D466" s="20"/>
      <c r="E466" s="141"/>
      <c r="F466" s="142"/>
      <c r="G466" s="143"/>
      <c r="H466" s="143"/>
    </row>
    <row r="467" spans="1:8" s="1" customFormat="1" x14ac:dyDescent="0.25">
      <c r="A467" s="155"/>
      <c r="B467" s="156"/>
      <c r="C467" s="157"/>
      <c r="D467" s="20"/>
      <c r="E467" s="141"/>
      <c r="F467" s="142"/>
      <c r="G467" s="143"/>
      <c r="H467" s="143"/>
    </row>
    <row r="468" spans="1:8" s="1" customFormat="1" x14ac:dyDescent="0.25">
      <c r="A468" s="155"/>
      <c r="B468" s="156"/>
      <c r="C468" s="157"/>
      <c r="D468" s="20"/>
      <c r="E468" s="141"/>
      <c r="F468" s="142"/>
      <c r="G468" s="143"/>
      <c r="H468" s="143"/>
    </row>
    <row r="469" spans="1:8" s="1" customFormat="1" x14ac:dyDescent="0.25">
      <c r="A469" s="155"/>
      <c r="B469" s="156"/>
      <c r="C469" s="157"/>
      <c r="D469" s="20"/>
      <c r="E469" s="141"/>
      <c r="F469" s="142"/>
      <c r="G469" s="143"/>
      <c r="H469" s="143"/>
    </row>
    <row r="470" spans="1:8" s="1" customFormat="1" x14ac:dyDescent="0.25">
      <c r="A470" s="155"/>
      <c r="B470" s="156"/>
      <c r="C470" s="157"/>
      <c r="D470" s="20"/>
      <c r="E470" s="141"/>
      <c r="F470" s="142"/>
      <c r="G470" s="143"/>
      <c r="H470" s="143"/>
    </row>
    <row r="471" spans="1:8" s="1" customFormat="1" x14ac:dyDescent="0.25">
      <c r="A471" s="155"/>
      <c r="B471" s="156"/>
      <c r="C471" s="157"/>
      <c r="D471" s="20"/>
      <c r="E471" s="141"/>
      <c r="F471" s="142"/>
      <c r="G471" s="143"/>
      <c r="H471" s="143"/>
    </row>
    <row r="472" spans="1:8" s="1" customFormat="1" x14ac:dyDescent="0.25">
      <c r="A472" s="155"/>
      <c r="B472" s="156"/>
      <c r="C472" s="157"/>
      <c r="D472" s="20"/>
      <c r="E472" s="141"/>
      <c r="F472" s="142"/>
      <c r="G472" s="143"/>
      <c r="H472" s="143"/>
    </row>
    <row r="473" spans="1:8" s="1" customFormat="1" x14ac:dyDescent="0.25">
      <c r="A473" s="155"/>
      <c r="B473" s="156"/>
      <c r="C473" s="157"/>
      <c r="D473" s="20"/>
      <c r="E473" s="141"/>
      <c r="F473" s="142"/>
      <c r="G473" s="143"/>
      <c r="H473" s="143"/>
    </row>
    <row r="474" spans="1:8" s="1" customFormat="1" x14ac:dyDescent="0.25">
      <c r="A474" s="155"/>
      <c r="B474" s="156"/>
      <c r="C474" s="157"/>
      <c r="D474" s="20"/>
      <c r="E474" s="141"/>
      <c r="F474" s="142"/>
      <c r="G474" s="143"/>
      <c r="H474" s="143"/>
    </row>
    <row r="475" spans="1:8" s="1" customFormat="1" x14ac:dyDescent="0.25">
      <c r="A475" s="155"/>
      <c r="B475" s="156"/>
      <c r="C475" s="157"/>
      <c r="D475" s="20"/>
      <c r="E475" s="141"/>
      <c r="F475" s="142"/>
      <c r="G475" s="143"/>
      <c r="H475" s="143"/>
    </row>
    <row r="476" spans="1:8" s="1" customFormat="1" x14ac:dyDescent="0.25">
      <c r="A476" s="155"/>
      <c r="B476" s="156"/>
      <c r="C476" s="157"/>
      <c r="D476" s="20"/>
      <c r="E476" s="141"/>
      <c r="F476" s="142"/>
      <c r="G476" s="143"/>
      <c r="H476" s="143"/>
    </row>
    <row r="477" spans="1:8" s="1" customFormat="1" x14ac:dyDescent="0.25">
      <c r="A477" s="155"/>
      <c r="B477" s="156"/>
      <c r="C477" s="157"/>
      <c r="D477" s="20"/>
      <c r="E477" s="141"/>
      <c r="F477" s="142"/>
      <c r="G477" s="143"/>
      <c r="H477" s="143"/>
    </row>
    <row r="478" spans="1:8" s="1" customFormat="1" x14ac:dyDescent="0.25">
      <c r="A478" s="155"/>
      <c r="B478" s="156"/>
      <c r="C478" s="157"/>
      <c r="D478" s="20"/>
      <c r="E478" s="141"/>
      <c r="F478" s="142"/>
      <c r="G478" s="143"/>
      <c r="H478" s="143"/>
    </row>
    <row r="479" spans="1:8" s="1" customFormat="1" x14ac:dyDescent="0.25">
      <c r="A479" s="155"/>
      <c r="B479" s="156"/>
      <c r="C479" s="157"/>
      <c r="D479" s="20"/>
      <c r="E479" s="141"/>
      <c r="F479" s="142"/>
      <c r="G479" s="143"/>
      <c r="H479" s="143"/>
    </row>
    <row r="480" spans="1:8" s="1" customFormat="1" x14ac:dyDescent="0.25">
      <c r="A480" s="155"/>
      <c r="B480" s="156"/>
      <c r="C480" s="157"/>
      <c r="D480" s="20"/>
      <c r="E480" s="141"/>
      <c r="F480" s="142"/>
      <c r="G480" s="143"/>
      <c r="H480" s="143"/>
    </row>
    <row r="481" spans="1:8" s="1" customFormat="1" x14ac:dyDescent="0.25">
      <c r="A481" s="155"/>
      <c r="B481" s="156"/>
      <c r="C481" s="157"/>
      <c r="D481" s="20"/>
      <c r="E481" s="141"/>
      <c r="F481" s="142"/>
      <c r="G481" s="143"/>
      <c r="H481" s="143"/>
    </row>
    <row r="482" spans="1:8" s="1" customFormat="1" x14ac:dyDescent="0.25">
      <c r="A482" s="155"/>
      <c r="B482" s="156"/>
      <c r="C482" s="157"/>
      <c r="D482" s="20"/>
      <c r="E482" s="141"/>
      <c r="F482" s="142"/>
      <c r="G482" s="143"/>
      <c r="H482" s="143"/>
    </row>
    <row r="483" spans="1:8" s="1" customFormat="1" x14ac:dyDescent="0.25">
      <c r="A483" s="155"/>
      <c r="B483" s="156"/>
      <c r="C483" s="157"/>
      <c r="D483" s="20"/>
      <c r="E483" s="141"/>
      <c r="F483" s="142"/>
      <c r="G483" s="143"/>
      <c r="H483" s="143"/>
    </row>
    <row r="484" spans="1:8" s="1" customFormat="1" x14ac:dyDescent="0.25">
      <c r="A484" s="155"/>
      <c r="B484" s="156"/>
      <c r="C484" s="157"/>
      <c r="D484" s="20"/>
      <c r="E484" s="141"/>
      <c r="F484" s="142"/>
      <c r="G484" s="143"/>
      <c r="H484" s="143"/>
    </row>
    <row r="485" spans="1:8" s="1" customFormat="1" x14ac:dyDescent="0.25">
      <c r="A485" s="155"/>
      <c r="B485" s="156"/>
      <c r="C485" s="157"/>
      <c r="D485" s="20"/>
      <c r="E485" s="141"/>
      <c r="F485" s="142"/>
      <c r="G485" s="143"/>
      <c r="H485" s="143"/>
    </row>
    <row r="486" spans="1:8" s="1" customFormat="1" x14ac:dyDescent="0.25">
      <c r="A486" s="155"/>
      <c r="B486" s="156"/>
      <c r="C486" s="157"/>
      <c r="D486" s="20"/>
      <c r="E486" s="141"/>
      <c r="F486" s="142"/>
      <c r="G486" s="143"/>
      <c r="H486" s="143"/>
    </row>
    <row r="487" spans="1:8" s="1" customFormat="1" x14ac:dyDescent="0.25">
      <c r="A487" s="155"/>
      <c r="B487" s="156"/>
      <c r="C487" s="157"/>
      <c r="D487" s="20"/>
      <c r="E487" s="141"/>
      <c r="F487" s="142"/>
      <c r="G487" s="143"/>
      <c r="H487" s="143"/>
    </row>
    <row r="488" spans="1:8" s="1" customFormat="1" x14ac:dyDescent="0.25">
      <c r="A488" s="155"/>
      <c r="B488" s="156"/>
      <c r="C488" s="157"/>
      <c r="D488" s="20"/>
      <c r="E488" s="141"/>
      <c r="F488" s="142"/>
      <c r="G488" s="143"/>
      <c r="H488" s="143"/>
    </row>
    <row r="489" spans="1:8" s="1" customFormat="1" x14ac:dyDescent="0.25">
      <c r="A489" s="155"/>
      <c r="B489" s="156"/>
      <c r="C489" s="157"/>
      <c r="D489" s="20"/>
      <c r="E489" s="141"/>
      <c r="F489" s="142"/>
      <c r="G489" s="143"/>
      <c r="H489" s="143"/>
    </row>
    <row r="490" spans="1:8" s="1" customFormat="1" x14ac:dyDescent="0.25">
      <c r="A490" s="155"/>
      <c r="B490" s="156"/>
      <c r="C490" s="157"/>
      <c r="D490" s="20"/>
      <c r="E490" s="141"/>
      <c r="F490" s="142"/>
      <c r="G490" s="143"/>
      <c r="H490" s="143"/>
    </row>
    <row r="491" spans="1:8" s="1" customFormat="1" x14ac:dyDescent="0.25">
      <c r="A491" s="155"/>
      <c r="B491" s="156"/>
      <c r="C491" s="157"/>
      <c r="D491" s="20"/>
      <c r="E491" s="141"/>
      <c r="F491" s="142"/>
      <c r="G491" s="143"/>
      <c r="H491" s="143"/>
    </row>
    <row r="492" spans="1:8" s="1" customFormat="1" x14ac:dyDescent="0.25">
      <c r="A492" s="155"/>
      <c r="B492" s="156"/>
      <c r="C492" s="157"/>
      <c r="D492" s="20"/>
      <c r="E492" s="141"/>
      <c r="F492" s="142"/>
      <c r="G492" s="143"/>
      <c r="H492" s="143"/>
    </row>
    <row r="493" spans="1:8" s="1" customFormat="1" x14ac:dyDescent="0.25">
      <c r="A493" s="155"/>
      <c r="B493" s="156"/>
      <c r="C493" s="157"/>
      <c r="D493" s="20"/>
      <c r="E493" s="141"/>
      <c r="F493" s="142"/>
      <c r="G493" s="143"/>
      <c r="H493" s="143"/>
    </row>
    <row r="494" spans="1:8" s="1" customFormat="1" x14ac:dyDescent="0.25">
      <c r="A494" s="155"/>
      <c r="B494" s="156"/>
      <c r="C494" s="157"/>
      <c r="D494" s="20"/>
      <c r="E494" s="141"/>
      <c r="F494" s="142"/>
      <c r="G494" s="143"/>
      <c r="H494" s="143"/>
    </row>
    <row r="495" spans="1:8" s="1" customFormat="1" x14ac:dyDescent="0.25">
      <c r="A495" s="155"/>
      <c r="B495" s="156"/>
      <c r="C495" s="157"/>
      <c r="D495" s="20"/>
      <c r="E495" s="141"/>
      <c r="F495" s="142"/>
      <c r="G495" s="143"/>
      <c r="H495" s="143"/>
    </row>
    <row r="496" spans="1:8" s="1" customFormat="1" x14ac:dyDescent="0.25">
      <c r="A496" s="155"/>
      <c r="B496" s="156"/>
      <c r="C496" s="157"/>
      <c r="D496" s="20"/>
      <c r="E496" s="141"/>
      <c r="F496" s="142"/>
      <c r="G496" s="143"/>
      <c r="H496" s="143"/>
    </row>
    <row r="497" spans="1:8" s="1" customFormat="1" x14ac:dyDescent="0.25">
      <c r="A497" s="155"/>
      <c r="B497" s="156"/>
      <c r="C497" s="157"/>
      <c r="D497" s="20"/>
      <c r="E497" s="141"/>
      <c r="F497" s="142"/>
      <c r="G497" s="143"/>
      <c r="H497" s="143"/>
    </row>
    <row r="498" spans="1:8" s="1" customFormat="1" x14ac:dyDescent="0.25">
      <c r="A498" s="155"/>
      <c r="B498" s="156"/>
      <c r="C498" s="157"/>
      <c r="D498" s="20"/>
      <c r="E498" s="141"/>
      <c r="F498" s="142"/>
      <c r="G498" s="143"/>
      <c r="H498" s="143"/>
    </row>
    <row r="499" spans="1:8" s="1" customFormat="1" x14ac:dyDescent="0.25">
      <c r="A499" s="155"/>
      <c r="B499" s="156"/>
      <c r="C499" s="157"/>
      <c r="D499" s="20"/>
      <c r="E499" s="141"/>
      <c r="F499" s="142"/>
      <c r="G499" s="143"/>
      <c r="H499" s="143"/>
    </row>
    <row r="500" spans="1:8" s="1" customFormat="1" x14ac:dyDescent="0.25">
      <c r="A500" s="155"/>
      <c r="B500" s="156"/>
      <c r="C500" s="157"/>
      <c r="D500" s="20"/>
      <c r="E500" s="141"/>
      <c r="F500" s="142"/>
      <c r="G500" s="143"/>
      <c r="H500" s="143"/>
    </row>
    <row r="501" spans="1:8" s="1" customFormat="1" x14ac:dyDescent="0.25">
      <c r="A501" s="155"/>
      <c r="B501" s="156"/>
      <c r="C501" s="157"/>
      <c r="D501" s="20"/>
      <c r="E501" s="141"/>
      <c r="F501" s="142"/>
      <c r="G501" s="143"/>
      <c r="H501" s="143"/>
    </row>
    <row r="502" spans="1:8" s="1" customFormat="1" x14ac:dyDescent="0.25">
      <c r="A502" s="155"/>
      <c r="B502" s="156"/>
      <c r="C502" s="157"/>
      <c r="D502" s="20"/>
      <c r="E502" s="141"/>
      <c r="F502" s="142"/>
      <c r="G502" s="143"/>
      <c r="H502" s="143"/>
    </row>
    <row r="503" spans="1:8" s="1" customFormat="1" x14ac:dyDescent="0.25">
      <c r="A503" s="155"/>
      <c r="B503" s="156"/>
      <c r="C503" s="157"/>
      <c r="D503" s="20"/>
      <c r="E503" s="141"/>
      <c r="F503" s="142"/>
      <c r="G503" s="143"/>
      <c r="H503" s="143"/>
    </row>
    <row r="504" spans="1:8" s="1" customFormat="1" x14ac:dyDescent="0.25">
      <c r="A504" s="155"/>
      <c r="B504" s="156"/>
      <c r="C504" s="157"/>
      <c r="D504" s="20"/>
      <c r="E504" s="141"/>
      <c r="F504" s="142"/>
      <c r="G504" s="143"/>
      <c r="H504" s="143"/>
    </row>
    <row r="505" spans="1:8" s="1" customFormat="1" x14ac:dyDescent="0.25">
      <c r="A505" s="155"/>
      <c r="B505" s="156"/>
      <c r="C505" s="157"/>
      <c r="D505" s="20"/>
      <c r="E505" s="141"/>
      <c r="F505" s="142"/>
      <c r="G505" s="143"/>
      <c r="H505" s="143"/>
    </row>
    <row r="506" spans="1:8" s="1" customFormat="1" x14ac:dyDescent="0.25">
      <c r="A506" s="155"/>
      <c r="B506" s="156"/>
      <c r="C506" s="157"/>
      <c r="D506" s="20"/>
      <c r="E506" s="141"/>
      <c r="F506" s="142"/>
      <c r="G506" s="143"/>
      <c r="H506" s="143"/>
    </row>
    <row r="507" spans="1:8" s="1" customFormat="1" x14ac:dyDescent="0.25">
      <c r="A507" s="155"/>
      <c r="B507" s="156"/>
      <c r="C507" s="157"/>
      <c r="D507" s="20"/>
      <c r="E507" s="141"/>
      <c r="F507" s="142"/>
      <c r="G507" s="143"/>
      <c r="H507" s="143"/>
    </row>
    <row r="508" spans="1:8" s="1" customFormat="1" x14ac:dyDescent="0.25">
      <c r="A508" s="155"/>
      <c r="B508" s="156"/>
      <c r="C508" s="157"/>
      <c r="D508" s="20"/>
      <c r="E508" s="141"/>
      <c r="F508" s="142"/>
      <c r="G508" s="143"/>
      <c r="H508" s="143"/>
    </row>
    <row r="509" spans="1:8" s="1" customFormat="1" x14ac:dyDescent="0.25">
      <c r="A509" s="155"/>
      <c r="B509" s="156"/>
      <c r="C509" s="157"/>
      <c r="D509" s="20"/>
      <c r="E509" s="141"/>
      <c r="F509" s="142"/>
      <c r="G509" s="143"/>
      <c r="H509" s="143"/>
    </row>
    <row r="510" spans="1:8" s="1" customFormat="1" x14ac:dyDescent="0.25">
      <c r="A510" s="155"/>
      <c r="B510" s="156"/>
      <c r="C510" s="157"/>
      <c r="D510" s="20"/>
      <c r="E510" s="141"/>
      <c r="F510" s="142"/>
      <c r="G510" s="143"/>
      <c r="H510" s="143"/>
    </row>
    <row r="511" spans="1:8" s="1" customFormat="1" x14ac:dyDescent="0.25">
      <c r="A511" s="155"/>
      <c r="B511" s="156"/>
      <c r="C511" s="157"/>
      <c r="D511" s="20"/>
      <c r="E511" s="141"/>
      <c r="F511" s="142"/>
      <c r="G511" s="143"/>
      <c r="H511" s="143"/>
    </row>
    <row r="512" spans="1:8" s="1" customFormat="1" x14ac:dyDescent="0.25">
      <c r="A512" s="155"/>
      <c r="B512" s="156"/>
      <c r="C512" s="157"/>
      <c r="D512" s="20"/>
      <c r="E512" s="141"/>
      <c r="F512" s="142"/>
      <c r="G512" s="143"/>
      <c r="H512" s="143"/>
    </row>
    <row r="513" spans="1:8" s="1" customFormat="1" x14ac:dyDescent="0.25">
      <c r="A513" s="155"/>
      <c r="B513" s="156"/>
      <c r="C513" s="157"/>
      <c r="D513" s="20"/>
      <c r="E513" s="141"/>
      <c r="F513" s="142"/>
      <c r="G513" s="143"/>
      <c r="H513" s="143"/>
    </row>
    <row r="514" spans="1:8" s="1" customFormat="1" x14ac:dyDescent="0.25">
      <c r="A514" s="155"/>
      <c r="B514" s="156"/>
      <c r="C514" s="157"/>
      <c r="D514" s="20"/>
      <c r="E514" s="141"/>
      <c r="F514" s="142"/>
      <c r="G514" s="143"/>
      <c r="H514" s="143"/>
    </row>
    <row r="515" spans="1:8" s="1" customFormat="1" x14ac:dyDescent="0.25">
      <c r="A515" s="155"/>
      <c r="B515" s="156"/>
      <c r="C515" s="157"/>
      <c r="D515" s="20"/>
      <c r="E515" s="141"/>
      <c r="F515" s="142"/>
      <c r="G515" s="143"/>
      <c r="H515" s="143"/>
    </row>
    <row r="516" spans="1:8" s="1" customFormat="1" x14ac:dyDescent="0.25">
      <c r="A516" s="155"/>
      <c r="B516" s="156"/>
      <c r="C516" s="157"/>
      <c r="D516" s="20"/>
      <c r="E516" s="141"/>
      <c r="F516" s="142"/>
      <c r="G516" s="143"/>
      <c r="H516" s="143"/>
    </row>
    <row r="517" spans="1:8" s="1" customFormat="1" x14ac:dyDescent="0.25">
      <c r="A517" s="155"/>
      <c r="B517" s="156"/>
      <c r="C517" s="157"/>
      <c r="D517" s="20"/>
      <c r="E517" s="141"/>
      <c r="F517" s="142"/>
      <c r="G517" s="143"/>
      <c r="H517" s="143"/>
    </row>
    <row r="518" spans="1:8" s="1" customFormat="1" x14ac:dyDescent="0.25">
      <c r="A518" s="155"/>
      <c r="B518" s="156"/>
      <c r="C518" s="157"/>
      <c r="D518" s="20"/>
      <c r="E518" s="141"/>
      <c r="F518" s="142"/>
      <c r="G518" s="143"/>
      <c r="H518" s="143"/>
    </row>
    <row r="519" spans="1:8" s="1" customFormat="1" x14ac:dyDescent="0.25">
      <c r="A519" s="155"/>
      <c r="B519" s="156"/>
      <c r="C519" s="157"/>
      <c r="D519" s="20"/>
      <c r="E519" s="141"/>
      <c r="F519" s="142"/>
      <c r="G519" s="143"/>
      <c r="H519" s="143"/>
    </row>
    <row r="520" spans="1:8" s="1" customFormat="1" x14ac:dyDescent="0.25">
      <c r="A520" s="155"/>
      <c r="B520" s="156"/>
      <c r="C520" s="157"/>
      <c r="D520" s="20"/>
      <c r="E520" s="141"/>
      <c r="F520" s="142"/>
      <c r="G520" s="143"/>
      <c r="H520" s="143"/>
    </row>
    <row r="521" spans="1:8" s="1" customFormat="1" x14ac:dyDescent="0.25">
      <c r="A521" s="155"/>
      <c r="B521" s="156"/>
      <c r="C521" s="157"/>
      <c r="D521" s="20"/>
      <c r="E521" s="141"/>
      <c r="F521" s="142"/>
      <c r="G521" s="143"/>
      <c r="H521" s="143"/>
    </row>
    <row r="522" spans="1:8" s="1" customFormat="1" x14ac:dyDescent="0.25">
      <c r="A522" s="155"/>
      <c r="B522" s="156"/>
      <c r="C522" s="157"/>
      <c r="D522" s="20"/>
      <c r="E522" s="141"/>
      <c r="F522" s="142"/>
      <c r="G522" s="143"/>
      <c r="H522" s="143"/>
    </row>
    <row r="523" spans="1:8" s="1" customFormat="1" x14ac:dyDescent="0.25">
      <c r="A523" s="155"/>
      <c r="B523" s="156"/>
      <c r="C523" s="157"/>
      <c r="D523" s="20"/>
      <c r="E523" s="141"/>
      <c r="F523" s="142"/>
      <c r="G523" s="143"/>
      <c r="H523" s="143"/>
    </row>
    <row r="524" spans="1:8" s="1" customFormat="1" x14ac:dyDescent="0.25">
      <c r="A524" s="155"/>
      <c r="B524" s="156"/>
      <c r="C524" s="157"/>
      <c r="D524" s="20"/>
      <c r="E524" s="141"/>
      <c r="F524" s="142"/>
      <c r="G524" s="143"/>
      <c r="H524" s="143"/>
    </row>
    <row r="525" spans="1:8" s="1" customFormat="1" x14ac:dyDescent="0.25">
      <c r="A525" s="155"/>
      <c r="B525" s="156"/>
      <c r="C525" s="157"/>
      <c r="D525" s="20"/>
      <c r="E525" s="141"/>
      <c r="F525" s="142"/>
      <c r="G525" s="143"/>
      <c r="H525" s="143"/>
    </row>
    <row r="526" spans="1:8" s="1" customFormat="1" x14ac:dyDescent="0.25">
      <c r="A526" s="155"/>
      <c r="B526" s="158"/>
      <c r="C526" s="159"/>
      <c r="D526" s="37"/>
      <c r="E526" s="141"/>
      <c r="F526" s="142"/>
      <c r="G526" s="143"/>
      <c r="H526" s="143"/>
    </row>
    <row r="527" spans="1:8" s="1" customFormat="1" x14ac:dyDescent="0.25">
      <c r="A527" s="155"/>
      <c r="B527" s="156"/>
      <c r="C527" s="157"/>
      <c r="D527" s="20"/>
      <c r="E527" s="141"/>
      <c r="F527" s="142"/>
      <c r="G527" s="143"/>
      <c r="H527" s="143"/>
    </row>
    <row r="528" spans="1:8" s="1" customFormat="1" x14ac:dyDescent="0.25">
      <c r="A528" s="155"/>
      <c r="B528" s="156"/>
      <c r="C528" s="157"/>
      <c r="D528" s="20"/>
      <c r="E528" s="141"/>
      <c r="F528" s="142"/>
      <c r="G528" s="143"/>
      <c r="H528" s="143"/>
    </row>
    <row r="529" spans="1:8" s="1" customFormat="1" x14ac:dyDescent="0.25">
      <c r="A529" s="155"/>
      <c r="B529" s="156"/>
      <c r="C529" s="157"/>
      <c r="D529" s="25"/>
      <c r="E529" s="141"/>
      <c r="F529" s="142"/>
      <c r="G529" s="143"/>
      <c r="H529" s="143"/>
    </row>
    <row r="530" spans="1:8" s="1" customFormat="1" x14ac:dyDescent="0.25">
      <c r="A530" s="155"/>
      <c r="B530" s="156"/>
      <c r="C530" s="157"/>
      <c r="D530" s="25"/>
      <c r="E530" s="141"/>
      <c r="F530" s="142"/>
      <c r="G530" s="143"/>
      <c r="H530" s="143"/>
    </row>
    <row r="531" spans="1:8" s="1" customFormat="1" x14ac:dyDescent="0.25">
      <c r="A531" s="155"/>
      <c r="B531" s="156"/>
      <c r="C531" s="157"/>
      <c r="D531" s="25"/>
      <c r="E531" s="141"/>
      <c r="F531" s="142"/>
      <c r="G531" s="143"/>
      <c r="H531" s="143"/>
    </row>
    <row r="532" spans="1:8" s="1" customFormat="1" x14ac:dyDescent="0.25">
      <c r="A532" s="155"/>
      <c r="B532" s="156"/>
      <c r="C532" s="157"/>
      <c r="D532" s="25"/>
      <c r="E532" s="141"/>
      <c r="F532" s="142"/>
      <c r="G532" s="143"/>
      <c r="H532" s="143"/>
    </row>
    <row r="533" spans="1:8" s="1" customFormat="1" x14ac:dyDescent="0.25">
      <c r="A533" s="155"/>
      <c r="B533" s="160"/>
      <c r="C533" s="157"/>
      <c r="D533" s="25"/>
      <c r="E533" s="141"/>
      <c r="F533" s="142"/>
      <c r="G533" s="143"/>
      <c r="H533" s="143"/>
    </row>
    <row r="534" spans="1:8" s="1" customFormat="1" x14ac:dyDescent="0.25">
      <c r="A534" s="155"/>
      <c r="B534" s="161"/>
      <c r="C534" s="159"/>
      <c r="D534" s="34"/>
      <c r="E534" s="141"/>
      <c r="F534" s="142"/>
      <c r="G534" s="143"/>
      <c r="H534" s="143"/>
    </row>
    <row r="535" spans="1:8" s="1" customFormat="1" x14ac:dyDescent="0.25">
      <c r="A535" s="155"/>
      <c r="B535" s="156"/>
      <c r="C535" s="157"/>
      <c r="D535" s="25"/>
      <c r="E535" s="141"/>
      <c r="F535" s="142"/>
      <c r="G535" s="143"/>
      <c r="H535" s="143"/>
    </row>
    <row r="536" spans="1:8" s="1" customFormat="1" x14ac:dyDescent="0.25">
      <c r="A536" s="155"/>
      <c r="B536" s="160"/>
      <c r="C536" s="157"/>
      <c r="D536" s="25"/>
      <c r="E536" s="141"/>
      <c r="F536" s="142"/>
      <c r="G536" s="143"/>
      <c r="H536" s="143"/>
    </row>
    <row r="537" spans="1:8" s="1" customFormat="1" x14ac:dyDescent="0.25">
      <c r="A537" s="155"/>
      <c r="B537" s="160"/>
      <c r="C537" s="157"/>
      <c r="D537" s="25"/>
      <c r="E537" s="141"/>
      <c r="F537" s="142"/>
      <c r="G537" s="143"/>
      <c r="H537" s="143"/>
    </row>
    <row r="538" spans="1:8" s="1" customFormat="1" x14ac:dyDescent="0.25">
      <c r="A538" s="155"/>
      <c r="B538" s="160"/>
      <c r="C538" s="157"/>
      <c r="D538" s="25"/>
      <c r="E538" s="141"/>
      <c r="F538" s="142"/>
      <c r="G538" s="143"/>
      <c r="H538" s="143"/>
    </row>
    <row r="539" spans="1:8" s="1" customFormat="1" x14ac:dyDescent="0.25">
      <c r="A539" s="155"/>
      <c r="B539" s="161"/>
      <c r="C539" s="159"/>
      <c r="D539" s="34"/>
      <c r="E539" s="141"/>
      <c r="F539" s="142"/>
      <c r="G539" s="143"/>
      <c r="H539" s="143"/>
    </row>
    <row r="540" spans="1:8" s="1" customFormat="1" x14ac:dyDescent="0.25">
      <c r="A540" s="155"/>
      <c r="B540" s="160"/>
      <c r="C540" s="157"/>
      <c r="D540" s="25"/>
      <c r="E540" s="141"/>
      <c r="F540" s="142"/>
      <c r="G540" s="143"/>
      <c r="H540" s="143"/>
    </row>
    <row r="541" spans="1:8" s="1" customFormat="1" x14ac:dyDescent="0.25">
      <c r="A541" s="155"/>
      <c r="B541" s="160"/>
      <c r="C541" s="157"/>
      <c r="D541" s="25"/>
      <c r="E541" s="141"/>
      <c r="F541" s="142"/>
      <c r="G541" s="143"/>
      <c r="H541" s="143"/>
    </row>
    <row r="542" spans="1:8" s="1" customFormat="1" x14ac:dyDescent="0.25">
      <c r="A542" s="155"/>
      <c r="B542" s="160"/>
      <c r="C542" s="157"/>
      <c r="D542" s="25"/>
      <c r="E542" s="141"/>
      <c r="F542" s="142"/>
      <c r="G542" s="143"/>
      <c r="H542" s="143"/>
    </row>
    <row r="543" spans="1:8" s="1" customFormat="1" x14ac:dyDescent="0.25">
      <c r="A543" s="155"/>
      <c r="B543" s="160"/>
      <c r="C543" s="157"/>
      <c r="D543" s="25"/>
      <c r="E543" s="141"/>
      <c r="F543" s="142"/>
      <c r="G543" s="143"/>
      <c r="H543" s="143"/>
    </row>
    <row r="544" spans="1:8" s="1" customFormat="1" x14ac:dyDescent="0.25">
      <c r="A544" s="155"/>
      <c r="B544" s="160"/>
      <c r="C544" s="157"/>
      <c r="D544" s="25"/>
      <c r="E544" s="141"/>
      <c r="F544" s="142"/>
      <c r="G544" s="143"/>
      <c r="H544" s="143"/>
    </row>
    <row r="545" spans="1:8" s="1" customFormat="1" x14ac:dyDescent="0.25">
      <c r="A545" s="155"/>
      <c r="B545" s="160"/>
      <c r="C545" s="157"/>
      <c r="D545" s="25"/>
      <c r="E545" s="141"/>
      <c r="F545" s="142"/>
      <c r="G545" s="143"/>
      <c r="H545" s="143"/>
    </row>
    <row r="546" spans="1:8" s="1" customFormat="1" x14ac:dyDescent="0.25">
      <c r="A546" s="155"/>
      <c r="B546" s="160"/>
      <c r="C546" s="157"/>
      <c r="D546" s="25"/>
      <c r="E546" s="141"/>
      <c r="F546" s="142"/>
      <c r="G546" s="143"/>
      <c r="H546" s="143"/>
    </row>
    <row r="547" spans="1:8" s="1" customFormat="1" x14ac:dyDescent="0.25">
      <c r="A547" s="155"/>
      <c r="B547" s="160"/>
      <c r="C547" s="157"/>
      <c r="D547" s="25"/>
      <c r="E547" s="141"/>
      <c r="F547" s="142"/>
      <c r="G547" s="143"/>
      <c r="H547" s="143"/>
    </row>
    <row r="548" spans="1:8" s="1" customFormat="1" x14ac:dyDescent="0.25">
      <c r="A548" s="155"/>
      <c r="B548" s="160"/>
      <c r="C548" s="157"/>
      <c r="D548" s="25"/>
      <c r="E548" s="141"/>
      <c r="F548" s="142"/>
      <c r="G548" s="143"/>
      <c r="H548" s="143"/>
    </row>
    <row r="549" spans="1:8" s="1" customFormat="1" x14ac:dyDescent="0.25">
      <c r="A549" s="155"/>
      <c r="B549" s="161"/>
      <c r="C549" s="159"/>
      <c r="D549" s="34"/>
      <c r="E549" s="141"/>
      <c r="F549" s="142"/>
      <c r="G549" s="143"/>
      <c r="H549" s="143"/>
    </row>
    <row r="550" spans="1:8" s="1" customFormat="1" x14ac:dyDescent="0.25">
      <c r="A550" s="155"/>
      <c r="B550" s="160"/>
      <c r="C550" s="157"/>
      <c r="D550" s="25"/>
      <c r="E550" s="141"/>
      <c r="F550" s="142"/>
      <c r="G550" s="143"/>
      <c r="H550" s="143"/>
    </row>
    <row r="551" spans="1:8" s="1" customFormat="1" x14ac:dyDescent="0.25">
      <c r="A551" s="155"/>
      <c r="B551" s="160"/>
      <c r="C551" s="157"/>
      <c r="D551" s="25"/>
      <c r="E551" s="141"/>
      <c r="F551" s="142"/>
      <c r="G551" s="143"/>
      <c r="H551" s="143"/>
    </row>
    <row r="552" spans="1:8" s="1" customFormat="1" x14ac:dyDescent="0.25">
      <c r="A552" s="155"/>
      <c r="B552" s="160"/>
      <c r="C552" s="157"/>
      <c r="D552" s="25"/>
      <c r="E552" s="141"/>
      <c r="F552" s="142"/>
      <c r="G552" s="143"/>
      <c r="H552" s="143"/>
    </row>
    <row r="553" spans="1:8" s="1" customFormat="1" x14ac:dyDescent="0.25">
      <c r="A553" s="155"/>
      <c r="B553" s="161"/>
      <c r="C553" s="159"/>
      <c r="D553" s="34"/>
      <c r="E553" s="141"/>
      <c r="F553" s="142"/>
      <c r="G553" s="143"/>
      <c r="H553" s="143"/>
    </row>
    <row r="554" spans="1:8" s="1" customFormat="1" x14ac:dyDescent="0.25">
      <c r="A554" s="155"/>
      <c r="B554" s="160"/>
      <c r="C554" s="157"/>
      <c r="D554" s="25"/>
      <c r="E554" s="141"/>
      <c r="F554" s="142"/>
      <c r="G554" s="143"/>
      <c r="H554" s="143"/>
    </row>
    <row r="555" spans="1:8" s="1" customFormat="1" x14ac:dyDescent="0.25">
      <c r="A555" s="155"/>
      <c r="B555" s="160"/>
      <c r="C555" s="157"/>
      <c r="D555" s="25"/>
      <c r="E555" s="141"/>
      <c r="F555" s="142"/>
      <c r="G555" s="143"/>
      <c r="H555" s="143"/>
    </row>
    <row r="556" spans="1:8" s="1" customFormat="1" x14ac:dyDescent="0.25">
      <c r="A556" s="155"/>
      <c r="B556" s="160"/>
      <c r="C556" s="157"/>
      <c r="D556" s="25"/>
      <c r="E556" s="141"/>
      <c r="F556" s="142"/>
      <c r="G556" s="143"/>
      <c r="H556" s="143"/>
    </row>
    <row r="557" spans="1:8" s="1" customFormat="1" x14ac:dyDescent="0.25">
      <c r="A557" s="155"/>
      <c r="B557" s="161"/>
      <c r="C557" s="157"/>
      <c r="D557" s="25"/>
      <c r="E557" s="141"/>
      <c r="F557" s="142"/>
      <c r="G557" s="143"/>
      <c r="H557" s="143"/>
    </row>
    <row r="558" spans="1:8" s="1" customFormat="1" x14ac:dyDescent="0.25">
      <c r="A558" s="155"/>
      <c r="B558" s="160"/>
      <c r="C558" s="157"/>
      <c r="D558" s="25"/>
      <c r="E558" s="141"/>
      <c r="F558" s="142"/>
      <c r="G558" s="143"/>
      <c r="H558" s="143"/>
    </row>
    <row r="559" spans="1:8" s="1" customFormat="1" x14ac:dyDescent="0.25">
      <c r="A559" s="155"/>
      <c r="B559" s="160"/>
      <c r="C559" s="157"/>
      <c r="D559" s="25"/>
      <c r="E559" s="141"/>
      <c r="F559" s="142"/>
      <c r="G559" s="143"/>
      <c r="H559" s="143"/>
    </row>
    <row r="560" spans="1:8" s="1" customFormat="1" x14ac:dyDescent="0.25">
      <c r="A560" s="155"/>
      <c r="B560" s="160"/>
      <c r="C560" s="157"/>
      <c r="D560" s="25"/>
      <c r="E560" s="141"/>
      <c r="F560" s="142"/>
      <c r="G560" s="143"/>
      <c r="H560" s="143"/>
    </row>
    <row r="561" spans="1:8" s="1" customFormat="1" x14ac:dyDescent="0.25">
      <c r="A561" s="155"/>
      <c r="B561" s="160"/>
      <c r="C561" s="157"/>
      <c r="D561" s="25"/>
      <c r="E561" s="141"/>
      <c r="F561" s="142"/>
      <c r="G561" s="143"/>
      <c r="H561" s="143"/>
    </row>
    <row r="562" spans="1:8" s="1" customFormat="1" x14ac:dyDescent="0.25">
      <c r="A562" s="155"/>
      <c r="B562" s="160"/>
      <c r="C562" s="157"/>
      <c r="D562" s="25"/>
      <c r="E562" s="141"/>
      <c r="F562" s="142"/>
      <c r="G562" s="143"/>
      <c r="H562" s="143"/>
    </row>
    <row r="563" spans="1:8" s="1" customFormat="1" x14ac:dyDescent="0.25">
      <c r="A563" s="155"/>
      <c r="B563" s="160"/>
      <c r="C563" s="157"/>
      <c r="D563" s="25"/>
      <c r="E563" s="141"/>
      <c r="F563" s="142"/>
      <c r="G563" s="143"/>
      <c r="H563" s="143"/>
    </row>
    <row r="564" spans="1:8" s="1" customFormat="1" x14ac:dyDescent="0.25">
      <c r="A564" s="155"/>
      <c r="B564" s="160"/>
      <c r="C564" s="157"/>
      <c r="D564" s="25"/>
      <c r="E564" s="141"/>
      <c r="F564" s="142"/>
      <c r="G564" s="143"/>
      <c r="H564" s="143"/>
    </row>
    <row r="565" spans="1:8" s="1" customFormat="1" x14ac:dyDescent="0.25">
      <c r="A565" s="155"/>
      <c r="B565" s="160"/>
      <c r="C565" s="157"/>
      <c r="D565" s="25"/>
      <c r="E565" s="141"/>
      <c r="F565" s="142"/>
      <c r="G565" s="143"/>
      <c r="H565" s="143"/>
    </row>
    <row r="566" spans="1:8" s="1" customFormat="1" x14ac:dyDescent="0.25">
      <c r="A566" s="155"/>
      <c r="B566" s="160"/>
      <c r="C566" s="157"/>
      <c r="D566" s="25"/>
      <c r="E566" s="141"/>
      <c r="F566" s="142"/>
      <c r="G566" s="143"/>
      <c r="H566" s="143"/>
    </row>
    <row r="567" spans="1:8" s="1" customFormat="1" x14ac:dyDescent="0.25">
      <c r="A567" s="155"/>
      <c r="B567" s="160"/>
      <c r="C567" s="157"/>
      <c r="D567" s="25"/>
      <c r="E567" s="141"/>
      <c r="F567" s="142"/>
      <c r="G567" s="143"/>
      <c r="H567" s="143"/>
    </row>
    <row r="568" spans="1:8" s="1" customFormat="1" x14ac:dyDescent="0.25">
      <c r="A568" s="155"/>
      <c r="B568" s="160"/>
      <c r="C568" s="157"/>
      <c r="D568" s="25"/>
      <c r="E568" s="141"/>
      <c r="F568" s="142"/>
      <c r="G568" s="143"/>
      <c r="H568" s="143"/>
    </row>
    <row r="569" spans="1:8" s="1" customFormat="1" x14ac:dyDescent="0.25">
      <c r="A569" s="155"/>
      <c r="B569" s="161"/>
      <c r="C569" s="159"/>
      <c r="D569" s="34"/>
      <c r="E569" s="141"/>
      <c r="F569" s="142"/>
      <c r="G569" s="143"/>
      <c r="H569" s="143"/>
    </row>
    <row r="570" spans="1:8" s="1" customFormat="1" x14ac:dyDescent="0.25">
      <c r="A570" s="155"/>
      <c r="B570" s="160"/>
      <c r="C570" s="157"/>
      <c r="D570" s="25"/>
      <c r="E570" s="141"/>
      <c r="F570" s="142"/>
      <c r="G570" s="143"/>
      <c r="H570" s="143"/>
    </row>
    <row r="571" spans="1:8" s="1" customFormat="1" x14ac:dyDescent="0.25">
      <c r="A571" s="155"/>
      <c r="B571" s="160"/>
      <c r="C571" s="157"/>
      <c r="D571" s="25"/>
      <c r="E571" s="141"/>
      <c r="F571" s="142"/>
      <c r="G571" s="143"/>
      <c r="H571" s="143"/>
    </row>
    <row r="572" spans="1:8" s="1" customFormat="1" x14ac:dyDescent="0.25">
      <c r="A572" s="155"/>
      <c r="B572" s="160"/>
      <c r="C572" s="157"/>
      <c r="D572" s="25"/>
      <c r="E572" s="141"/>
      <c r="F572" s="142"/>
      <c r="G572" s="143"/>
      <c r="H572" s="143"/>
    </row>
    <row r="573" spans="1:8" s="1" customFormat="1" x14ac:dyDescent="0.25">
      <c r="A573" s="155"/>
      <c r="B573" s="160"/>
      <c r="C573" s="157"/>
      <c r="D573" s="25"/>
      <c r="E573" s="141"/>
      <c r="F573" s="142"/>
      <c r="G573" s="143"/>
      <c r="H573" s="143"/>
    </row>
    <row r="574" spans="1:8" s="1" customFormat="1" x14ac:dyDescent="0.25">
      <c r="A574" s="155"/>
      <c r="B574" s="160"/>
      <c r="C574" s="157"/>
      <c r="D574" s="25"/>
      <c r="E574" s="141"/>
      <c r="F574" s="142"/>
      <c r="G574" s="143"/>
      <c r="H574" s="143"/>
    </row>
    <row r="575" spans="1:8" s="1" customFormat="1" x14ac:dyDescent="0.25">
      <c r="A575" s="155"/>
      <c r="B575" s="160"/>
      <c r="C575" s="157"/>
      <c r="D575" s="25"/>
      <c r="E575" s="141"/>
      <c r="F575" s="142"/>
      <c r="G575" s="143"/>
      <c r="H575" s="143"/>
    </row>
    <row r="576" spans="1:8" s="1" customFormat="1" x14ac:dyDescent="0.25">
      <c r="A576" s="155"/>
      <c r="B576" s="160"/>
      <c r="C576" s="157"/>
      <c r="D576" s="25"/>
      <c r="E576" s="141"/>
      <c r="F576" s="142"/>
      <c r="G576" s="143"/>
      <c r="H576" s="143"/>
    </row>
    <row r="577" spans="1:8" s="1" customFormat="1" x14ac:dyDescent="0.25">
      <c r="A577" s="155"/>
      <c r="B577" s="160"/>
      <c r="C577" s="157"/>
      <c r="D577" s="25"/>
      <c r="E577" s="141"/>
      <c r="F577" s="142"/>
      <c r="G577" s="143"/>
      <c r="H577" s="143"/>
    </row>
    <row r="578" spans="1:8" s="1" customFormat="1" x14ac:dyDescent="0.25">
      <c r="A578" s="155"/>
      <c r="B578" s="161"/>
      <c r="C578" s="159"/>
      <c r="D578" s="34"/>
      <c r="E578" s="141"/>
      <c r="F578" s="142"/>
      <c r="G578" s="143"/>
      <c r="H578" s="143"/>
    </row>
    <row r="579" spans="1:8" s="1" customFormat="1" x14ac:dyDescent="0.25">
      <c r="A579" s="155"/>
      <c r="B579" s="160"/>
      <c r="C579" s="157"/>
      <c r="D579" s="25"/>
      <c r="E579" s="141"/>
      <c r="F579" s="142"/>
      <c r="G579" s="143"/>
      <c r="H579" s="143"/>
    </row>
    <row r="580" spans="1:8" s="1" customFormat="1" x14ac:dyDescent="0.25">
      <c r="A580" s="155"/>
      <c r="B580" s="160"/>
      <c r="C580" s="157"/>
      <c r="D580" s="25"/>
      <c r="E580" s="141"/>
      <c r="F580" s="142"/>
      <c r="G580" s="143"/>
      <c r="H580" s="143"/>
    </row>
    <row r="581" spans="1:8" s="1" customFormat="1" x14ac:dyDescent="0.25">
      <c r="A581" s="155"/>
      <c r="B581" s="160"/>
      <c r="C581" s="157"/>
      <c r="D581" s="25"/>
      <c r="E581" s="141"/>
      <c r="F581" s="142"/>
      <c r="G581" s="143"/>
      <c r="H581" s="143"/>
    </row>
    <row r="582" spans="1:8" s="1" customFormat="1" x14ac:dyDescent="0.25">
      <c r="A582" s="155"/>
      <c r="B582" s="160"/>
      <c r="C582" s="157"/>
      <c r="D582" s="25"/>
      <c r="E582" s="141"/>
      <c r="F582" s="142"/>
      <c r="G582" s="143"/>
      <c r="H582" s="143"/>
    </row>
    <row r="583" spans="1:8" s="1" customFormat="1" x14ac:dyDescent="0.25">
      <c r="A583" s="155"/>
      <c r="B583" s="160"/>
      <c r="C583" s="157"/>
      <c r="D583" s="25"/>
      <c r="E583" s="141"/>
      <c r="F583" s="142"/>
      <c r="G583" s="143"/>
      <c r="H583" s="143"/>
    </row>
    <row r="584" spans="1:8" s="1" customFormat="1" x14ac:dyDescent="0.25">
      <c r="A584" s="155"/>
      <c r="B584" s="161"/>
      <c r="C584" s="157"/>
      <c r="D584" s="25"/>
      <c r="E584" s="141"/>
      <c r="F584" s="142"/>
      <c r="G584" s="143"/>
      <c r="H584" s="143"/>
    </row>
    <row r="585" spans="1:8" s="1" customFormat="1" x14ac:dyDescent="0.25">
      <c r="A585" s="155"/>
      <c r="B585" s="160"/>
      <c r="C585" s="157"/>
      <c r="D585" s="25"/>
      <c r="E585" s="141"/>
      <c r="F585" s="142"/>
      <c r="G585" s="143"/>
      <c r="H585" s="143"/>
    </row>
    <row r="586" spans="1:8" s="1" customFormat="1" x14ac:dyDescent="0.25">
      <c r="A586" s="155"/>
      <c r="B586" s="160"/>
      <c r="C586" s="157"/>
      <c r="D586" s="25"/>
      <c r="E586" s="141"/>
      <c r="F586" s="142"/>
      <c r="G586" s="143"/>
      <c r="H586" s="143"/>
    </row>
    <row r="587" spans="1:8" s="1" customFormat="1" x14ac:dyDescent="0.25">
      <c r="A587" s="155"/>
      <c r="B587" s="160"/>
      <c r="C587" s="157"/>
      <c r="D587" s="25"/>
      <c r="E587" s="141"/>
      <c r="F587" s="142"/>
      <c r="G587" s="143"/>
      <c r="H587" s="143"/>
    </row>
    <row r="588" spans="1:8" s="1" customFormat="1" x14ac:dyDescent="0.25">
      <c r="A588" s="155"/>
      <c r="B588" s="153"/>
      <c r="C588" s="138"/>
      <c r="D588" s="15"/>
      <c r="E588" s="141"/>
      <c r="F588" s="142"/>
      <c r="G588" s="143"/>
      <c r="H588" s="143"/>
    </row>
    <row r="589" spans="1:8" s="1" customFormat="1" x14ac:dyDescent="0.25">
      <c r="A589" s="155"/>
      <c r="B589" s="153"/>
      <c r="C589" s="138"/>
      <c r="D589" s="15"/>
      <c r="E589" s="141"/>
      <c r="F589" s="142"/>
      <c r="G589" s="143"/>
      <c r="H589" s="143"/>
    </row>
    <row r="590" spans="1:8" s="1" customFormat="1" x14ac:dyDescent="0.25">
      <c r="A590" s="155"/>
      <c r="B590" s="162"/>
      <c r="C590" s="163"/>
      <c r="D590" s="44"/>
      <c r="E590" s="141"/>
      <c r="F590" s="142"/>
      <c r="G590" s="143"/>
      <c r="H590" s="143"/>
    </row>
    <row r="591" spans="1:8" s="1" customFormat="1" x14ac:dyDescent="0.25">
      <c r="A591" s="155"/>
      <c r="B591" s="153"/>
      <c r="C591" s="138"/>
      <c r="D591" s="15"/>
      <c r="E591" s="141"/>
      <c r="F591" s="142"/>
      <c r="G591" s="143"/>
      <c r="H591" s="143"/>
    </row>
    <row r="592" spans="1:8" s="1" customFormat="1" x14ac:dyDescent="0.25">
      <c r="A592" s="155"/>
      <c r="B592" s="162"/>
      <c r="C592" s="163"/>
      <c r="D592" s="44"/>
      <c r="E592" s="141"/>
      <c r="F592" s="142"/>
      <c r="G592" s="143"/>
      <c r="H592" s="143"/>
    </row>
    <row r="593" spans="1:8" s="1" customFormat="1" x14ac:dyDescent="0.25">
      <c r="A593" s="155"/>
      <c r="B593" s="153"/>
      <c r="C593" s="138"/>
      <c r="D593" s="15"/>
      <c r="E593" s="141"/>
      <c r="F593" s="142"/>
      <c r="G593" s="143"/>
      <c r="H593" s="143"/>
    </row>
    <row r="594" spans="1:8" s="1" customFormat="1" x14ac:dyDescent="0.25">
      <c r="A594" s="155"/>
      <c r="B594" s="153"/>
      <c r="C594" s="138"/>
      <c r="D594" s="15"/>
      <c r="E594" s="141"/>
      <c r="F594" s="142"/>
      <c r="G594" s="143"/>
      <c r="H594" s="143"/>
    </row>
    <row r="595" spans="1:8" s="1" customFormat="1" x14ac:dyDescent="0.25">
      <c r="A595" s="155"/>
      <c r="B595" s="153"/>
      <c r="C595" s="138"/>
      <c r="D595" s="15"/>
      <c r="E595" s="141"/>
      <c r="F595" s="142"/>
      <c r="G595" s="143"/>
      <c r="H595" s="143"/>
    </row>
    <row r="596" spans="1:8" s="1" customFormat="1" x14ac:dyDescent="0.25">
      <c r="A596" s="155"/>
      <c r="B596" s="153"/>
      <c r="C596" s="138"/>
      <c r="D596" s="15"/>
      <c r="E596" s="141"/>
      <c r="F596" s="142"/>
      <c r="G596" s="143"/>
      <c r="H596" s="143"/>
    </row>
    <row r="597" spans="1:8" s="1" customFormat="1" x14ac:dyDescent="0.25">
      <c r="A597" s="155"/>
      <c r="B597" s="162"/>
      <c r="C597" s="138"/>
      <c r="D597" s="15"/>
      <c r="E597" s="141"/>
      <c r="F597" s="142"/>
      <c r="G597" s="143"/>
      <c r="H597" s="143"/>
    </row>
    <row r="598" spans="1:8" s="1" customFormat="1" x14ac:dyDescent="0.25">
      <c r="A598" s="155"/>
      <c r="B598" s="153"/>
      <c r="C598" s="138"/>
      <c r="D598" s="15"/>
      <c r="E598" s="141"/>
      <c r="F598" s="142"/>
      <c r="G598" s="143"/>
      <c r="H598" s="143"/>
    </row>
    <row r="599" spans="1:8" s="1" customFormat="1" x14ac:dyDescent="0.25">
      <c r="A599" s="155"/>
      <c r="B599" s="153"/>
      <c r="C599" s="138"/>
      <c r="D599" s="15"/>
      <c r="E599" s="141"/>
      <c r="F599" s="142"/>
      <c r="G599" s="143"/>
      <c r="H599" s="143"/>
    </row>
    <row r="600" spans="1:8" s="1" customFormat="1" x14ac:dyDescent="0.25">
      <c r="A600" s="155"/>
      <c r="B600" s="153"/>
      <c r="C600" s="138"/>
      <c r="D600" s="15"/>
      <c r="E600" s="141"/>
      <c r="F600" s="142"/>
      <c r="G600" s="143"/>
      <c r="H600" s="143"/>
    </row>
    <row r="601" spans="1:8" s="1" customFormat="1" x14ac:dyDescent="0.25">
      <c r="A601" s="155"/>
      <c r="B601" s="153"/>
      <c r="C601" s="138"/>
      <c r="D601" s="15"/>
      <c r="E601" s="141"/>
      <c r="F601" s="142"/>
      <c r="G601" s="143"/>
      <c r="H601" s="143"/>
    </row>
    <row r="602" spans="1:8" s="1" customFormat="1" x14ac:dyDescent="0.25">
      <c r="A602" s="155"/>
      <c r="B602" s="153"/>
      <c r="C602" s="138"/>
      <c r="D602" s="15"/>
      <c r="E602" s="141"/>
      <c r="F602" s="142"/>
      <c r="G602" s="143"/>
      <c r="H602" s="143"/>
    </row>
    <row r="603" spans="1:8" s="1" customFormat="1" x14ac:dyDescent="0.25">
      <c r="A603" s="155"/>
      <c r="B603" s="162"/>
      <c r="C603" s="163"/>
      <c r="D603" s="44"/>
      <c r="E603" s="141"/>
      <c r="F603" s="142"/>
      <c r="G603" s="143"/>
      <c r="H603" s="143"/>
    </row>
    <row r="604" spans="1:8" s="1" customFormat="1" x14ac:dyDescent="0.25">
      <c r="A604" s="155"/>
      <c r="B604" s="153"/>
      <c r="C604" s="138"/>
      <c r="D604" s="15"/>
      <c r="E604" s="141"/>
      <c r="F604" s="142"/>
      <c r="G604" s="143"/>
      <c r="H604" s="143"/>
    </row>
    <row r="605" spans="1:8" s="1" customFormat="1" x14ac:dyDescent="0.25">
      <c r="A605" s="155"/>
      <c r="B605" s="153"/>
      <c r="C605" s="138"/>
      <c r="D605" s="15"/>
      <c r="E605" s="141"/>
      <c r="F605" s="142"/>
      <c r="G605" s="143"/>
      <c r="H605" s="143"/>
    </row>
    <row r="606" spans="1:8" s="1" customFormat="1" x14ac:dyDescent="0.25">
      <c r="A606" s="155"/>
      <c r="B606" s="153"/>
      <c r="C606" s="138"/>
      <c r="D606" s="15"/>
      <c r="E606" s="141"/>
      <c r="F606" s="142"/>
      <c r="G606" s="143"/>
      <c r="H606" s="143"/>
    </row>
    <row r="607" spans="1:8" s="1" customFormat="1" x14ac:dyDescent="0.25">
      <c r="A607" s="155"/>
      <c r="B607" s="153"/>
      <c r="C607" s="138"/>
      <c r="D607" s="15"/>
      <c r="E607" s="141"/>
      <c r="F607" s="142"/>
      <c r="G607" s="143"/>
      <c r="H607" s="143"/>
    </row>
    <row r="608" spans="1:8" s="1" customFormat="1" x14ac:dyDescent="0.25">
      <c r="A608" s="155"/>
      <c r="B608" s="153"/>
      <c r="C608" s="138"/>
      <c r="D608" s="15"/>
      <c r="E608" s="141"/>
      <c r="F608" s="142"/>
      <c r="G608" s="143"/>
      <c r="H608" s="143"/>
    </row>
    <row r="609" spans="1:8" s="1" customFormat="1" x14ac:dyDescent="0.25">
      <c r="A609" s="155"/>
      <c r="B609" s="153"/>
      <c r="C609" s="138"/>
      <c r="D609" s="15"/>
      <c r="E609" s="141"/>
      <c r="F609" s="142"/>
      <c r="G609" s="143"/>
      <c r="H609" s="143"/>
    </row>
    <row r="610" spans="1:8" s="1" customFormat="1" x14ac:dyDescent="0.25">
      <c r="A610" s="155"/>
      <c r="B610" s="153"/>
      <c r="C610" s="138"/>
      <c r="D610" s="15"/>
      <c r="E610" s="141"/>
      <c r="F610" s="142"/>
      <c r="G610" s="143"/>
      <c r="H610" s="143"/>
    </row>
    <row r="611" spans="1:8" s="1" customFormat="1" x14ac:dyDescent="0.25">
      <c r="A611" s="155"/>
      <c r="B611" s="153"/>
      <c r="C611" s="138"/>
      <c r="D611" s="15"/>
      <c r="E611" s="141"/>
      <c r="F611" s="142"/>
      <c r="G611" s="143"/>
      <c r="H611" s="143"/>
    </row>
    <row r="612" spans="1:8" s="1" customFormat="1" x14ac:dyDescent="0.25">
      <c r="A612" s="155"/>
      <c r="B612" s="162"/>
      <c r="C612" s="163"/>
      <c r="D612" s="44"/>
      <c r="E612" s="141"/>
      <c r="F612" s="142"/>
      <c r="G612" s="143"/>
      <c r="H612" s="143"/>
    </row>
    <row r="613" spans="1:8" s="1" customFormat="1" x14ac:dyDescent="0.25">
      <c r="A613" s="155"/>
      <c r="B613" s="153"/>
      <c r="C613" s="138"/>
      <c r="D613" s="15"/>
      <c r="E613" s="141"/>
      <c r="F613" s="142"/>
      <c r="G613" s="143"/>
      <c r="H613" s="143"/>
    </row>
    <row r="614" spans="1:8" s="1" customFormat="1" x14ac:dyDescent="0.25">
      <c r="A614" s="155"/>
      <c r="B614" s="162"/>
      <c r="C614" s="163"/>
      <c r="D614" s="44"/>
      <c r="E614" s="141"/>
      <c r="F614" s="142"/>
      <c r="G614" s="143"/>
      <c r="H614" s="143"/>
    </row>
    <row r="615" spans="1:8" s="1" customFormat="1" x14ac:dyDescent="0.25">
      <c r="A615" s="155"/>
      <c r="B615" s="153"/>
      <c r="C615" s="138"/>
      <c r="D615" s="15"/>
      <c r="E615" s="141"/>
      <c r="F615" s="142"/>
      <c r="G615" s="143"/>
      <c r="H615" s="143"/>
    </row>
    <row r="616" spans="1:8" s="1" customFormat="1" x14ac:dyDescent="0.25">
      <c r="A616" s="155"/>
      <c r="B616" s="153"/>
      <c r="C616" s="138"/>
      <c r="D616" s="15"/>
      <c r="E616" s="141"/>
      <c r="F616" s="142"/>
      <c r="G616" s="143"/>
      <c r="H616" s="143"/>
    </row>
    <row r="617" spans="1:8" s="1" customFormat="1" x14ac:dyDescent="0.25">
      <c r="A617" s="155"/>
      <c r="B617" s="153"/>
      <c r="C617" s="138"/>
      <c r="D617" s="15"/>
      <c r="E617" s="141"/>
      <c r="F617" s="142"/>
      <c r="G617" s="143"/>
      <c r="H617" s="143"/>
    </row>
    <row r="618" spans="1:8" s="1" customFormat="1" x14ac:dyDescent="0.25">
      <c r="A618" s="155"/>
      <c r="B618" s="153"/>
      <c r="C618" s="138"/>
      <c r="D618" s="15"/>
      <c r="E618" s="141"/>
      <c r="F618" s="142"/>
      <c r="G618" s="143"/>
      <c r="H618" s="143"/>
    </row>
    <row r="619" spans="1:8" s="1" customFormat="1" x14ac:dyDescent="0.25">
      <c r="A619" s="155"/>
      <c r="B619" s="164"/>
      <c r="C619" s="138"/>
      <c r="D619" s="15"/>
      <c r="E619" s="141"/>
      <c r="F619" s="142"/>
      <c r="G619" s="143"/>
      <c r="H619" s="143"/>
    </row>
    <row r="620" spans="1:8" s="1" customFormat="1" x14ac:dyDescent="0.25">
      <c r="A620" s="155"/>
      <c r="B620" s="153"/>
      <c r="C620" s="138"/>
      <c r="D620" s="15"/>
      <c r="E620" s="141"/>
      <c r="F620" s="142"/>
      <c r="G620" s="143"/>
      <c r="H620" s="143"/>
    </row>
    <row r="621" spans="1:8" s="1" customFormat="1" x14ac:dyDescent="0.25">
      <c r="A621" s="155"/>
      <c r="B621" s="153"/>
      <c r="C621" s="138"/>
      <c r="D621" s="15"/>
      <c r="E621" s="141"/>
      <c r="F621" s="142"/>
      <c r="G621" s="143"/>
      <c r="H621" s="143"/>
    </row>
    <row r="622" spans="1:8" s="1" customFormat="1" x14ac:dyDescent="0.25">
      <c r="A622" s="155"/>
      <c r="B622" s="153"/>
      <c r="C622" s="138"/>
      <c r="D622" s="15"/>
      <c r="E622" s="141"/>
      <c r="F622" s="142"/>
      <c r="G622" s="143"/>
      <c r="H622" s="143"/>
    </row>
    <row r="623" spans="1:8" s="1" customFormat="1" x14ac:dyDescent="0.25">
      <c r="A623" s="155"/>
      <c r="B623" s="153"/>
      <c r="C623" s="138"/>
      <c r="D623" s="15"/>
      <c r="E623" s="141"/>
      <c r="F623" s="142"/>
      <c r="G623" s="143"/>
      <c r="H623" s="143"/>
    </row>
    <row r="624" spans="1:8" s="1" customFormat="1" x14ac:dyDescent="0.25">
      <c r="A624" s="155"/>
      <c r="B624" s="153"/>
      <c r="C624" s="138"/>
      <c r="D624" s="15"/>
      <c r="E624" s="141"/>
      <c r="F624" s="142"/>
      <c r="G624" s="143"/>
      <c r="H624" s="143"/>
    </row>
    <row r="625" spans="1:8" s="1" customFormat="1" x14ac:dyDescent="0.25">
      <c r="A625" s="155"/>
      <c r="B625" s="153"/>
      <c r="C625" s="138"/>
      <c r="D625" s="15"/>
      <c r="E625" s="141"/>
      <c r="F625" s="142"/>
      <c r="G625" s="143"/>
      <c r="H625" s="143"/>
    </row>
    <row r="626" spans="1:8" s="1" customFormat="1" x14ac:dyDescent="0.25">
      <c r="A626" s="155"/>
      <c r="B626" s="153"/>
      <c r="C626" s="138"/>
      <c r="D626" s="15"/>
      <c r="E626" s="141"/>
      <c r="F626" s="142"/>
      <c r="G626" s="143"/>
      <c r="H626" s="143"/>
    </row>
    <row r="627" spans="1:8" s="1" customFormat="1" x14ac:dyDescent="0.25">
      <c r="A627" s="155"/>
      <c r="B627" s="153"/>
      <c r="C627" s="138"/>
      <c r="D627" s="15"/>
      <c r="E627" s="141"/>
      <c r="F627" s="142"/>
      <c r="G627" s="143"/>
      <c r="H627" s="143"/>
    </row>
    <row r="628" spans="1:8" s="1" customFormat="1" x14ac:dyDescent="0.25">
      <c r="A628" s="155"/>
      <c r="B628" s="153"/>
      <c r="C628" s="138"/>
      <c r="D628" s="15"/>
      <c r="E628" s="141"/>
      <c r="F628" s="142"/>
      <c r="G628" s="143"/>
      <c r="H628" s="143"/>
    </row>
    <row r="629" spans="1:8" s="1" customFormat="1" x14ac:dyDescent="0.25">
      <c r="A629" s="155"/>
      <c r="B629" s="153"/>
      <c r="C629" s="138"/>
      <c r="D629" s="15"/>
      <c r="E629" s="141"/>
      <c r="F629" s="142"/>
      <c r="G629" s="143"/>
      <c r="H629" s="143"/>
    </row>
    <row r="630" spans="1:8" s="1" customFormat="1" x14ac:dyDescent="0.25">
      <c r="A630" s="155"/>
      <c r="B630" s="153"/>
      <c r="C630" s="138"/>
      <c r="D630" s="15"/>
      <c r="E630" s="141"/>
      <c r="F630" s="142"/>
      <c r="G630" s="143"/>
      <c r="H630" s="143"/>
    </row>
    <row r="631" spans="1:8" s="1" customFormat="1" x14ac:dyDescent="0.25">
      <c r="A631" s="155"/>
      <c r="B631" s="162"/>
      <c r="C631" s="138"/>
      <c r="D631" s="15"/>
      <c r="E631" s="141"/>
      <c r="F631" s="142"/>
      <c r="G631" s="143"/>
      <c r="H631" s="143"/>
    </row>
    <row r="632" spans="1:8" s="1" customFormat="1" x14ac:dyDescent="0.25">
      <c r="A632" s="155"/>
      <c r="B632" s="153"/>
      <c r="C632" s="138"/>
      <c r="D632" s="15"/>
      <c r="E632" s="141"/>
      <c r="F632" s="142"/>
      <c r="G632" s="143"/>
      <c r="H632" s="143"/>
    </row>
    <row r="633" spans="1:8" s="1" customFormat="1" x14ac:dyDescent="0.25">
      <c r="A633" s="155"/>
      <c r="B633" s="153"/>
      <c r="C633" s="138"/>
      <c r="D633" s="15"/>
      <c r="E633" s="141"/>
      <c r="F633" s="142"/>
      <c r="G633" s="143"/>
      <c r="H633" s="143"/>
    </row>
    <row r="634" spans="1:8" s="1" customFormat="1" x14ac:dyDescent="0.25">
      <c r="A634" s="155"/>
      <c r="B634" s="153"/>
      <c r="C634" s="138"/>
      <c r="D634" s="15"/>
      <c r="E634" s="141"/>
      <c r="F634" s="142"/>
      <c r="G634" s="143"/>
      <c r="H634" s="143"/>
    </row>
    <row r="635" spans="1:8" s="1" customFormat="1" x14ac:dyDescent="0.25">
      <c r="A635" s="155"/>
      <c r="B635" s="153"/>
      <c r="C635" s="138"/>
      <c r="D635" s="15"/>
      <c r="E635" s="141"/>
      <c r="F635" s="142"/>
      <c r="G635" s="143"/>
      <c r="H635" s="143"/>
    </row>
    <row r="636" spans="1:8" s="1" customFormat="1" x14ac:dyDescent="0.25">
      <c r="A636" s="155"/>
      <c r="B636" s="153"/>
      <c r="C636" s="138"/>
      <c r="D636" s="15"/>
      <c r="E636" s="141"/>
      <c r="F636" s="142"/>
      <c r="G636" s="143"/>
      <c r="H636" s="143"/>
    </row>
    <row r="637" spans="1:8" s="1" customFormat="1" x14ac:dyDescent="0.25">
      <c r="A637" s="155"/>
      <c r="B637" s="153"/>
      <c r="C637" s="138"/>
      <c r="D637" s="15"/>
      <c r="E637" s="141"/>
      <c r="F637" s="142"/>
      <c r="G637" s="143"/>
      <c r="H637" s="143"/>
    </row>
    <row r="638" spans="1:8" s="1" customFormat="1" x14ac:dyDescent="0.25">
      <c r="A638" s="155"/>
      <c r="B638" s="162"/>
      <c r="C638" s="163"/>
      <c r="D638" s="44"/>
      <c r="E638" s="141"/>
      <c r="F638" s="142"/>
      <c r="G638" s="143"/>
      <c r="H638" s="143"/>
    </row>
    <row r="639" spans="1:8" s="1" customFormat="1" x14ac:dyDescent="0.25">
      <c r="A639" s="155"/>
      <c r="B639" s="153"/>
      <c r="C639" s="138"/>
      <c r="D639" s="15"/>
      <c r="E639" s="141"/>
      <c r="F639" s="142"/>
      <c r="G639" s="143"/>
      <c r="H639" s="143"/>
    </row>
    <row r="640" spans="1:8" s="1" customFormat="1" x14ac:dyDescent="0.25">
      <c r="A640" s="155"/>
      <c r="B640" s="153"/>
      <c r="C640" s="138"/>
      <c r="D640" s="15"/>
      <c r="E640" s="141"/>
      <c r="F640" s="142"/>
      <c r="G640" s="143"/>
      <c r="H640" s="143"/>
    </row>
    <row r="641" spans="1:8" s="1" customFormat="1" x14ac:dyDescent="0.25">
      <c r="A641" s="155"/>
      <c r="B641" s="153"/>
      <c r="C641" s="138"/>
      <c r="D641" s="15"/>
      <c r="E641" s="141"/>
      <c r="F641" s="142"/>
      <c r="G641" s="143"/>
      <c r="H641" s="143"/>
    </row>
    <row r="642" spans="1:8" s="1" customFormat="1" x14ac:dyDescent="0.25">
      <c r="A642" s="155"/>
      <c r="B642" s="153"/>
      <c r="C642" s="138"/>
      <c r="D642" s="15"/>
      <c r="E642" s="141"/>
      <c r="F642" s="142"/>
      <c r="G642" s="143"/>
      <c r="H642" s="143"/>
    </row>
    <row r="643" spans="1:8" s="1" customFormat="1" x14ac:dyDescent="0.25">
      <c r="A643" s="155"/>
      <c r="B643" s="153"/>
      <c r="C643" s="138"/>
      <c r="D643" s="15"/>
      <c r="E643" s="141"/>
      <c r="F643" s="142"/>
      <c r="G643" s="143"/>
      <c r="H643" s="143"/>
    </row>
    <row r="644" spans="1:8" s="1" customFormat="1" x14ac:dyDescent="0.25">
      <c r="A644" s="155"/>
      <c r="B644" s="153"/>
      <c r="C644" s="138"/>
      <c r="D644" s="15"/>
      <c r="E644" s="141"/>
      <c r="F644" s="142"/>
      <c r="G644" s="143"/>
      <c r="H644" s="143"/>
    </row>
    <row r="645" spans="1:8" s="1" customFormat="1" x14ac:dyDescent="0.25">
      <c r="A645" s="155"/>
      <c r="B645" s="162"/>
      <c r="C645" s="163"/>
      <c r="D645" s="44"/>
      <c r="E645" s="141"/>
      <c r="F645" s="142"/>
      <c r="G645" s="143"/>
      <c r="H645" s="143"/>
    </row>
    <row r="646" spans="1:8" s="1" customFormat="1" x14ac:dyDescent="0.25">
      <c r="A646" s="155"/>
      <c r="B646" s="153"/>
      <c r="C646" s="138"/>
      <c r="D646" s="15"/>
      <c r="E646" s="141"/>
      <c r="F646" s="142"/>
      <c r="G646" s="143"/>
      <c r="H646" s="143"/>
    </row>
    <row r="647" spans="1:8" s="1" customFormat="1" x14ac:dyDescent="0.25">
      <c r="A647" s="155"/>
      <c r="B647" s="153"/>
      <c r="C647" s="138"/>
      <c r="D647" s="15"/>
      <c r="E647" s="141"/>
      <c r="F647" s="142"/>
      <c r="G647" s="143"/>
      <c r="H647" s="143"/>
    </row>
    <row r="648" spans="1:8" s="1" customFormat="1" x14ac:dyDescent="0.25">
      <c r="A648" s="155"/>
      <c r="B648" s="162"/>
      <c r="C648" s="163"/>
      <c r="D648" s="44"/>
      <c r="E648" s="141"/>
      <c r="F648" s="142"/>
      <c r="G648" s="143"/>
      <c r="H648" s="143"/>
    </row>
    <row r="649" spans="1:8" s="1" customFormat="1" x14ac:dyDescent="0.25">
      <c r="A649" s="155"/>
      <c r="B649" s="153"/>
      <c r="C649" s="138"/>
      <c r="D649" s="15"/>
      <c r="E649" s="141"/>
      <c r="F649" s="142"/>
      <c r="G649" s="143"/>
      <c r="H649" s="143"/>
    </row>
    <row r="650" spans="1:8" s="1" customFormat="1" x14ac:dyDescent="0.25">
      <c r="A650" s="155"/>
      <c r="B650" s="153"/>
      <c r="C650" s="138"/>
      <c r="D650" s="15"/>
      <c r="E650" s="141"/>
      <c r="F650" s="142"/>
      <c r="G650" s="143"/>
      <c r="H650" s="143"/>
    </row>
    <row r="651" spans="1:8" s="1" customFormat="1" x14ac:dyDescent="0.25">
      <c r="A651" s="155"/>
      <c r="B651" s="153"/>
      <c r="C651" s="138"/>
      <c r="D651" s="15"/>
      <c r="E651" s="141"/>
      <c r="F651" s="142"/>
      <c r="G651" s="143"/>
      <c r="H651" s="143"/>
    </row>
    <row r="652" spans="1:8" s="1" customFormat="1" x14ac:dyDescent="0.25">
      <c r="A652" s="155"/>
      <c r="B652" s="153"/>
      <c r="C652" s="138"/>
      <c r="D652" s="15"/>
      <c r="E652" s="141"/>
      <c r="F652" s="142"/>
      <c r="G652" s="143"/>
      <c r="H652" s="143"/>
    </row>
    <row r="653" spans="1:8" s="1" customFormat="1" x14ac:dyDescent="0.25">
      <c r="A653" s="155"/>
      <c r="B653" s="153"/>
      <c r="C653" s="138"/>
      <c r="D653" s="15"/>
      <c r="E653" s="141"/>
      <c r="F653" s="142"/>
      <c r="G653" s="143"/>
      <c r="H653" s="143"/>
    </row>
    <row r="654" spans="1:8" s="1" customFormat="1" x14ac:dyDescent="0.25">
      <c r="A654" s="155"/>
      <c r="B654" s="153"/>
      <c r="C654" s="138"/>
      <c r="D654" s="15"/>
      <c r="E654" s="141"/>
      <c r="F654" s="142"/>
      <c r="G654" s="143"/>
      <c r="H654" s="143"/>
    </row>
    <row r="655" spans="1:8" s="1" customFormat="1" x14ac:dyDescent="0.25">
      <c r="A655" s="155"/>
      <c r="B655" s="153"/>
      <c r="C655" s="138"/>
      <c r="D655" s="15"/>
      <c r="E655" s="141"/>
      <c r="F655" s="142"/>
      <c r="G655" s="143"/>
      <c r="H655" s="143"/>
    </row>
    <row r="656" spans="1:8" s="1" customFormat="1" x14ac:dyDescent="0.25">
      <c r="A656" s="155"/>
      <c r="B656" s="153"/>
      <c r="C656" s="138"/>
      <c r="D656" s="15"/>
      <c r="E656" s="141"/>
      <c r="F656" s="142"/>
      <c r="G656" s="143"/>
      <c r="H656" s="143"/>
    </row>
    <row r="657" spans="1:8" s="1" customFormat="1" x14ac:dyDescent="0.25">
      <c r="A657" s="155"/>
      <c r="B657" s="153"/>
      <c r="C657" s="138"/>
      <c r="D657" s="15"/>
      <c r="E657" s="141"/>
      <c r="F657" s="142"/>
      <c r="G657" s="143"/>
      <c r="H657" s="143"/>
    </row>
    <row r="658" spans="1:8" s="1" customFormat="1" x14ac:dyDescent="0.25">
      <c r="A658" s="155"/>
      <c r="B658" s="153"/>
      <c r="C658" s="138"/>
      <c r="D658" s="15"/>
      <c r="E658" s="141"/>
      <c r="F658" s="142"/>
      <c r="G658" s="143"/>
      <c r="H658" s="143"/>
    </row>
    <row r="659" spans="1:8" s="1" customFormat="1" x14ac:dyDescent="0.25">
      <c r="A659" s="155"/>
      <c r="B659" s="153"/>
      <c r="C659" s="138"/>
      <c r="D659" s="15"/>
      <c r="E659" s="141"/>
      <c r="F659" s="142"/>
      <c r="G659" s="143"/>
      <c r="H659" s="143"/>
    </row>
    <row r="660" spans="1:8" s="1" customFormat="1" x14ac:dyDescent="0.25">
      <c r="A660" s="155"/>
      <c r="B660" s="153"/>
      <c r="C660" s="138"/>
      <c r="D660" s="15"/>
      <c r="E660" s="141"/>
      <c r="F660" s="142"/>
      <c r="G660" s="143"/>
      <c r="H660" s="143"/>
    </row>
    <row r="661" spans="1:8" s="1" customFormat="1" x14ac:dyDescent="0.25">
      <c r="A661" s="155"/>
      <c r="B661" s="153"/>
      <c r="C661" s="138"/>
      <c r="D661" s="15"/>
      <c r="E661" s="141"/>
      <c r="F661" s="142"/>
      <c r="G661" s="143"/>
      <c r="H661" s="143"/>
    </row>
    <row r="662" spans="1:8" s="1" customFormat="1" x14ac:dyDescent="0.25">
      <c r="A662" s="155"/>
      <c r="B662" s="164"/>
      <c r="C662" s="163"/>
      <c r="D662" s="44"/>
      <c r="E662" s="141"/>
      <c r="F662" s="142"/>
      <c r="G662" s="143"/>
      <c r="H662" s="143"/>
    </row>
    <row r="663" spans="1:8" s="1" customFormat="1" x14ac:dyDescent="0.25">
      <c r="A663" s="155"/>
      <c r="B663" s="153"/>
      <c r="C663" s="138"/>
      <c r="D663" s="15"/>
      <c r="E663" s="141"/>
      <c r="F663" s="142"/>
      <c r="G663" s="143"/>
      <c r="H663" s="143"/>
    </row>
    <row r="664" spans="1:8" s="1" customFormat="1" x14ac:dyDescent="0.25">
      <c r="A664" s="155"/>
      <c r="B664" s="153"/>
      <c r="C664" s="138"/>
      <c r="D664" s="15"/>
      <c r="E664" s="141"/>
      <c r="F664" s="142"/>
      <c r="G664" s="143"/>
      <c r="H664" s="143"/>
    </row>
    <row r="665" spans="1:8" s="1" customFormat="1" x14ac:dyDescent="0.25">
      <c r="A665" s="155"/>
      <c r="B665" s="153"/>
      <c r="C665" s="138"/>
      <c r="D665" s="15"/>
      <c r="E665" s="141"/>
      <c r="F665" s="142"/>
      <c r="G665" s="143"/>
      <c r="H665" s="143"/>
    </row>
    <row r="666" spans="1:8" s="1" customFormat="1" x14ac:dyDescent="0.25">
      <c r="A666" s="155"/>
      <c r="B666" s="153"/>
      <c r="C666" s="138"/>
      <c r="D666" s="15"/>
      <c r="E666" s="141"/>
      <c r="F666" s="142"/>
      <c r="G666" s="143"/>
      <c r="H666" s="143"/>
    </row>
    <row r="667" spans="1:8" s="1" customFormat="1" x14ac:dyDescent="0.25">
      <c r="A667" s="155"/>
      <c r="B667" s="153"/>
      <c r="C667" s="138"/>
      <c r="D667" s="15"/>
      <c r="E667" s="141"/>
      <c r="F667" s="142"/>
      <c r="G667" s="143"/>
      <c r="H667" s="143"/>
    </row>
    <row r="668" spans="1:8" s="1" customFormat="1" x14ac:dyDescent="0.25">
      <c r="A668" s="155"/>
      <c r="B668" s="153"/>
      <c r="C668" s="138"/>
      <c r="D668" s="15"/>
      <c r="E668" s="141"/>
      <c r="F668" s="142"/>
      <c r="G668" s="143"/>
      <c r="H668" s="143"/>
    </row>
    <row r="669" spans="1:8" s="1" customFormat="1" x14ac:dyDescent="0.25">
      <c r="A669" s="155"/>
      <c r="B669" s="153"/>
      <c r="C669" s="138"/>
      <c r="D669" s="15"/>
      <c r="E669" s="141"/>
      <c r="F669" s="142"/>
      <c r="G669" s="143"/>
      <c r="H669" s="143"/>
    </row>
    <row r="670" spans="1:8" s="1" customFormat="1" x14ac:dyDescent="0.25">
      <c r="A670" s="155"/>
      <c r="B670" s="153"/>
      <c r="C670" s="138"/>
      <c r="D670" s="15"/>
      <c r="E670" s="141"/>
      <c r="F670" s="142"/>
      <c r="G670" s="143"/>
      <c r="H670" s="143"/>
    </row>
    <row r="671" spans="1:8" s="1" customFormat="1" x14ac:dyDescent="0.25">
      <c r="A671" s="155"/>
      <c r="B671" s="153"/>
      <c r="C671" s="138"/>
      <c r="D671" s="15"/>
      <c r="E671" s="141"/>
      <c r="F671" s="142"/>
      <c r="G671" s="143"/>
      <c r="H671" s="143"/>
    </row>
    <row r="672" spans="1:8" s="1" customFormat="1" x14ac:dyDescent="0.25">
      <c r="A672" s="155"/>
      <c r="B672" s="153"/>
      <c r="C672" s="138"/>
      <c r="D672" s="15"/>
      <c r="E672" s="141"/>
      <c r="F672" s="142"/>
      <c r="G672" s="143"/>
      <c r="H672" s="143"/>
    </row>
    <row r="673" spans="1:8" s="1" customFormat="1" x14ac:dyDescent="0.25">
      <c r="A673" s="155"/>
      <c r="B673" s="153"/>
      <c r="C673" s="138"/>
      <c r="D673" s="15"/>
      <c r="E673" s="141"/>
      <c r="F673" s="142"/>
      <c r="G673" s="143"/>
      <c r="H673" s="143"/>
    </row>
    <row r="674" spans="1:8" s="1" customFormat="1" x14ac:dyDescent="0.25">
      <c r="A674" s="155"/>
      <c r="B674" s="165"/>
      <c r="C674" s="163"/>
      <c r="D674" s="44"/>
      <c r="E674" s="141"/>
      <c r="F674" s="142"/>
      <c r="G674" s="143"/>
      <c r="H674" s="143"/>
    </row>
    <row r="675" spans="1:8" s="1" customFormat="1" x14ac:dyDescent="0.25">
      <c r="A675" s="155"/>
      <c r="B675" s="166"/>
      <c r="C675" s="138"/>
      <c r="D675" s="15"/>
      <c r="E675" s="141"/>
      <c r="F675" s="142"/>
      <c r="G675" s="143"/>
      <c r="H675" s="143"/>
    </row>
    <row r="676" spans="1:8" s="1" customFormat="1" x14ac:dyDescent="0.25">
      <c r="A676" s="155"/>
      <c r="B676" s="166"/>
      <c r="C676" s="138"/>
      <c r="D676" s="15"/>
      <c r="E676" s="141"/>
      <c r="F676" s="142"/>
      <c r="G676" s="143"/>
      <c r="H676" s="143"/>
    </row>
    <row r="677" spans="1:8" s="1" customFormat="1" x14ac:dyDescent="0.25">
      <c r="A677" s="155"/>
      <c r="B677" s="166"/>
      <c r="C677" s="138"/>
      <c r="D677" s="15"/>
      <c r="E677" s="141"/>
      <c r="F677" s="142"/>
      <c r="G677" s="143"/>
      <c r="H677" s="143"/>
    </row>
    <row r="678" spans="1:8" s="1" customFormat="1" x14ac:dyDescent="0.25">
      <c r="A678" s="155"/>
      <c r="B678" s="166"/>
      <c r="C678" s="138"/>
      <c r="D678" s="15"/>
      <c r="E678" s="141"/>
      <c r="F678" s="142"/>
      <c r="G678" s="143"/>
      <c r="H678" s="143"/>
    </row>
    <row r="679" spans="1:8" s="1" customFormat="1" x14ac:dyDescent="0.25">
      <c r="A679" s="155"/>
      <c r="B679" s="166"/>
      <c r="C679" s="138"/>
      <c r="D679" s="15"/>
      <c r="E679" s="141"/>
      <c r="F679" s="142"/>
      <c r="G679" s="143"/>
      <c r="H679" s="143"/>
    </row>
    <row r="680" spans="1:8" s="1" customFormat="1" x14ac:dyDescent="0.25">
      <c r="A680" s="155"/>
      <c r="B680" s="166"/>
      <c r="C680" s="138"/>
      <c r="D680" s="15"/>
      <c r="E680" s="141"/>
      <c r="F680" s="142"/>
      <c r="G680" s="143"/>
      <c r="H680" s="143"/>
    </row>
    <row r="681" spans="1:8" s="1" customFormat="1" x14ac:dyDescent="0.25">
      <c r="A681" s="155"/>
      <c r="B681" s="166"/>
      <c r="C681" s="138"/>
      <c r="D681" s="15"/>
      <c r="E681" s="141"/>
      <c r="F681" s="142"/>
      <c r="G681" s="143"/>
      <c r="H681" s="143"/>
    </row>
    <row r="682" spans="1:8" s="1" customFormat="1" x14ac:dyDescent="0.25">
      <c r="A682" s="155"/>
      <c r="B682" s="166"/>
      <c r="C682" s="138"/>
      <c r="D682" s="15"/>
      <c r="E682" s="141"/>
      <c r="F682" s="142"/>
      <c r="G682" s="143"/>
      <c r="H682" s="143"/>
    </row>
    <row r="683" spans="1:8" s="1" customFormat="1" x14ac:dyDescent="0.25">
      <c r="A683" s="155"/>
      <c r="B683" s="162"/>
      <c r="C683" s="163"/>
      <c r="D683" s="44"/>
      <c r="E683" s="141"/>
      <c r="F683" s="142"/>
      <c r="G683" s="143"/>
      <c r="H683" s="143"/>
    </row>
    <row r="684" spans="1:8" s="1" customFormat="1" x14ac:dyDescent="0.25">
      <c r="A684" s="155"/>
      <c r="B684" s="153"/>
      <c r="C684" s="138"/>
      <c r="D684" s="15"/>
      <c r="E684" s="141"/>
      <c r="F684" s="142"/>
      <c r="G684" s="143"/>
      <c r="H684" s="143"/>
    </row>
    <row r="685" spans="1:8" s="1" customFormat="1" x14ac:dyDescent="0.25">
      <c r="A685" s="155"/>
      <c r="B685" s="162"/>
      <c r="C685" s="163"/>
      <c r="D685" s="44"/>
      <c r="E685" s="141"/>
      <c r="F685" s="142"/>
      <c r="G685" s="143"/>
      <c r="H685" s="143"/>
    </row>
    <row r="686" spans="1:8" s="1" customFormat="1" x14ac:dyDescent="0.25">
      <c r="A686" s="155"/>
      <c r="B686" s="153"/>
      <c r="C686" s="138"/>
      <c r="D686" s="15"/>
      <c r="E686" s="141"/>
      <c r="F686" s="142"/>
      <c r="G686" s="143"/>
      <c r="H686" s="143"/>
    </row>
    <row r="687" spans="1:8" s="1" customFormat="1" x14ac:dyDescent="0.25">
      <c r="A687" s="155"/>
      <c r="B687" s="167"/>
      <c r="C687" s="155"/>
      <c r="D687" s="44"/>
      <c r="E687" s="141"/>
      <c r="F687" s="142"/>
      <c r="G687" s="143"/>
      <c r="H687" s="143"/>
    </row>
    <row r="688" spans="1:8" s="1" customFormat="1" x14ac:dyDescent="0.25">
      <c r="A688" s="155"/>
      <c r="B688" s="168"/>
      <c r="C688" s="141"/>
      <c r="D688" s="15"/>
      <c r="E688" s="141"/>
      <c r="F688" s="142"/>
      <c r="G688" s="143"/>
      <c r="H688" s="143"/>
    </row>
    <row r="689" spans="1:8" s="1" customFormat="1" x14ac:dyDescent="0.25">
      <c r="A689" s="155"/>
      <c r="B689" s="168"/>
      <c r="C689" s="141"/>
      <c r="D689" s="15"/>
      <c r="E689" s="141"/>
      <c r="F689" s="142"/>
      <c r="G689" s="143"/>
      <c r="H689" s="143"/>
    </row>
    <row r="690" spans="1:8" s="1" customFormat="1" x14ac:dyDescent="0.25">
      <c r="A690" s="155"/>
      <c r="B690" s="168"/>
      <c r="C690" s="141"/>
      <c r="D690" s="15"/>
      <c r="E690" s="141"/>
      <c r="F690" s="142"/>
      <c r="G690" s="143"/>
      <c r="H690" s="143"/>
    </row>
    <row r="691" spans="1:8" s="1" customFormat="1" x14ac:dyDescent="0.25">
      <c r="A691" s="155"/>
      <c r="B691" s="168"/>
      <c r="C691" s="141"/>
      <c r="D691" s="15"/>
      <c r="E691" s="141"/>
      <c r="F691" s="142"/>
      <c r="G691" s="143"/>
      <c r="H691" s="143"/>
    </row>
    <row r="692" spans="1:8" s="1" customFormat="1" x14ac:dyDescent="0.25">
      <c r="A692" s="155"/>
      <c r="B692" s="168"/>
      <c r="C692" s="141"/>
      <c r="D692" s="15"/>
      <c r="E692" s="141"/>
      <c r="F692" s="142"/>
      <c r="G692" s="143"/>
      <c r="H692" s="143"/>
    </row>
    <row r="693" spans="1:8" s="1" customFormat="1" x14ac:dyDescent="0.25">
      <c r="A693" s="155"/>
      <c r="B693" s="169"/>
      <c r="C693" s="141"/>
      <c r="D693" s="15"/>
      <c r="E693" s="141"/>
      <c r="F693" s="142"/>
      <c r="G693" s="143"/>
      <c r="H693" s="143"/>
    </row>
    <row r="694" spans="1:8" s="1" customFormat="1" x14ac:dyDescent="0.25">
      <c r="A694" s="155"/>
      <c r="B694" s="169"/>
      <c r="C694" s="141"/>
      <c r="D694" s="15"/>
      <c r="E694" s="141"/>
      <c r="F694" s="142"/>
      <c r="G694" s="143"/>
      <c r="H694" s="143"/>
    </row>
    <row r="695" spans="1:8" s="1" customFormat="1" x14ac:dyDescent="0.25">
      <c r="A695" s="155"/>
      <c r="B695" s="169"/>
      <c r="C695" s="141"/>
      <c r="D695" s="15"/>
      <c r="E695" s="141"/>
      <c r="F695" s="142"/>
      <c r="G695" s="143"/>
      <c r="H695" s="143"/>
    </row>
    <row r="696" spans="1:8" s="1" customFormat="1" x14ac:dyDescent="0.25">
      <c r="A696" s="155"/>
      <c r="B696" s="169"/>
      <c r="C696" s="141"/>
      <c r="D696" s="15"/>
      <c r="E696" s="141"/>
      <c r="F696" s="142"/>
      <c r="G696" s="143"/>
      <c r="H696" s="143"/>
    </row>
    <row r="697" spans="1:8" s="1" customFormat="1" x14ac:dyDescent="0.25">
      <c r="A697" s="155"/>
      <c r="B697" s="169"/>
      <c r="C697" s="141"/>
      <c r="D697" s="15"/>
      <c r="E697" s="141"/>
      <c r="F697" s="142"/>
      <c r="G697" s="143"/>
      <c r="H697" s="143"/>
    </row>
    <row r="698" spans="1:8" s="1" customFormat="1" x14ac:dyDescent="0.25">
      <c r="A698" s="155"/>
      <c r="B698" s="169"/>
      <c r="C698" s="141"/>
      <c r="D698" s="15"/>
      <c r="E698" s="141"/>
      <c r="F698" s="142"/>
      <c r="G698" s="143"/>
      <c r="H698" s="143"/>
    </row>
    <row r="699" spans="1:8" s="1" customFormat="1" x14ac:dyDescent="0.25">
      <c r="A699" s="155"/>
      <c r="B699" s="169"/>
      <c r="C699" s="141"/>
      <c r="D699" s="15"/>
      <c r="E699" s="141"/>
      <c r="F699" s="142"/>
      <c r="G699" s="143"/>
      <c r="H699" s="143"/>
    </row>
    <row r="700" spans="1:8" s="1" customFormat="1" x14ac:dyDescent="0.25">
      <c r="A700" s="155"/>
      <c r="B700" s="169"/>
      <c r="C700" s="141"/>
      <c r="D700" s="15"/>
      <c r="E700" s="141"/>
      <c r="F700" s="142"/>
      <c r="G700" s="143"/>
      <c r="H700" s="143"/>
    </row>
    <row r="701" spans="1:8" s="1" customFormat="1" x14ac:dyDescent="0.25">
      <c r="A701" s="155"/>
      <c r="B701" s="170"/>
      <c r="C701" s="171"/>
      <c r="D701" s="15"/>
      <c r="E701" s="141"/>
      <c r="F701" s="142"/>
      <c r="G701" s="143"/>
      <c r="H701" s="143"/>
    </row>
    <row r="702" spans="1:8" s="1" customFormat="1" x14ac:dyDescent="0.25">
      <c r="A702" s="155"/>
      <c r="B702" s="169"/>
      <c r="C702" s="141"/>
      <c r="D702" s="15"/>
      <c r="E702" s="141"/>
      <c r="F702" s="142"/>
      <c r="G702" s="143"/>
      <c r="H702" s="143"/>
    </row>
    <row r="703" spans="1:8" s="1" customFormat="1" x14ac:dyDescent="0.25">
      <c r="A703" s="155"/>
      <c r="B703" s="168"/>
      <c r="C703" s="141"/>
      <c r="D703" s="15"/>
      <c r="E703" s="141"/>
      <c r="F703" s="142"/>
      <c r="G703" s="143"/>
      <c r="H703" s="143"/>
    </row>
    <row r="704" spans="1:8" s="1" customFormat="1" x14ac:dyDescent="0.25">
      <c r="A704" s="155"/>
      <c r="B704" s="168"/>
      <c r="C704" s="141"/>
      <c r="D704" s="15"/>
      <c r="E704" s="141"/>
      <c r="F704" s="142"/>
      <c r="G704" s="143"/>
      <c r="H704" s="143"/>
    </row>
    <row r="705" spans="1:8" s="1" customFormat="1" x14ac:dyDescent="0.25">
      <c r="A705" s="155"/>
      <c r="B705" s="168"/>
      <c r="C705" s="141"/>
      <c r="D705" s="15"/>
      <c r="E705" s="141"/>
      <c r="F705" s="142"/>
      <c r="G705" s="143"/>
      <c r="H705" s="143"/>
    </row>
    <row r="706" spans="1:8" s="1" customFormat="1" x14ac:dyDescent="0.25">
      <c r="A706" s="155"/>
      <c r="B706" s="168"/>
      <c r="C706" s="141"/>
      <c r="D706" s="15"/>
      <c r="E706" s="141"/>
      <c r="F706" s="142"/>
      <c r="G706" s="143"/>
      <c r="H706" s="143"/>
    </row>
    <row r="707" spans="1:8" s="1" customFormat="1" x14ac:dyDescent="0.25">
      <c r="A707" s="155"/>
      <c r="B707" s="168"/>
      <c r="C707" s="141"/>
      <c r="D707" s="15"/>
      <c r="E707" s="141"/>
      <c r="F707" s="142"/>
      <c r="G707" s="143"/>
      <c r="H707" s="143"/>
    </row>
    <row r="708" spans="1:8" s="1" customFormat="1" x14ac:dyDescent="0.25">
      <c r="A708" s="155"/>
      <c r="B708" s="168"/>
      <c r="C708" s="141"/>
      <c r="D708" s="15"/>
      <c r="E708" s="141"/>
      <c r="F708" s="142"/>
      <c r="G708" s="143"/>
      <c r="H708" s="143"/>
    </row>
    <row r="709" spans="1:8" s="1" customFormat="1" x14ac:dyDescent="0.25">
      <c r="A709" s="155"/>
      <c r="B709" s="168"/>
      <c r="C709" s="141"/>
      <c r="D709" s="15"/>
      <c r="E709" s="141"/>
      <c r="F709" s="142"/>
      <c r="G709" s="143"/>
      <c r="H709" s="143"/>
    </row>
    <row r="710" spans="1:8" s="1" customFormat="1" x14ac:dyDescent="0.25">
      <c r="A710" s="155"/>
      <c r="B710" s="168"/>
      <c r="C710" s="141"/>
      <c r="D710" s="15"/>
      <c r="E710" s="141"/>
      <c r="F710" s="142"/>
      <c r="G710" s="143"/>
      <c r="H710" s="143"/>
    </row>
    <row r="711" spans="1:8" s="1" customFormat="1" x14ac:dyDescent="0.25">
      <c r="A711" s="155"/>
      <c r="B711" s="168"/>
      <c r="C711" s="141"/>
      <c r="D711" s="15"/>
      <c r="E711" s="141"/>
      <c r="F711" s="142"/>
      <c r="G711" s="143"/>
      <c r="H711" s="143"/>
    </row>
    <row r="712" spans="1:8" s="1" customFormat="1" x14ac:dyDescent="0.25">
      <c r="A712" s="155"/>
      <c r="B712" s="168"/>
      <c r="C712" s="141"/>
      <c r="D712" s="15"/>
      <c r="E712" s="141"/>
      <c r="F712" s="142"/>
      <c r="G712" s="143"/>
      <c r="H712" s="143"/>
    </row>
    <row r="713" spans="1:8" s="1" customFormat="1" x14ac:dyDescent="0.25">
      <c r="A713" s="155"/>
      <c r="B713" s="168"/>
      <c r="C713" s="141"/>
      <c r="D713" s="15"/>
      <c r="E713" s="141"/>
      <c r="F713" s="142"/>
      <c r="G713" s="143"/>
      <c r="H713" s="143"/>
    </row>
    <row r="714" spans="1:8" s="1" customFormat="1" x14ac:dyDescent="0.25">
      <c r="A714" s="155"/>
      <c r="B714" s="168"/>
      <c r="C714" s="141"/>
      <c r="D714" s="15"/>
      <c r="E714" s="141"/>
      <c r="F714" s="142"/>
      <c r="G714" s="143"/>
      <c r="H714" s="143"/>
    </row>
    <row r="715" spans="1:8" s="1" customFormat="1" x14ac:dyDescent="0.25">
      <c r="A715" s="155"/>
      <c r="B715" s="168"/>
      <c r="C715" s="141"/>
      <c r="D715" s="15"/>
      <c r="E715" s="141"/>
      <c r="F715" s="142"/>
      <c r="G715" s="143"/>
      <c r="H715" s="143"/>
    </row>
    <row r="716" spans="1:8" s="1" customFormat="1" x14ac:dyDescent="0.25">
      <c r="A716" s="155"/>
      <c r="B716" s="168"/>
      <c r="C716" s="141"/>
      <c r="D716" s="15"/>
      <c r="E716" s="141"/>
      <c r="F716" s="142"/>
      <c r="G716" s="143"/>
      <c r="H716" s="143"/>
    </row>
    <row r="717" spans="1:8" s="1" customFormat="1" x14ac:dyDescent="0.25">
      <c r="A717" s="155"/>
      <c r="B717" s="168"/>
      <c r="C717" s="141"/>
      <c r="D717" s="15"/>
      <c r="E717" s="141"/>
      <c r="F717" s="142"/>
      <c r="G717" s="143"/>
      <c r="H717" s="143"/>
    </row>
    <row r="718" spans="1:8" s="1" customFormat="1" x14ac:dyDescent="0.25">
      <c r="A718" s="155"/>
      <c r="B718" s="169"/>
      <c r="C718" s="141"/>
      <c r="D718" s="15"/>
      <c r="E718" s="141"/>
      <c r="F718" s="142"/>
      <c r="G718" s="143"/>
      <c r="H718" s="143"/>
    </row>
    <row r="719" spans="1:8" s="1" customFormat="1" x14ac:dyDescent="0.25">
      <c r="A719" s="155"/>
      <c r="B719" s="169"/>
      <c r="C719" s="141"/>
      <c r="D719" s="15"/>
      <c r="E719" s="141"/>
      <c r="F719" s="142"/>
      <c r="G719" s="143"/>
      <c r="H719" s="143"/>
    </row>
    <row r="720" spans="1:8" s="1" customFormat="1" x14ac:dyDescent="0.25">
      <c r="A720" s="155"/>
      <c r="B720" s="169"/>
      <c r="C720" s="141"/>
      <c r="D720" s="15"/>
      <c r="E720" s="141"/>
      <c r="F720" s="142"/>
      <c r="G720" s="143"/>
      <c r="H720" s="143"/>
    </row>
    <row r="721" spans="1:8" s="1" customFormat="1" x14ac:dyDescent="0.25">
      <c r="A721" s="155"/>
      <c r="B721" s="169"/>
      <c r="C721" s="141"/>
      <c r="D721" s="15"/>
      <c r="E721" s="141"/>
      <c r="F721" s="142"/>
      <c r="G721" s="143"/>
      <c r="H721" s="143"/>
    </row>
    <row r="722" spans="1:8" s="1" customFormat="1" x14ac:dyDescent="0.25">
      <c r="A722" s="155"/>
      <c r="B722" s="169"/>
      <c r="C722" s="141"/>
      <c r="D722" s="15"/>
      <c r="E722" s="141"/>
      <c r="F722" s="142"/>
      <c r="G722" s="143"/>
      <c r="H722" s="143"/>
    </row>
    <row r="723" spans="1:8" s="1" customFormat="1" x14ac:dyDescent="0.25">
      <c r="A723" s="155"/>
      <c r="B723" s="169"/>
      <c r="C723" s="141"/>
      <c r="D723" s="15"/>
      <c r="E723" s="141"/>
      <c r="F723" s="142"/>
      <c r="G723" s="143"/>
      <c r="H723" s="143"/>
    </row>
    <row r="724" spans="1:8" s="1" customFormat="1" x14ac:dyDescent="0.25">
      <c r="A724" s="155"/>
      <c r="B724" s="169"/>
      <c r="C724" s="141"/>
      <c r="D724" s="15"/>
      <c r="E724" s="141"/>
      <c r="F724" s="142"/>
      <c r="G724" s="143"/>
      <c r="H724" s="143"/>
    </row>
    <row r="725" spans="1:8" s="1" customFormat="1" x14ac:dyDescent="0.25">
      <c r="A725" s="155"/>
      <c r="B725" s="169"/>
      <c r="C725" s="141"/>
      <c r="D725" s="15"/>
      <c r="E725" s="141"/>
      <c r="F725" s="142"/>
      <c r="G725" s="143"/>
      <c r="H725" s="143"/>
    </row>
    <row r="726" spans="1:8" s="1" customFormat="1" x14ac:dyDescent="0.25">
      <c r="A726" s="155"/>
      <c r="B726" s="169"/>
      <c r="C726" s="141"/>
      <c r="D726" s="15"/>
      <c r="E726" s="141"/>
      <c r="F726" s="142"/>
      <c r="G726" s="143"/>
      <c r="H726" s="143"/>
    </row>
    <row r="727" spans="1:8" s="1" customFormat="1" x14ac:dyDescent="0.25">
      <c r="A727" s="155"/>
      <c r="B727" s="169"/>
      <c r="C727" s="141"/>
      <c r="D727" s="15"/>
      <c r="E727" s="141"/>
      <c r="F727" s="142"/>
      <c r="G727" s="143"/>
      <c r="H727" s="143"/>
    </row>
    <row r="728" spans="1:8" s="1" customFormat="1" x14ac:dyDescent="0.25">
      <c r="A728" s="155"/>
      <c r="B728" s="170"/>
      <c r="C728" s="171"/>
      <c r="D728" s="15"/>
      <c r="E728" s="141"/>
      <c r="F728" s="142"/>
      <c r="G728" s="143"/>
      <c r="H728" s="143"/>
    </row>
    <row r="729" spans="1:8" s="1" customFormat="1" x14ac:dyDescent="0.25">
      <c r="A729" s="155"/>
      <c r="B729" s="168"/>
      <c r="C729" s="141"/>
      <c r="D729" s="15"/>
      <c r="E729" s="141"/>
      <c r="F729" s="142"/>
      <c r="G729" s="143"/>
      <c r="H729" s="143"/>
    </row>
    <row r="730" spans="1:8" s="1" customFormat="1" x14ac:dyDescent="0.25">
      <c r="A730" s="155"/>
      <c r="B730" s="168"/>
      <c r="C730" s="141"/>
      <c r="D730" s="15"/>
      <c r="E730" s="141"/>
      <c r="F730" s="142"/>
      <c r="G730" s="143"/>
      <c r="H730" s="143"/>
    </row>
    <row r="731" spans="1:8" s="1" customFormat="1" x14ac:dyDescent="0.25">
      <c r="A731" s="155"/>
      <c r="B731" s="168"/>
      <c r="C731" s="141"/>
      <c r="D731" s="15"/>
      <c r="E731" s="141"/>
      <c r="F731" s="142"/>
      <c r="G731" s="143"/>
      <c r="H731" s="143"/>
    </row>
    <row r="732" spans="1:8" s="1" customFormat="1" x14ac:dyDescent="0.25">
      <c r="A732" s="155"/>
      <c r="B732" s="168"/>
      <c r="C732" s="141"/>
      <c r="D732" s="15"/>
      <c r="E732" s="141"/>
      <c r="F732" s="142"/>
      <c r="G732" s="143"/>
      <c r="H732" s="143"/>
    </row>
    <row r="733" spans="1:8" s="1" customFormat="1" x14ac:dyDescent="0.25">
      <c r="A733" s="155"/>
      <c r="B733" s="168"/>
      <c r="C733" s="141"/>
      <c r="D733" s="15"/>
      <c r="E733" s="141"/>
      <c r="F733" s="142"/>
      <c r="G733" s="143"/>
      <c r="H733" s="143"/>
    </row>
    <row r="734" spans="1:8" s="1" customFormat="1" x14ac:dyDescent="0.25">
      <c r="A734" s="155"/>
      <c r="B734" s="169"/>
      <c r="C734" s="141"/>
      <c r="D734" s="15"/>
      <c r="E734" s="141"/>
      <c r="F734" s="142"/>
      <c r="G734" s="143"/>
      <c r="H734" s="143"/>
    </row>
    <row r="735" spans="1:8" s="1" customFormat="1" x14ac:dyDescent="0.25">
      <c r="A735" s="155"/>
      <c r="B735" s="169"/>
      <c r="C735" s="141"/>
      <c r="D735" s="15"/>
      <c r="E735" s="141"/>
      <c r="F735" s="142"/>
      <c r="G735" s="143"/>
      <c r="H735" s="143"/>
    </row>
    <row r="736" spans="1:8" s="1" customFormat="1" x14ac:dyDescent="0.25">
      <c r="A736" s="155"/>
      <c r="B736" s="169"/>
      <c r="C736" s="141"/>
      <c r="D736" s="15"/>
      <c r="E736" s="141"/>
      <c r="F736" s="142"/>
      <c r="G736" s="143"/>
      <c r="H736" s="143"/>
    </row>
    <row r="737" spans="1:8" s="1" customFormat="1" x14ac:dyDescent="0.25">
      <c r="A737" s="155"/>
      <c r="B737" s="169"/>
      <c r="C737" s="141"/>
      <c r="D737" s="15"/>
      <c r="E737" s="141"/>
      <c r="F737" s="142"/>
      <c r="G737" s="143"/>
      <c r="H737" s="143"/>
    </row>
    <row r="738" spans="1:8" s="1" customFormat="1" x14ac:dyDescent="0.25">
      <c r="A738" s="155"/>
      <c r="B738" s="169"/>
      <c r="C738" s="141"/>
      <c r="D738" s="15"/>
      <c r="E738" s="141"/>
      <c r="F738" s="142"/>
      <c r="G738" s="143"/>
      <c r="H738" s="143"/>
    </row>
    <row r="739" spans="1:8" s="1" customFormat="1" x14ac:dyDescent="0.25">
      <c r="A739" s="155"/>
      <c r="B739" s="169"/>
      <c r="C739" s="141"/>
      <c r="D739" s="15"/>
      <c r="E739" s="141"/>
      <c r="F739" s="142"/>
      <c r="G739" s="143"/>
      <c r="H739" s="143"/>
    </row>
    <row r="740" spans="1:8" s="1" customFormat="1" x14ac:dyDescent="0.25">
      <c r="A740" s="155"/>
      <c r="B740" s="169"/>
      <c r="C740" s="141"/>
      <c r="D740" s="15"/>
      <c r="E740" s="141"/>
      <c r="F740" s="142"/>
      <c r="G740" s="143"/>
      <c r="H740" s="143"/>
    </row>
    <row r="741" spans="1:8" s="1" customFormat="1" x14ac:dyDescent="0.25">
      <c r="A741" s="155"/>
      <c r="B741" s="169"/>
      <c r="C741" s="141"/>
      <c r="D741" s="15"/>
      <c r="E741" s="141"/>
      <c r="F741" s="142"/>
      <c r="G741" s="143"/>
      <c r="H741" s="143"/>
    </row>
    <row r="742" spans="1:8" s="1" customFormat="1" x14ac:dyDescent="0.25">
      <c r="A742" s="155"/>
      <c r="B742" s="169"/>
      <c r="C742" s="141"/>
      <c r="D742" s="15"/>
      <c r="E742" s="141"/>
      <c r="F742" s="142"/>
      <c r="G742" s="143"/>
      <c r="H742" s="143"/>
    </row>
    <row r="743" spans="1:8" s="1" customFormat="1" x14ac:dyDescent="0.25">
      <c r="A743" s="155"/>
      <c r="B743" s="169"/>
      <c r="C743" s="141"/>
      <c r="D743" s="15"/>
      <c r="E743" s="141"/>
      <c r="F743" s="142"/>
      <c r="G743" s="143"/>
      <c r="H743" s="143"/>
    </row>
    <row r="744" spans="1:8" s="1" customFormat="1" x14ac:dyDescent="0.25">
      <c r="A744" s="155"/>
      <c r="B744" s="169"/>
      <c r="C744" s="141"/>
      <c r="D744" s="15"/>
      <c r="E744" s="141"/>
      <c r="F744" s="142"/>
      <c r="G744" s="143"/>
      <c r="H744" s="143"/>
    </row>
    <row r="745" spans="1:8" s="1" customFormat="1" x14ac:dyDescent="0.25">
      <c r="A745" s="155"/>
      <c r="B745" s="169"/>
      <c r="C745" s="141"/>
      <c r="D745" s="15"/>
      <c r="E745" s="141"/>
      <c r="F745" s="142"/>
      <c r="G745" s="143"/>
      <c r="H745" s="143"/>
    </row>
    <row r="746" spans="1:8" s="1" customFormat="1" x14ac:dyDescent="0.25">
      <c r="A746" s="155"/>
      <c r="B746" s="164"/>
      <c r="C746" s="138"/>
      <c r="D746" s="15"/>
      <c r="E746" s="141"/>
      <c r="F746" s="142"/>
      <c r="G746" s="143"/>
      <c r="H746" s="143"/>
    </row>
    <row r="747" spans="1:8" s="1" customFormat="1" x14ac:dyDescent="0.25">
      <c r="A747" s="155"/>
      <c r="B747" s="153"/>
      <c r="C747" s="138"/>
      <c r="D747" s="15"/>
      <c r="E747" s="141"/>
      <c r="F747" s="142"/>
      <c r="G747" s="143"/>
      <c r="H747" s="143"/>
    </row>
    <row r="748" spans="1:8" s="1" customFormat="1" x14ac:dyDescent="0.25">
      <c r="A748" s="155"/>
      <c r="B748" s="172"/>
      <c r="C748" s="173"/>
      <c r="D748" s="20"/>
      <c r="E748" s="141"/>
      <c r="F748" s="142"/>
      <c r="G748" s="143"/>
      <c r="H748" s="143"/>
    </row>
    <row r="749" spans="1:8" s="1" customFormat="1" x14ac:dyDescent="0.25">
      <c r="A749" s="155"/>
      <c r="B749" s="174"/>
      <c r="C749" s="173"/>
      <c r="D749" s="20"/>
      <c r="E749" s="141"/>
      <c r="F749" s="142"/>
      <c r="G749" s="143"/>
      <c r="H749" s="143"/>
    </row>
    <row r="750" spans="1:8" s="1" customFormat="1" x14ac:dyDescent="0.25">
      <c r="A750" s="155"/>
      <c r="B750" s="174"/>
      <c r="C750" s="173"/>
      <c r="D750" s="20"/>
      <c r="E750" s="141"/>
      <c r="F750" s="142"/>
      <c r="G750" s="143"/>
      <c r="H750" s="143"/>
    </row>
    <row r="751" spans="1:8" s="1" customFormat="1" x14ac:dyDescent="0.25">
      <c r="A751" s="155"/>
      <c r="B751" s="174"/>
      <c r="C751" s="173"/>
      <c r="D751" s="20"/>
      <c r="E751" s="141"/>
      <c r="F751" s="142"/>
      <c r="G751" s="143"/>
      <c r="H751" s="143"/>
    </row>
    <row r="752" spans="1:8" s="1" customFormat="1" x14ac:dyDescent="0.25">
      <c r="A752" s="155"/>
      <c r="B752" s="174"/>
      <c r="C752" s="173"/>
      <c r="D752" s="20"/>
      <c r="E752" s="141"/>
      <c r="F752" s="142"/>
      <c r="G752" s="143"/>
      <c r="H752" s="143"/>
    </row>
    <row r="753" spans="1:8" s="1" customFormat="1" x14ac:dyDescent="0.25">
      <c r="A753" s="155"/>
      <c r="B753" s="174"/>
      <c r="C753" s="173"/>
      <c r="D753" s="20"/>
      <c r="E753" s="141"/>
      <c r="F753" s="142"/>
      <c r="G753" s="143"/>
      <c r="H753" s="143"/>
    </row>
    <row r="754" spans="1:8" s="1" customFormat="1" x14ac:dyDescent="0.25">
      <c r="A754" s="155"/>
      <c r="B754" s="174"/>
      <c r="C754" s="173"/>
      <c r="D754" s="20"/>
      <c r="E754" s="141"/>
      <c r="F754" s="142"/>
      <c r="G754" s="143"/>
      <c r="H754" s="143"/>
    </row>
    <row r="755" spans="1:8" s="1" customFormat="1" x14ac:dyDescent="0.25">
      <c r="A755" s="155"/>
      <c r="B755" s="174"/>
      <c r="C755" s="173"/>
      <c r="D755" s="20"/>
      <c r="E755" s="141"/>
      <c r="F755" s="142"/>
      <c r="G755" s="143"/>
      <c r="H755" s="143"/>
    </row>
    <row r="756" spans="1:8" s="1" customFormat="1" x14ac:dyDescent="0.25">
      <c r="A756" s="155"/>
      <c r="B756" s="174"/>
      <c r="C756" s="173"/>
      <c r="D756" s="20"/>
      <c r="E756" s="141"/>
      <c r="F756" s="142"/>
      <c r="G756" s="143"/>
      <c r="H756" s="143"/>
    </row>
    <row r="757" spans="1:8" s="1" customFormat="1" x14ac:dyDescent="0.25">
      <c r="A757" s="155"/>
      <c r="B757" s="174"/>
      <c r="C757" s="173"/>
      <c r="D757" s="20"/>
      <c r="E757" s="141"/>
      <c r="F757" s="142"/>
      <c r="G757" s="143"/>
      <c r="H757" s="143"/>
    </row>
    <row r="758" spans="1:8" s="1" customFormat="1" x14ac:dyDescent="0.25">
      <c r="A758" s="155"/>
      <c r="B758" s="174"/>
      <c r="C758" s="173"/>
      <c r="D758" s="20"/>
      <c r="E758" s="141"/>
      <c r="F758" s="142"/>
      <c r="G758" s="143"/>
      <c r="H758" s="143"/>
    </row>
    <row r="759" spans="1:8" s="1" customFormat="1" x14ac:dyDescent="0.25">
      <c r="A759" s="155"/>
      <c r="B759" s="174"/>
      <c r="C759" s="173"/>
      <c r="D759" s="20"/>
      <c r="E759" s="141"/>
      <c r="F759" s="142"/>
      <c r="G759" s="143"/>
      <c r="H759" s="143"/>
    </row>
    <row r="760" spans="1:8" s="1" customFormat="1" x14ac:dyDescent="0.25">
      <c r="A760" s="155"/>
      <c r="B760" s="174"/>
      <c r="C760" s="173"/>
      <c r="D760" s="20"/>
      <c r="E760" s="141"/>
      <c r="F760" s="142"/>
      <c r="G760" s="143"/>
      <c r="H760" s="143"/>
    </row>
    <row r="761" spans="1:8" s="1" customFormat="1" x14ac:dyDescent="0.25">
      <c r="A761" s="155"/>
      <c r="B761" s="172"/>
      <c r="C761" s="173"/>
      <c r="D761" s="20"/>
      <c r="E761" s="141"/>
      <c r="F761" s="142"/>
      <c r="G761" s="143"/>
      <c r="H761" s="143"/>
    </row>
    <row r="762" spans="1:8" s="1" customFormat="1" x14ac:dyDescent="0.25">
      <c r="A762" s="155"/>
      <c r="B762" s="174"/>
      <c r="C762" s="173"/>
      <c r="D762" s="20"/>
      <c r="E762" s="141"/>
      <c r="F762" s="142"/>
      <c r="G762" s="143"/>
      <c r="H762" s="143"/>
    </row>
    <row r="763" spans="1:8" s="1" customFormat="1" x14ac:dyDescent="0.25">
      <c r="A763" s="155"/>
      <c r="B763" s="174"/>
      <c r="C763" s="173"/>
      <c r="D763" s="20"/>
      <c r="E763" s="141"/>
      <c r="F763" s="142"/>
      <c r="G763" s="143"/>
      <c r="H763" s="143"/>
    </row>
    <row r="764" spans="1:8" s="1" customFormat="1" x14ac:dyDescent="0.25">
      <c r="A764" s="155"/>
      <c r="B764" s="174"/>
      <c r="C764" s="173"/>
      <c r="D764" s="20"/>
      <c r="E764" s="141"/>
      <c r="F764" s="142"/>
      <c r="G764" s="143"/>
      <c r="H764" s="143"/>
    </row>
    <row r="765" spans="1:8" s="1" customFormat="1" x14ac:dyDescent="0.25">
      <c r="A765" s="155"/>
      <c r="B765" s="174"/>
      <c r="C765" s="173"/>
      <c r="D765" s="20"/>
      <c r="E765" s="141"/>
      <c r="F765" s="142"/>
      <c r="G765" s="143"/>
      <c r="H765" s="143"/>
    </row>
    <row r="766" spans="1:8" s="1" customFormat="1" x14ac:dyDescent="0.25">
      <c r="A766" s="155"/>
      <c r="B766" s="174"/>
      <c r="C766" s="173"/>
      <c r="D766" s="20"/>
      <c r="E766" s="141"/>
      <c r="F766" s="142"/>
      <c r="G766" s="143"/>
      <c r="H766" s="143"/>
    </row>
    <row r="767" spans="1:8" s="1" customFormat="1" x14ac:dyDescent="0.25">
      <c r="A767" s="155"/>
      <c r="B767" s="174"/>
      <c r="C767" s="173"/>
      <c r="D767" s="20"/>
      <c r="E767" s="141"/>
      <c r="F767" s="142"/>
      <c r="G767" s="143"/>
      <c r="H767" s="143"/>
    </row>
    <row r="768" spans="1:8" s="1" customFormat="1" x14ac:dyDescent="0.25">
      <c r="A768" s="155"/>
      <c r="B768" s="174"/>
      <c r="C768" s="173"/>
      <c r="D768" s="20"/>
      <c r="E768" s="141"/>
      <c r="F768" s="142"/>
      <c r="G768" s="143"/>
      <c r="H768" s="143"/>
    </row>
    <row r="769" spans="1:8" s="1" customFormat="1" x14ac:dyDescent="0.25">
      <c r="A769" s="155"/>
      <c r="B769" s="174"/>
      <c r="C769" s="173"/>
      <c r="D769" s="20"/>
      <c r="E769" s="141"/>
      <c r="F769" s="142"/>
      <c r="G769" s="143"/>
      <c r="H769" s="143"/>
    </row>
    <row r="770" spans="1:8" s="1" customFormat="1" x14ac:dyDescent="0.25">
      <c r="A770" s="155"/>
      <c r="B770" s="174"/>
      <c r="C770" s="173"/>
      <c r="D770" s="20"/>
      <c r="E770" s="141"/>
      <c r="F770" s="142"/>
      <c r="G770" s="143"/>
      <c r="H770" s="143"/>
    </row>
    <row r="771" spans="1:8" s="1" customFormat="1" x14ac:dyDescent="0.25">
      <c r="A771" s="155"/>
      <c r="B771" s="174"/>
      <c r="C771" s="173"/>
      <c r="D771" s="20"/>
      <c r="E771" s="141"/>
      <c r="F771" s="142"/>
      <c r="G771" s="143"/>
      <c r="H771" s="143"/>
    </row>
    <row r="772" spans="1:8" s="1" customFormat="1" x14ac:dyDescent="0.25">
      <c r="A772" s="155"/>
      <c r="B772" s="174"/>
      <c r="C772" s="173"/>
      <c r="D772" s="20"/>
      <c r="E772" s="141"/>
      <c r="F772" s="142"/>
      <c r="G772" s="143"/>
      <c r="H772" s="143"/>
    </row>
    <row r="773" spans="1:8" s="1" customFormat="1" x14ac:dyDescent="0.25">
      <c r="A773" s="155"/>
      <c r="B773" s="174"/>
      <c r="C773" s="173"/>
      <c r="D773" s="20"/>
      <c r="E773" s="141"/>
      <c r="F773" s="142"/>
      <c r="G773" s="143"/>
      <c r="H773" s="143"/>
    </row>
    <row r="774" spans="1:8" s="1" customFormat="1" x14ac:dyDescent="0.25">
      <c r="A774" s="155"/>
      <c r="B774" s="174"/>
      <c r="C774" s="173"/>
      <c r="D774" s="20"/>
      <c r="E774" s="141"/>
      <c r="F774" s="142"/>
      <c r="G774" s="143"/>
      <c r="H774" s="143"/>
    </row>
    <row r="775" spans="1:8" s="1" customFormat="1" x14ac:dyDescent="0.25">
      <c r="A775" s="155"/>
      <c r="B775" s="174"/>
      <c r="C775" s="173"/>
      <c r="D775" s="20"/>
      <c r="E775" s="141"/>
      <c r="F775" s="142"/>
      <c r="G775" s="143"/>
      <c r="H775" s="143"/>
    </row>
    <row r="776" spans="1:8" s="1" customFormat="1" x14ac:dyDescent="0.25">
      <c r="A776" s="155"/>
      <c r="B776" s="174"/>
      <c r="C776" s="173"/>
      <c r="D776" s="20"/>
      <c r="E776" s="141"/>
      <c r="F776" s="142"/>
      <c r="G776" s="143"/>
      <c r="H776" s="143"/>
    </row>
    <row r="777" spans="1:8" s="1" customFormat="1" x14ac:dyDescent="0.25">
      <c r="A777" s="155"/>
      <c r="B777" s="172"/>
      <c r="C777" s="173"/>
      <c r="D777" s="20"/>
      <c r="E777" s="141"/>
      <c r="F777" s="142"/>
      <c r="G777" s="143"/>
      <c r="H777" s="143"/>
    </row>
    <row r="778" spans="1:8" s="1" customFormat="1" x14ac:dyDescent="0.25">
      <c r="A778" s="155"/>
      <c r="B778" s="174"/>
      <c r="C778" s="173"/>
      <c r="D778" s="20"/>
      <c r="E778" s="141"/>
      <c r="F778" s="142"/>
      <c r="G778" s="143"/>
      <c r="H778" s="143"/>
    </row>
    <row r="779" spans="1:8" s="1" customFormat="1" x14ac:dyDescent="0.25">
      <c r="A779" s="155"/>
      <c r="B779" s="174"/>
      <c r="C779" s="173"/>
      <c r="D779" s="20"/>
      <c r="E779" s="141"/>
      <c r="F779" s="142"/>
      <c r="G779" s="143"/>
      <c r="H779" s="143"/>
    </row>
    <row r="780" spans="1:8" s="1" customFormat="1" x14ac:dyDescent="0.25">
      <c r="A780" s="155"/>
      <c r="B780" s="174"/>
      <c r="C780" s="173"/>
      <c r="D780" s="20"/>
      <c r="E780" s="141"/>
      <c r="F780" s="142"/>
      <c r="G780" s="143"/>
      <c r="H780" s="143"/>
    </row>
    <row r="781" spans="1:8" s="1" customFormat="1" x14ac:dyDescent="0.25">
      <c r="A781" s="155"/>
      <c r="B781" s="174"/>
      <c r="C781" s="173"/>
      <c r="D781" s="20"/>
      <c r="E781" s="141"/>
      <c r="F781" s="142"/>
      <c r="G781" s="143"/>
      <c r="H781" s="143"/>
    </row>
    <row r="782" spans="1:8" s="1" customFormat="1" x14ac:dyDescent="0.25">
      <c r="A782" s="155"/>
      <c r="B782" s="172"/>
      <c r="C782" s="173"/>
      <c r="D782" s="20"/>
      <c r="E782" s="141"/>
      <c r="F782" s="142"/>
      <c r="G782" s="143"/>
      <c r="H782" s="143"/>
    </row>
    <row r="783" spans="1:8" s="1" customFormat="1" x14ac:dyDescent="0.25">
      <c r="A783" s="155"/>
      <c r="B783" s="174"/>
      <c r="C783" s="173"/>
      <c r="D783" s="20"/>
      <c r="E783" s="141"/>
      <c r="F783" s="142"/>
      <c r="G783" s="143"/>
      <c r="H783" s="143"/>
    </row>
    <row r="784" spans="1:8" s="1" customFormat="1" x14ac:dyDescent="0.25">
      <c r="A784" s="155"/>
      <c r="B784" s="174"/>
      <c r="C784" s="173"/>
      <c r="D784" s="20"/>
      <c r="E784" s="141"/>
      <c r="F784" s="142"/>
      <c r="G784" s="143"/>
      <c r="H784" s="143"/>
    </row>
    <row r="785" spans="1:8" s="1" customFormat="1" x14ac:dyDescent="0.25">
      <c r="A785" s="155"/>
      <c r="B785" s="174"/>
      <c r="C785" s="173"/>
      <c r="D785" s="20"/>
      <c r="E785" s="141"/>
      <c r="F785" s="142"/>
      <c r="G785" s="143"/>
      <c r="H785" s="143"/>
    </row>
    <row r="786" spans="1:8" s="1" customFormat="1" x14ac:dyDescent="0.25">
      <c r="A786" s="155"/>
      <c r="B786" s="174"/>
      <c r="C786" s="173"/>
      <c r="D786" s="20"/>
      <c r="E786" s="141"/>
      <c r="F786" s="142"/>
      <c r="G786" s="143"/>
      <c r="H786" s="143"/>
    </row>
    <row r="787" spans="1:8" s="1" customFormat="1" x14ac:dyDescent="0.25">
      <c r="A787" s="155"/>
      <c r="B787" s="174"/>
      <c r="C787" s="173"/>
      <c r="D787" s="20"/>
      <c r="E787" s="141"/>
      <c r="F787" s="142"/>
      <c r="G787" s="143"/>
      <c r="H787" s="143"/>
    </row>
    <row r="788" spans="1:8" s="1" customFormat="1" x14ac:dyDescent="0.25">
      <c r="A788" s="155"/>
      <c r="B788" s="174"/>
      <c r="C788" s="173"/>
      <c r="D788" s="20"/>
      <c r="E788" s="141"/>
      <c r="F788" s="142"/>
      <c r="G788" s="143"/>
      <c r="H788" s="143"/>
    </row>
    <row r="789" spans="1:8" s="1" customFormat="1" x14ac:dyDescent="0.25">
      <c r="A789" s="155"/>
      <c r="B789" s="172"/>
      <c r="C789" s="173"/>
      <c r="D789" s="20"/>
      <c r="E789" s="141"/>
      <c r="F789" s="142"/>
      <c r="G789" s="143"/>
      <c r="H789" s="143"/>
    </row>
    <row r="790" spans="1:8" s="1" customFormat="1" x14ac:dyDescent="0.25">
      <c r="A790" s="155"/>
      <c r="B790" s="174"/>
      <c r="C790" s="173"/>
      <c r="D790" s="20"/>
      <c r="E790" s="141"/>
      <c r="F790" s="142"/>
      <c r="G790" s="143"/>
      <c r="H790" s="143"/>
    </row>
    <row r="791" spans="1:8" s="1" customFormat="1" x14ac:dyDescent="0.25">
      <c r="A791" s="155"/>
      <c r="B791" s="174"/>
      <c r="C791" s="173"/>
      <c r="D791" s="20"/>
      <c r="E791" s="141"/>
      <c r="F791" s="142"/>
      <c r="G791" s="143"/>
      <c r="H791" s="143"/>
    </row>
    <row r="792" spans="1:8" s="1" customFormat="1" x14ac:dyDescent="0.25">
      <c r="A792" s="155"/>
      <c r="B792" s="174"/>
      <c r="C792" s="173"/>
      <c r="D792" s="20"/>
      <c r="E792" s="141"/>
      <c r="F792" s="142"/>
      <c r="G792" s="143"/>
      <c r="H792" s="143"/>
    </row>
    <row r="793" spans="1:8" s="1" customFormat="1" x14ac:dyDescent="0.25">
      <c r="A793" s="155"/>
      <c r="B793" s="174"/>
      <c r="C793" s="173"/>
      <c r="D793" s="20"/>
      <c r="E793" s="141"/>
      <c r="F793" s="142"/>
      <c r="G793" s="143"/>
      <c r="H793" s="143"/>
    </row>
    <row r="794" spans="1:8" s="1" customFormat="1" x14ac:dyDescent="0.25">
      <c r="A794" s="155"/>
      <c r="B794" s="174"/>
      <c r="C794" s="173"/>
      <c r="D794" s="20"/>
      <c r="E794" s="141"/>
      <c r="F794" s="142"/>
      <c r="G794" s="143"/>
      <c r="H794" s="143"/>
    </row>
    <row r="795" spans="1:8" s="1" customFormat="1" x14ac:dyDescent="0.25">
      <c r="A795" s="155"/>
      <c r="B795" s="174"/>
      <c r="C795" s="173"/>
      <c r="D795" s="20"/>
      <c r="E795" s="141"/>
      <c r="F795" s="142"/>
      <c r="G795" s="143"/>
      <c r="H795" s="143"/>
    </row>
    <row r="796" spans="1:8" s="1" customFormat="1" x14ac:dyDescent="0.25">
      <c r="A796" s="155"/>
      <c r="B796" s="174"/>
      <c r="C796" s="173"/>
      <c r="D796" s="20"/>
      <c r="E796" s="141"/>
      <c r="F796" s="142"/>
      <c r="G796" s="143"/>
      <c r="H796" s="143"/>
    </row>
    <row r="797" spans="1:8" s="1" customFormat="1" x14ac:dyDescent="0.25">
      <c r="A797" s="155"/>
      <c r="B797" s="174"/>
      <c r="C797" s="173"/>
      <c r="D797" s="20"/>
      <c r="E797" s="141"/>
      <c r="F797" s="142"/>
      <c r="G797" s="143"/>
      <c r="H797" s="143"/>
    </row>
    <row r="798" spans="1:8" s="1" customFormat="1" x14ac:dyDescent="0.25">
      <c r="A798" s="155"/>
      <c r="B798" s="174"/>
      <c r="C798" s="173"/>
      <c r="D798" s="20"/>
      <c r="E798" s="141"/>
      <c r="F798" s="142"/>
      <c r="G798" s="143"/>
      <c r="H798" s="143"/>
    </row>
    <row r="799" spans="1:8" s="1" customFormat="1" x14ac:dyDescent="0.25">
      <c r="A799" s="155"/>
      <c r="B799" s="174"/>
      <c r="C799" s="173"/>
      <c r="D799" s="20"/>
      <c r="E799" s="141"/>
      <c r="F799" s="142"/>
      <c r="G799" s="143"/>
      <c r="H799" s="143"/>
    </row>
    <row r="800" spans="1:8" s="1" customFormat="1" x14ac:dyDescent="0.25">
      <c r="A800" s="155"/>
      <c r="B800" s="174"/>
      <c r="C800" s="173"/>
      <c r="D800" s="20"/>
      <c r="E800" s="141"/>
      <c r="F800" s="142"/>
      <c r="G800" s="143"/>
      <c r="H800" s="143"/>
    </row>
    <row r="801" spans="1:8" s="1" customFormat="1" x14ac:dyDescent="0.25">
      <c r="A801" s="155"/>
      <c r="B801" s="174"/>
      <c r="C801" s="173"/>
      <c r="D801" s="20"/>
      <c r="E801" s="141"/>
      <c r="F801" s="142"/>
      <c r="G801" s="143"/>
      <c r="H801" s="143"/>
    </row>
    <row r="802" spans="1:8" s="1" customFormat="1" x14ac:dyDescent="0.25">
      <c r="A802" s="155"/>
      <c r="B802" s="174"/>
      <c r="C802" s="173"/>
      <c r="D802" s="20"/>
      <c r="E802" s="141"/>
      <c r="F802" s="142"/>
      <c r="G802" s="143"/>
      <c r="H802" s="143"/>
    </row>
    <row r="803" spans="1:8" s="1" customFormat="1" x14ac:dyDescent="0.25">
      <c r="A803" s="155"/>
      <c r="B803" s="174"/>
      <c r="C803" s="173"/>
      <c r="D803" s="20"/>
      <c r="E803" s="141"/>
      <c r="F803" s="142"/>
      <c r="G803" s="143"/>
      <c r="H803" s="143"/>
    </row>
    <row r="804" spans="1:8" s="1" customFormat="1" x14ac:dyDescent="0.25">
      <c r="A804" s="155"/>
      <c r="B804" s="174"/>
      <c r="C804" s="173"/>
      <c r="D804" s="20"/>
      <c r="E804" s="141"/>
      <c r="F804" s="142"/>
      <c r="G804" s="143"/>
      <c r="H804" s="143"/>
    </row>
    <row r="805" spans="1:8" s="1" customFormat="1" x14ac:dyDescent="0.25">
      <c r="A805" s="155"/>
      <c r="B805" s="174"/>
      <c r="C805" s="173"/>
      <c r="D805" s="20"/>
      <c r="E805" s="141"/>
      <c r="F805" s="142"/>
      <c r="G805" s="143"/>
      <c r="H805" s="143"/>
    </row>
    <row r="806" spans="1:8" s="1" customFormat="1" x14ac:dyDescent="0.25">
      <c r="A806" s="155"/>
      <c r="B806" s="174"/>
      <c r="C806" s="173"/>
      <c r="D806" s="20"/>
      <c r="E806" s="141"/>
      <c r="F806" s="142"/>
      <c r="G806" s="143"/>
      <c r="H806" s="143"/>
    </row>
    <row r="807" spans="1:8" s="1" customFormat="1" x14ac:dyDescent="0.25">
      <c r="A807" s="155"/>
      <c r="B807" s="174"/>
      <c r="C807" s="173"/>
      <c r="D807" s="20"/>
      <c r="E807" s="141"/>
      <c r="F807" s="142"/>
      <c r="G807" s="143"/>
      <c r="H807" s="143"/>
    </row>
    <row r="808" spans="1:8" s="1" customFormat="1" x14ac:dyDescent="0.25">
      <c r="A808" s="155"/>
      <c r="B808" s="174"/>
      <c r="C808" s="173"/>
      <c r="D808" s="20"/>
      <c r="E808" s="141"/>
      <c r="F808" s="142"/>
      <c r="G808" s="143"/>
      <c r="H808" s="143"/>
    </row>
    <row r="809" spans="1:8" s="1" customFormat="1" x14ac:dyDescent="0.25">
      <c r="A809" s="155"/>
      <c r="B809" s="174"/>
      <c r="C809" s="173"/>
      <c r="D809" s="20"/>
      <c r="E809" s="141"/>
      <c r="F809" s="142"/>
      <c r="G809" s="143"/>
      <c r="H809" s="143"/>
    </row>
    <row r="810" spans="1:8" s="1" customFormat="1" x14ac:dyDescent="0.25">
      <c r="A810" s="155"/>
      <c r="B810" s="174"/>
      <c r="C810" s="173"/>
      <c r="D810" s="20"/>
      <c r="E810" s="141"/>
      <c r="F810" s="142"/>
      <c r="G810" s="143"/>
      <c r="H810" s="143"/>
    </row>
    <row r="811" spans="1:8" s="1" customFormat="1" x14ac:dyDescent="0.25">
      <c r="A811" s="155"/>
      <c r="B811" s="174"/>
      <c r="C811" s="173"/>
      <c r="D811" s="20"/>
      <c r="E811" s="141"/>
      <c r="F811" s="142"/>
      <c r="G811" s="143"/>
      <c r="H811" s="143"/>
    </row>
    <row r="812" spans="1:8" s="1" customFormat="1" x14ac:dyDescent="0.25">
      <c r="A812" s="155"/>
      <c r="B812" s="174"/>
      <c r="C812" s="173"/>
      <c r="D812" s="20"/>
      <c r="E812" s="141"/>
      <c r="F812" s="142"/>
      <c r="G812" s="143"/>
      <c r="H812" s="143"/>
    </row>
    <row r="813" spans="1:8" s="1" customFormat="1" x14ac:dyDescent="0.25">
      <c r="A813" s="155"/>
      <c r="B813" s="174"/>
      <c r="C813" s="173"/>
      <c r="D813" s="20"/>
      <c r="E813" s="141"/>
      <c r="F813" s="142"/>
      <c r="G813" s="143"/>
      <c r="H813" s="143"/>
    </row>
    <row r="814" spans="1:8" s="1" customFormat="1" x14ac:dyDescent="0.25">
      <c r="A814" s="155"/>
      <c r="B814" s="174"/>
      <c r="C814" s="173"/>
      <c r="D814" s="20"/>
      <c r="E814" s="141"/>
      <c r="F814" s="142"/>
      <c r="G814" s="143"/>
      <c r="H814" s="143"/>
    </row>
    <row r="815" spans="1:8" s="1" customFormat="1" x14ac:dyDescent="0.25">
      <c r="A815" s="155"/>
      <c r="B815" s="174"/>
      <c r="C815" s="173"/>
      <c r="D815" s="20"/>
      <c r="E815" s="141"/>
      <c r="F815" s="142"/>
      <c r="G815" s="143"/>
      <c r="H815" s="143"/>
    </row>
    <row r="816" spans="1:8" s="1" customFormat="1" x14ac:dyDescent="0.25">
      <c r="A816" s="155"/>
      <c r="B816" s="174"/>
      <c r="C816" s="173"/>
      <c r="D816" s="20"/>
      <c r="E816" s="141"/>
      <c r="F816" s="142"/>
      <c r="G816" s="143"/>
      <c r="H816" s="143"/>
    </row>
    <row r="817" spans="1:8" s="1" customFormat="1" x14ac:dyDescent="0.25">
      <c r="A817" s="155"/>
      <c r="B817" s="174"/>
      <c r="C817" s="173"/>
      <c r="D817" s="20"/>
      <c r="E817" s="141"/>
      <c r="F817" s="142"/>
      <c r="G817" s="143"/>
      <c r="H817" s="143"/>
    </row>
    <row r="818" spans="1:8" s="1" customFormat="1" x14ac:dyDescent="0.25">
      <c r="A818" s="155"/>
      <c r="B818" s="174"/>
      <c r="C818" s="173"/>
      <c r="D818" s="20"/>
      <c r="E818" s="141"/>
      <c r="F818" s="142"/>
      <c r="G818" s="143"/>
      <c r="H818" s="143"/>
    </row>
    <row r="819" spans="1:8" s="1" customFormat="1" x14ac:dyDescent="0.25">
      <c r="A819" s="155"/>
      <c r="B819" s="174"/>
      <c r="C819" s="173"/>
      <c r="D819" s="20"/>
      <c r="E819" s="141"/>
      <c r="F819" s="142"/>
      <c r="G819" s="143"/>
      <c r="H819" s="143"/>
    </row>
    <row r="820" spans="1:8" s="1" customFormat="1" x14ac:dyDescent="0.25">
      <c r="A820" s="155"/>
      <c r="B820" s="174"/>
      <c r="C820" s="173"/>
      <c r="D820" s="20"/>
      <c r="E820" s="141"/>
      <c r="F820" s="142"/>
      <c r="G820" s="143"/>
      <c r="H820" s="143"/>
    </row>
    <row r="821" spans="1:8" s="1" customFormat="1" x14ac:dyDescent="0.25">
      <c r="A821" s="155"/>
      <c r="B821" s="172"/>
      <c r="C821" s="173"/>
      <c r="D821" s="20"/>
      <c r="E821" s="141"/>
      <c r="F821" s="142"/>
      <c r="G821" s="143"/>
      <c r="H821" s="143"/>
    </row>
    <row r="822" spans="1:8" s="1" customFormat="1" x14ac:dyDescent="0.25">
      <c r="A822" s="155"/>
      <c r="B822" s="174"/>
      <c r="C822" s="173"/>
      <c r="D822" s="20"/>
      <c r="E822" s="141"/>
      <c r="F822" s="142"/>
      <c r="G822" s="143"/>
      <c r="H822" s="143"/>
    </row>
    <row r="823" spans="1:8" s="1" customFormat="1" x14ac:dyDescent="0.25">
      <c r="A823" s="155"/>
      <c r="B823" s="174"/>
      <c r="C823" s="173"/>
      <c r="D823" s="20"/>
      <c r="E823" s="141"/>
      <c r="F823" s="142"/>
      <c r="G823" s="143"/>
      <c r="H823" s="143"/>
    </row>
    <row r="824" spans="1:8" s="1" customFormat="1" x14ac:dyDescent="0.25">
      <c r="A824" s="155"/>
      <c r="B824" s="174"/>
      <c r="C824" s="173"/>
      <c r="D824" s="20"/>
      <c r="E824" s="141"/>
      <c r="F824" s="142"/>
      <c r="G824" s="143"/>
      <c r="H824" s="143"/>
    </row>
    <row r="825" spans="1:8" s="1" customFormat="1" x14ac:dyDescent="0.25">
      <c r="A825" s="155"/>
      <c r="B825" s="174"/>
      <c r="C825" s="173"/>
      <c r="D825" s="20"/>
      <c r="E825" s="141"/>
      <c r="F825" s="142"/>
      <c r="G825" s="143"/>
      <c r="H825" s="143"/>
    </row>
    <row r="826" spans="1:8" s="1" customFormat="1" x14ac:dyDescent="0.25">
      <c r="A826" s="155"/>
      <c r="B826" s="174"/>
      <c r="C826" s="173"/>
      <c r="D826" s="20"/>
      <c r="E826" s="141"/>
      <c r="F826" s="142"/>
      <c r="G826" s="143"/>
      <c r="H826" s="143"/>
    </row>
    <row r="827" spans="1:8" s="1" customFormat="1" x14ac:dyDescent="0.25">
      <c r="A827" s="155"/>
      <c r="B827" s="174"/>
      <c r="C827" s="173"/>
      <c r="D827" s="20"/>
      <c r="E827" s="141"/>
      <c r="F827" s="142"/>
      <c r="G827" s="143"/>
      <c r="H827" s="143"/>
    </row>
    <row r="828" spans="1:8" s="1" customFormat="1" x14ac:dyDescent="0.25">
      <c r="A828" s="155"/>
      <c r="B828" s="174"/>
      <c r="C828" s="173"/>
      <c r="D828" s="20"/>
      <c r="E828" s="141"/>
      <c r="F828" s="142"/>
      <c r="G828" s="143"/>
      <c r="H828" s="143"/>
    </row>
    <row r="829" spans="1:8" s="1" customFormat="1" x14ac:dyDescent="0.25">
      <c r="A829" s="155"/>
      <c r="B829" s="174"/>
      <c r="C829" s="173"/>
      <c r="D829" s="20"/>
      <c r="E829" s="141"/>
      <c r="F829" s="142"/>
      <c r="G829" s="143"/>
      <c r="H829" s="143"/>
    </row>
    <row r="830" spans="1:8" s="1" customFormat="1" x14ac:dyDescent="0.25">
      <c r="A830" s="155"/>
      <c r="B830" s="174"/>
      <c r="C830" s="173"/>
      <c r="D830" s="20"/>
      <c r="E830" s="141"/>
      <c r="F830" s="142"/>
      <c r="G830" s="143"/>
      <c r="H830" s="143"/>
    </row>
    <row r="831" spans="1:8" s="1" customFormat="1" x14ac:dyDescent="0.25">
      <c r="A831" s="155"/>
      <c r="B831" s="174"/>
      <c r="C831" s="173"/>
      <c r="D831" s="20"/>
      <c r="E831" s="141"/>
      <c r="F831" s="142"/>
      <c r="G831" s="143"/>
      <c r="H831" s="143"/>
    </row>
    <row r="832" spans="1:8" s="1" customFormat="1" x14ac:dyDescent="0.25">
      <c r="A832" s="155"/>
      <c r="B832" s="174"/>
      <c r="C832" s="173"/>
      <c r="D832" s="20"/>
      <c r="E832" s="141"/>
      <c r="F832" s="142"/>
      <c r="G832" s="143"/>
      <c r="H832" s="143"/>
    </row>
    <row r="833" spans="1:8" s="1" customFormat="1" x14ac:dyDescent="0.25">
      <c r="A833" s="155"/>
      <c r="B833" s="174"/>
      <c r="C833" s="173"/>
      <c r="D833" s="20"/>
      <c r="E833" s="141"/>
      <c r="F833" s="142"/>
      <c r="G833" s="143"/>
      <c r="H833" s="143"/>
    </row>
    <row r="834" spans="1:8" s="1" customFormat="1" x14ac:dyDescent="0.25">
      <c r="A834" s="155"/>
      <c r="B834" s="174"/>
      <c r="C834" s="173"/>
      <c r="D834" s="20"/>
      <c r="E834" s="141"/>
      <c r="F834" s="142"/>
      <c r="G834" s="143"/>
      <c r="H834" s="143"/>
    </row>
    <row r="835" spans="1:8" s="1" customFormat="1" x14ac:dyDescent="0.25">
      <c r="A835" s="155"/>
      <c r="B835" s="174"/>
      <c r="C835" s="173"/>
      <c r="D835" s="20"/>
      <c r="E835" s="141"/>
      <c r="F835" s="142"/>
      <c r="G835" s="143"/>
      <c r="H835" s="143"/>
    </row>
    <row r="836" spans="1:8" s="1" customFormat="1" x14ac:dyDescent="0.25">
      <c r="A836" s="155"/>
      <c r="B836" s="174"/>
      <c r="C836" s="173"/>
      <c r="D836" s="20"/>
      <c r="E836" s="141"/>
      <c r="F836" s="142"/>
      <c r="G836" s="143"/>
      <c r="H836" s="143"/>
    </row>
    <row r="837" spans="1:8" s="1" customFormat="1" x14ac:dyDescent="0.25">
      <c r="A837" s="155"/>
      <c r="B837" s="174"/>
      <c r="C837" s="173"/>
      <c r="D837" s="20"/>
      <c r="E837" s="141"/>
      <c r="F837" s="142"/>
      <c r="G837" s="143"/>
      <c r="H837" s="143"/>
    </row>
    <row r="838" spans="1:8" s="1" customFormat="1" x14ac:dyDescent="0.25">
      <c r="A838" s="155"/>
      <c r="B838" s="174"/>
      <c r="C838" s="173"/>
      <c r="D838" s="20"/>
      <c r="E838" s="141"/>
      <c r="F838" s="142"/>
      <c r="G838" s="143"/>
      <c r="H838" s="143"/>
    </row>
    <row r="839" spans="1:8" s="1" customFormat="1" x14ac:dyDescent="0.25">
      <c r="A839" s="155"/>
      <c r="B839" s="174"/>
      <c r="C839" s="173"/>
      <c r="D839" s="20"/>
      <c r="E839" s="141"/>
      <c r="F839" s="142"/>
      <c r="G839" s="143"/>
      <c r="H839" s="143"/>
    </row>
    <row r="840" spans="1:8" s="1" customFormat="1" x14ac:dyDescent="0.25">
      <c r="A840" s="155"/>
      <c r="B840" s="174"/>
      <c r="C840" s="173"/>
      <c r="D840" s="20"/>
      <c r="E840" s="141"/>
      <c r="F840" s="142"/>
      <c r="G840" s="143"/>
      <c r="H840" s="143"/>
    </row>
    <row r="841" spans="1:8" s="1" customFormat="1" x14ac:dyDescent="0.25">
      <c r="A841" s="155"/>
      <c r="B841" s="174"/>
      <c r="C841" s="173"/>
      <c r="D841" s="20"/>
      <c r="E841" s="141"/>
      <c r="F841" s="142"/>
      <c r="G841" s="143"/>
      <c r="H841" s="143"/>
    </row>
    <row r="842" spans="1:8" s="1" customFormat="1" x14ac:dyDescent="0.25">
      <c r="A842" s="155"/>
      <c r="B842" s="174"/>
      <c r="C842" s="173"/>
      <c r="D842" s="20"/>
      <c r="E842" s="141"/>
      <c r="F842" s="142"/>
      <c r="G842" s="143"/>
      <c r="H842" s="143"/>
    </row>
    <row r="843" spans="1:8" s="1" customFormat="1" x14ac:dyDescent="0.25">
      <c r="A843" s="155"/>
      <c r="B843" s="174"/>
      <c r="C843" s="173"/>
      <c r="D843" s="20"/>
      <c r="E843" s="141"/>
      <c r="F843" s="142"/>
      <c r="G843" s="143"/>
      <c r="H843" s="143"/>
    </row>
    <row r="844" spans="1:8" s="1" customFormat="1" x14ac:dyDescent="0.25">
      <c r="A844" s="155"/>
      <c r="B844" s="174"/>
      <c r="C844" s="173"/>
      <c r="D844" s="20"/>
      <c r="E844" s="141"/>
      <c r="F844" s="142"/>
      <c r="G844" s="143"/>
      <c r="H844" s="143"/>
    </row>
    <row r="845" spans="1:8" s="1" customFormat="1" x14ac:dyDescent="0.25">
      <c r="A845" s="155"/>
      <c r="B845" s="174"/>
      <c r="C845" s="173"/>
      <c r="D845" s="20"/>
      <c r="E845" s="141"/>
      <c r="F845" s="142"/>
      <c r="G845" s="143"/>
      <c r="H845" s="143"/>
    </row>
    <row r="846" spans="1:8" s="1" customFormat="1" x14ac:dyDescent="0.25">
      <c r="A846" s="155"/>
      <c r="B846" s="174"/>
      <c r="C846" s="173"/>
      <c r="D846" s="20"/>
      <c r="E846" s="141"/>
      <c r="F846" s="142"/>
      <c r="G846" s="143"/>
      <c r="H846" s="143"/>
    </row>
    <row r="847" spans="1:8" s="1" customFormat="1" x14ac:dyDescent="0.25">
      <c r="A847" s="155"/>
      <c r="B847" s="174"/>
      <c r="C847" s="173"/>
      <c r="D847" s="20"/>
      <c r="E847" s="141"/>
      <c r="F847" s="142"/>
      <c r="G847" s="143"/>
      <c r="H847" s="143"/>
    </row>
    <row r="848" spans="1:8" s="1" customFormat="1" x14ac:dyDescent="0.25">
      <c r="A848" s="155"/>
      <c r="B848" s="174"/>
      <c r="C848" s="173"/>
      <c r="D848" s="20"/>
      <c r="E848" s="141"/>
      <c r="F848" s="142"/>
      <c r="G848" s="143"/>
      <c r="H848" s="143"/>
    </row>
    <row r="849" spans="1:8" s="1" customFormat="1" x14ac:dyDescent="0.25">
      <c r="A849" s="155"/>
      <c r="B849" s="174"/>
      <c r="C849" s="173"/>
      <c r="D849" s="20"/>
      <c r="E849" s="141"/>
      <c r="F849" s="142"/>
      <c r="G849" s="143"/>
      <c r="H849" s="143"/>
    </row>
    <row r="850" spans="1:8" s="1" customFormat="1" x14ac:dyDescent="0.25">
      <c r="A850" s="155"/>
      <c r="B850" s="174"/>
      <c r="C850" s="173"/>
      <c r="D850" s="20"/>
      <c r="E850" s="141"/>
      <c r="F850" s="142"/>
      <c r="G850" s="143"/>
      <c r="H850" s="143"/>
    </row>
    <row r="851" spans="1:8" s="1" customFormat="1" x14ac:dyDescent="0.25">
      <c r="A851" s="155"/>
      <c r="B851" s="174"/>
      <c r="C851" s="173"/>
      <c r="D851" s="20"/>
      <c r="E851" s="141"/>
      <c r="F851" s="142"/>
      <c r="G851" s="143"/>
      <c r="H851" s="143"/>
    </row>
    <row r="852" spans="1:8" s="1" customFormat="1" x14ac:dyDescent="0.25">
      <c r="A852" s="155"/>
      <c r="B852" s="174"/>
      <c r="C852" s="173"/>
      <c r="D852" s="20"/>
      <c r="E852" s="141"/>
      <c r="F852" s="142"/>
      <c r="G852" s="143"/>
      <c r="H852" s="143"/>
    </row>
    <row r="853" spans="1:8" s="1" customFormat="1" x14ac:dyDescent="0.25">
      <c r="A853" s="155"/>
      <c r="B853" s="174"/>
      <c r="C853" s="173"/>
      <c r="D853" s="20"/>
      <c r="E853" s="141"/>
      <c r="F853" s="142"/>
      <c r="G853" s="143"/>
      <c r="H853" s="143"/>
    </row>
    <row r="854" spans="1:8" s="1" customFormat="1" x14ac:dyDescent="0.25">
      <c r="A854" s="155"/>
      <c r="B854" s="174"/>
      <c r="C854" s="173"/>
      <c r="D854" s="20"/>
      <c r="E854" s="141"/>
      <c r="F854" s="142"/>
      <c r="G854" s="143"/>
      <c r="H854" s="143"/>
    </row>
    <row r="855" spans="1:8" s="1" customFormat="1" x14ac:dyDescent="0.25">
      <c r="A855" s="155"/>
      <c r="B855" s="174"/>
      <c r="C855" s="173"/>
      <c r="D855" s="20"/>
      <c r="E855" s="141"/>
      <c r="F855" s="142"/>
      <c r="G855" s="143"/>
      <c r="H855" s="143"/>
    </row>
    <row r="856" spans="1:8" s="1" customFormat="1" x14ac:dyDescent="0.25">
      <c r="A856" s="155"/>
      <c r="B856" s="174"/>
      <c r="C856" s="173"/>
      <c r="D856" s="20"/>
      <c r="E856" s="141"/>
      <c r="F856" s="142"/>
      <c r="G856" s="143"/>
      <c r="H856" s="143"/>
    </row>
    <row r="857" spans="1:8" s="1" customFormat="1" x14ac:dyDescent="0.25">
      <c r="A857" s="155"/>
      <c r="B857" s="174"/>
      <c r="C857" s="173"/>
      <c r="D857" s="20"/>
      <c r="E857" s="141"/>
      <c r="F857" s="142"/>
      <c r="G857" s="143"/>
      <c r="H857" s="143"/>
    </row>
    <row r="858" spans="1:8" s="1" customFormat="1" x14ac:dyDescent="0.25">
      <c r="A858" s="155"/>
      <c r="B858" s="174"/>
      <c r="C858" s="173"/>
      <c r="D858" s="20"/>
      <c r="E858" s="141"/>
      <c r="F858" s="142"/>
      <c r="G858" s="143"/>
      <c r="H858" s="143"/>
    </row>
    <row r="859" spans="1:8" s="1" customFormat="1" x14ac:dyDescent="0.25">
      <c r="A859" s="155"/>
      <c r="B859" s="174"/>
      <c r="C859" s="173"/>
      <c r="D859" s="20"/>
      <c r="E859" s="141"/>
      <c r="F859" s="142"/>
      <c r="G859" s="143"/>
      <c r="H859" s="143"/>
    </row>
    <row r="860" spans="1:8" s="1" customFormat="1" x14ac:dyDescent="0.25">
      <c r="A860" s="155"/>
      <c r="B860" s="172"/>
      <c r="C860" s="173"/>
      <c r="D860" s="20"/>
      <c r="E860" s="141"/>
      <c r="F860" s="142"/>
      <c r="G860" s="143"/>
      <c r="H860" s="143"/>
    </row>
    <row r="861" spans="1:8" s="1" customFormat="1" x14ac:dyDescent="0.25">
      <c r="A861" s="155"/>
      <c r="B861" s="174"/>
      <c r="C861" s="173"/>
      <c r="D861" s="20"/>
      <c r="E861" s="141"/>
      <c r="F861" s="142"/>
      <c r="G861" s="143"/>
      <c r="H861" s="143"/>
    </row>
    <row r="862" spans="1:8" s="1" customFormat="1" x14ac:dyDescent="0.25">
      <c r="A862" s="155"/>
      <c r="B862" s="174"/>
      <c r="C862" s="173"/>
      <c r="D862" s="20"/>
      <c r="E862" s="141"/>
      <c r="F862" s="142"/>
      <c r="G862" s="143"/>
      <c r="H862" s="143"/>
    </row>
    <row r="863" spans="1:8" s="1" customFormat="1" x14ac:dyDescent="0.25">
      <c r="A863" s="155"/>
      <c r="B863" s="174"/>
      <c r="C863" s="173"/>
      <c r="D863" s="20"/>
      <c r="E863" s="141"/>
      <c r="F863" s="142"/>
      <c r="G863" s="143"/>
      <c r="H863" s="143"/>
    </row>
    <row r="864" spans="1:8" s="1" customFormat="1" x14ac:dyDescent="0.25">
      <c r="A864" s="155"/>
      <c r="B864" s="174"/>
      <c r="C864" s="173"/>
      <c r="D864" s="20"/>
      <c r="E864" s="141"/>
      <c r="F864" s="142"/>
      <c r="G864" s="143"/>
      <c r="H864" s="143"/>
    </row>
    <row r="865" spans="1:8" s="1" customFormat="1" x14ac:dyDescent="0.25">
      <c r="A865" s="155"/>
      <c r="B865" s="174"/>
      <c r="C865" s="173"/>
      <c r="D865" s="20"/>
      <c r="E865" s="141"/>
      <c r="F865" s="142"/>
      <c r="G865" s="143"/>
      <c r="H865" s="143"/>
    </row>
    <row r="866" spans="1:8" s="1" customFormat="1" x14ac:dyDescent="0.25">
      <c r="A866" s="155"/>
      <c r="B866" s="174"/>
      <c r="C866" s="173"/>
      <c r="D866" s="20"/>
      <c r="E866" s="141"/>
      <c r="F866" s="142"/>
      <c r="G866" s="143"/>
      <c r="H866" s="143"/>
    </row>
    <row r="867" spans="1:8" s="1" customFormat="1" x14ac:dyDescent="0.25">
      <c r="A867" s="155"/>
      <c r="B867" s="174"/>
      <c r="C867" s="173"/>
      <c r="D867" s="20"/>
      <c r="E867" s="141"/>
      <c r="F867" s="142"/>
      <c r="G867" s="143"/>
      <c r="H867" s="143"/>
    </row>
    <row r="868" spans="1:8" s="1" customFormat="1" x14ac:dyDescent="0.25">
      <c r="A868" s="155"/>
      <c r="B868" s="174"/>
      <c r="C868" s="173"/>
      <c r="D868" s="20"/>
      <c r="E868" s="141"/>
      <c r="F868" s="142"/>
      <c r="G868" s="143"/>
      <c r="H868" s="143"/>
    </row>
    <row r="869" spans="1:8" s="1" customFormat="1" x14ac:dyDescent="0.25">
      <c r="A869" s="155"/>
      <c r="B869" s="174"/>
      <c r="C869" s="173"/>
      <c r="D869" s="20"/>
      <c r="E869" s="141"/>
      <c r="F869" s="142"/>
      <c r="G869" s="143"/>
      <c r="H869" s="143"/>
    </row>
    <row r="870" spans="1:8" s="1" customFormat="1" x14ac:dyDescent="0.25">
      <c r="A870" s="155"/>
      <c r="B870" s="174"/>
      <c r="C870" s="173"/>
      <c r="D870" s="20"/>
      <c r="E870" s="141"/>
      <c r="F870" s="142"/>
      <c r="G870" s="143"/>
      <c r="H870" s="143"/>
    </row>
    <row r="871" spans="1:8" s="1" customFormat="1" x14ac:dyDescent="0.25">
      <c r="A871" s="155"/>
      <c r="B871" s="174"/>
      <c r="C871" s="173"/>
      <c r="D871" s="20"/>
      <c r="E871" s="141"/>
      <c r="F871" s="142"/>
      <c r="G871" s="143"/>
      <c r="H871" s="143"/>
    </row>
    <row r="872" spans="1:8" s="1" customFormat="1" x14ac:dyDescent="0.25">
      <c r="A872" s="155"/>
      <c r="B872" s="174"/>
      <c r="C872" s="173"/>
      <c r="D872" s="20"/>
      <c r="E872" s="141"/>
      <c r="F872" s="142"/>
      <c r="G872" s="143"/>
      <c r="H872" s="143"/>
    </row>
    <row r="873" spans="1:8" s="1" customFormat="1" x14ac:dyDescent="0.25">
      <c r="A873" s="155"/>
      <c r="B873" s="174"/>
      <c r="C873" s="173"/>
      <c r="D873" s="20"/>
      <c r="E873" s="141"/>
      <c r="F873" s="142"/>
      <c r="G873" s="143"/>
      <c r="H873" s="143"/>
    </row>
    <row r="874" spans="1:8" s="1" customFormat="1" x14ac:dyDescent="0.25">
      <c r="A874" s="155"/>
      <c r="B874" s="174"/>
      <c r="C874" s="173"/>
      <c r="D874" s="20"/>
      <c r="E874" s="141"/>
      <c r="F874" s="142"/>
      <c r="G874" s="143"/>
      <c r="H874" s="143"/>
    </row>
    <row r="875" spans="1:8" s="1" customFormat="1" x14ac:dyDescent="0.25">
      <c r="A875" s="155"/>
      <c r="B875" s="174"/>
      <c r="C875" s="173"/>
      <c r="D875" s="20"/>
      <c r="E875" s="141"/>
      <c r="F875" s="142"/>
      <c r="G875" s="143"/>
      <c r="H875" s="143"/>
    </row>
    <row r="876" spans="1:8" s="1" customFormat="1" x14ac:dyDescent="0.25">
      <c r="A876" s="155"/>
      <c r="B876" s="174"/>
      <c r="C876" s="173"/>
      <c r="D876" s="20"/>
      <c r="E876" s="141"/>
      <c r="F876" s="142"/>
      <c r="G876" s="143"/>
      <c r="H876" s="143"/>
    </row>
    <row r="877" spans="1:8" s="1" customFormat="1" x14ac:dyDescent="0.25">
      <c r="A877" s="155"/>
      <c r="B877" s="174"/>
      <c r="C877" s="173"/>
      <c r="D877" s="20"/>
      <c r="E877" s="141"/>
      <c r="F877" s="142"/>
      <c r="G877" s="143"/>
      <c r="H877" s="143"/>
    </row>
    <row r="878" spans="1:8" s="1" customFormat="1" x14ac:dyDescent="0.25">
      <c r="A878" s="155"/>
      <c r="B878" s="174"/>
      <c r="C878" s="173"/>
      <c r="D878" s="20"/>
      <c r="E878" s="141"/>
      <c r="F878" s="142"/>
      <c r="G878" s="143"/>
      <c r="H878" s="143"/>
    </row>
    <row r="879" spans="1:8" s="1" customFormat="1" x14ac:dyDescent="0.25">
      <c r="A879" s="155"/>
      <c r="B879" s="174"/>
      <c r="C879" s="173"/>
      <c r="D879" s="20"/>
      <c r="E879" s="141"/>
      <c r="F879" s="142"/>
      <c r="G879" s="143"/>
      <c r="H879" s="143"/>
    </row>
    <row r="880" spans="1:8" s="1" customFormat="1" x14ac:dyDescent="0.25">
      <c r="A880" s="155"/>
      <c r="B880" s="172"/>
      <c r="C880" s="173"/>
      <c r="D880" s="20"/>
      <c r="E880" s="141"/>
      <c r="F880" s="142"/>
      <c r="G880" s="143"/>
      <c r="H880" s="143"/>
    </row>
    <row r="881" spans="1:8" s="1" customFormat="1" x14ac:dyDescent="0.25">
      <c r="A881" s="155"/>
      <c r="B881" s="174"/>
      <c r="C881" s="173"/>
      <c r="D881" s="20"/>
      <c r="E881" s="141"/>
      <c r="F881" s="142"/>
      <c r="G881" s="143"/>
      <c r="H881" s="143"/>
    </row>
    <row r="882" spans="1:8" s="1" customFormat="1" x14ac:dyDescent="0.25">
      <c r="A882" s="155"/>
      <c r="B882" s="174"/>
      <c r="C882" s="173"/>
      <c r="D882" s="20"/>
      <c r="E882" s="141"/>
      <c r="F882" s="142"/>
      <c r="G882" s="143"/>
      <c r="H882" s="143"/>
    </row>
    <row r="883" spans="1:8" s="1" customFormat="1" x14ac:dyDescent="0.25">
      <c r="A883" s="155"/>
      <c r="B883" s="174"/>
      <c r="C883" s="173"/>
      <c r="D883" s="20"/>
      <c r="E883" s="141"/>
      <c r="F883" s="142"/>
      <c r="G883" s="143"/>
      <c r="H883" s="143"/>
    </row>
    <row r="884" spans="1:8" s="1" customFormat="1" x14ac:dyDescent="0.25">
      <c r="A884" s="155"/>
      <c r="B884" s="174"/>
      <c r="C884" s="173"/>
      <c r="D884" s="20"/>
      <c r="E884" s="141"/>
      <c r="F884" s="142"/>
      <c r="G884" s="143"/>
      <c r="H884" s="143"/>
    </row>
    <row r="885" spans="1:8" s="1" customFormat="1" x14ac:dyDescent="0.25">
      <c r="A885" s="155"/>
      <c r="B885" s="174"/>
      <c r="C885" s="173"/>
      <c r="D885" s="20"/>
      <c r="E885" s="141"/>
      <c r="F885" s="142"/>
      <c r="G885" s="143"/>
      <c r="H885" s="143"/>
    </row>
    <row r="886" spans="1:8" s="1" customFormat="1" x14ac:dyDescent="0.25">
      <c r="A886" s="155"/>
      <c r="B886" s="174"/>
      <c r="C886" s="173"/>
      <c r="D886" s="20"/>
      <c r="E886" s="141"/>
      <c r="F886" s="142"/>
      <c r="G886" s="143"/>
      <c r="H886" s="143"/>
    </row>
    <row r="887" spans="1:8" s="1" customFormat="1" x14ac:dyDescent="0.25">
      <c r="A887" s="155"/>
      <c r="B887" s="174"/>
      <c r="C887" s="173"/>
      <c r="D887" s="20"/>
      <c r="E887" s="141"/>
      <c r="F887" s="142"/>
      <c r="G887" s="143"/>
      <c r="H887" s="143"/>
    </row>
    <row r="888" spans="1:8" s="1" customFormat="1" x14ac:dyDescent="0.25">
      <c r="A888" s="155"/>
      <c r="B888" s="174"/>
      <c r="C888" s="173"/>
      <c r="D888" s="20"/>
      <c r="E888" s="141"/>
      <c r="F888" s="142"/>
      <c r="G888" s="143"/>
      <c r="H888" s="143"/>
    </row>
    <row r="889" spans="1:8" s="1" customFormat="1" x14ac:dyDescent="0.25">
      <c r="A889" s="155"/>
      <c r="B889" s="174"/>
      <c r="C889" s="173"/>
      <c r="D889" s="20"/>
      <c r="E889" s="141"/>
      <c r="F889" s="142"/>
      <c r="G889" s="143"/>
      <c r="H889" s="143"/>
    </row>
    <row r="890" spans="1:8" s="1" customFormat="1" x14ac:dyDescent="0.25">
      <c r="A890" s="155"/>
      <c r="B890" s="174"/>
      <c r="C890" s="173"/>
      <c r="D890" s="20"/>
      <c r="E890" s="141"/>
      <c r="F890" s="142"/>
      <c r="G890" s="143"/>
      <c r="H890" s="143"/>
    </row>
    <row r="891" spans="1:8" s="1" customFormat="1" x14ac:dyDescent="0.25">
      <c r="A891" s="155"/>
      <c r="B891" s="174"/>
      <c r="C891" s="173"/>
      <c r="D891" s="20"/>
      <c r="E891" s="141"/>
      <c r="F891" s="142"/>
      <c r="G891" s="143"/>
      <c r="H891" s="143"/>
    </row>
    <row r="892" spans="1:8" s="1" customFormat="1" x14ac:dyDescent="0.25">
      <c r="A892" s="155"/>
      <c r="B892" s="174"/>
      <c r="C892" s="173"/>
      <c r="D892" s="20"/>
      <c r="E892" s="141"/>
      <c r="F892" s="142"/>
      <c r="G892" s="143"/>
      <c r="H892" s="143"/>
    </row>
    <row r="893" spans="1:8" s="1" customFormat="1" x14ac:dyDescent="0.25">
      <c r="A893" s="155"/>
      <c r="B893" s="174"/>
      <c r="C893" s="173"/>
      <c r="D893" s="20"/>
      <c r="E893" s="141"/>
      <c r="F893" s="142"/>
      <c r="G893" s="143"/>
      <c r="H893" s="143"/>
    </row>
    <row r="894" spans="1:8" s="1" customFormat="1" x14ac:dyDescent="0.25">
      <c r="A894" s="155"/>
      <c r="B894" s="174"/>
      <c r="C894" s="173"/>
      <c r="D894" s="20"/>
      <c r="E894" s="141"/>
      <c r="F894" s="142"/>
      <c r="G894" s="143"/>
      <c r="H894" s="143"/>
    </row>
    <row r="895" spans="1:8" s="1" customFormat="1" x14ac:dyDescent="0.25">
      <c r="A895" s="155"/>
      <c r="B895" s="174"/>
      <c r="C895" s="173"/>
      <c r="D895" s="20"/>
      <c r="E895" s="141"/>
      <c r="F895" s="142"/>
      <c r="G895" s="143"/>
      <c r="H895" s="143"/>
    </row>
    <row r="896" spans="1:8" s="1" customFormat="1" x14ac:dyDescent="0.25">
      <c r="A896" s="155"/>
      <c r="B896" s="174"/>
      <c r="C896" s="173"/>
      <c r="D896" s="20"/>
      <c r="E896" s="141"/>
      <c r="F896" s="142"/>
      <c r="G896" s="143"/>
      <c r="H896" s="143"/>
    </row>
    <row r="897" spans="1:8" s="1" customFormat="1" x14ac:dyDescent="0.25">
      <c r="A897" s="155"/>
      <c r="B897" s="174"/>
      <c r="C897" s="173"/>
      <c r="D897" s="20"/>
      <c r="E897" s="141"/>
      <c r="F897" s="142"/>
      <c r="G897" s="143"/>
      <c r="H897" s="143"/>
    </row>
    <row r="898" spans="1:8" s="1" customFormat="1" x14ac:dyDescent="0.25">
      <c r="A898" s="155"/>
      <c r="B898" s="174"/>
      <c r="C898" s="173"/>
      <c r="D898" s="20"/>
      <c r="E898" s="141"/>
      <c r="F898" s="142"/>
      <c r="G898" s="143"/>
      <c r="H898" s="143"/>
    </row>
    <row r="899" spans="1:8" s="1" customFormat="1" x14ac:dyDescent="0.25">
      <c r="A899" s="155"/>
      <c r="B899" s="174"/>
      <c r="C899" s="173"/>
      <c r="D899" s="20"/>
      <c r="E899" s="141"/>
      <c r="F899" s="142"/>
      <c r="G899" s="143"/>
      <c r="H899" s="143"/>
    </row>
    <row r="900" spans="1:8" s="1" customFormat="1" x14ac:dyDescent="0.25">
      <c r="A900" s="155"/>
      <c r="B900" s="172"/>
      <c r="C900" s="173"/>
      <c r="D900" s="20"/>
      <c r="E900" s="141"/>
      <c r="F900" s="142"/>
      <c r="G900" s="143"/>
      <c r="H900" s="143"/>
    </row>
    <row r="901" spans="1:8" s="1" customFormat="1" x14ac:dyDescent="0.25">
      <c r="A901" s="155"/>
      <c r="B901" s="174"/>
      <c r="C901" s="173"/>
      <c r="D901" s="20"/>
      <c r="E901" s="141"/>
      <c r="F901" s="142"/>
      <c r="G901" s="143"/>
      <c r="H901" s="143"/>
    </row>
    <row r="902" spans="1:8" s="1" customFormat="1" x14ac:dyDescent="0.25">
      <c r="A902" s="155"/>
      <c r="B902" s="174"/>
      <c r="C902" s="173"/>
      <c r="D902" s="20"/>
      <c r="E902" s="141"/>
      <c r="F902" s="142"/>
      <c r="G902" s="143"/>
      <c r="H902" s="143"/>
    </row>
    <row r="903" spans="1:8" s="1" customFormat="1" x14ac:dyDescent="0.25">
      <c r="A903" s="155"/>
      <c r="B903" s="174"/>
      <c r="C903" s="173"/>
      <c r="D903" s="20"/>
      <c r="E903" s="141"/>
      <c r="F903" s="142"/>
      <c r="G903" s="143"/>
      <c r="H903" s="143"/>
    </row>
    <row r="904" spans="1:8" s="1" customFormat="1" x14ac:dyDescent="0.25">
      <c r="A904" s="155"/>
      <c r="B904" s="174"/>
      <c r="C904" s="173"/>
      <c r="D904" s="20"/>
      <c r="E904" s="141"/>
      <c r="F904" s="142"/>
      <c r="G904" s="143"/>
      <c r="H904" s="143"/>
    </row>
    <row r="905" spans="1:8" s="1" customFormat="1" x14ac:dyDescent="0.25">
      <c r="A905" s="155"/>
      <c r="B905" s="172"/>
      <c r="C905" s="173"/>
      <c r="D905" s="20"/>
      <c r="E905" s="141"/>
      <c r="F905" s="142"/>
      <c r="G905" s="143"/>
      <c r="H905" s="143"/>
    </row>
    <row r="906" spans="1:8" s="1" customFormat="1" x14ac:dyDescent="0.25">
      <c r="A906" s="155"/>
      <c r="B906" s="174"/>
      <c r="C906" s="173"/>
      <c r="D906" s="20"/>
      <c r="E906" s="141"/>
      <c r="F906" s="142"/>
      <c r="G906" s="143"/>
      <c r="H906" s="143"/>
    </row>
    <row r="907" spans="1:8" s="1" customFormat="1" x14ac:dyDescent="0.25">
      <c r="A907" s="155"/>
      <c r="B907" s="174"/>
      <c r="C907" s="173"/>
      <c r="D907" s="20"/>
      <c r="E907" s="141"/>
      <c r="F907" s="142"/>
      <c r="G907" s="143"/>
      <c r="H907" s="143"/>
    </row>
    <row r="908" spans="1:8" s="1" customFormat="1" x14ac:dyDescent="0.25">
      <c r="A908" s="155"/>
      <c r="B908" s="174"/>
      <c r="C908" s="173"/>
      <c r="D908" s="20"/>
      <c r="E908" s="141"/>
      <c r="F908" s="142"/>
      <c r="G908" s="143"/>
      <c r="H908" s="143"/>
    </row>
    <row r="909" spans="1:8" s="1" customFormat="1" x14ac:dyDescent="0.25">
      <c r="A909" s="155"/>
      <c r="B909" s="174"/>
      <c r="C909" s="173"/>
      <c r="D909" s="20"/>
      <c r="E909" s="141"/>
      <c r="F909" s="142"/>
      <c r="G909" s="143"/>
      <c r="H909" s="143"/>
    </row>
    <row r="910" spans="1:8" s="1" customFormat="1" x14ac:dyDescent="0.25">
      <c r="A910" s="155"/>
      <c r="B910" s="174"/>
      <c r="C910" s="173"/>
      <c r="D910" s="20"/>
      <c r="E910" s="141"/>
      <c r="F910" s="142"/>
      <c r="G910" s="143"/>
      <c r="H910" s="143"/>
    </row>
    <row r="911" spans="1:8" s="1" customFormat="1" x14ac:dyDescent="0.25">
      <c r="A911" s="155"/>
      <c r="B911" s="174"/>
      <c r="C911" s="173"/>
      <c r="D911" s="20"/>
      <c r="E911" s="141"/>
      <c r="F911" s="142"/>
      <c r="G911" s="143"/>
      <c r="H911" s="143"/>
    </row>
    <row r="912" spans="1:8" s="1" customFormat="1" x14ac:dyDescent="0.25">
      <c r="A912" s="155"/>
      <c r="B912" s="174"/>
      <c r="C912" s="173"/>
      <c r="D912" s="20"/>
      <c r="E912" s="141"/>
      <c r="F912" s="142"/>
      <c r="G912" s="143"/>
      <c r="H912" s="143"/>
    </row>
    <row r="913" spans="1:8" s="1" customFormat="1" x14ac:dyDescent="0.25">
      <c r="A913" s="155"/>
      <c r="B913" s="174"/>
      <c r="C913" s="173"/>
      <c r="D913" s="20"/>
      <c r="E913" s="141"/>
      <c r="F913" s="142"/>
      <c r="G913" s="143"/>
      <c r="H913" s="143"/>
    </row>
    <row r="914" spans="1:8" s="1" customFormat="1" x14ac:dyDescent="0.25">
      <c r="A914" s="155"/>
      <c r="B914" s="174"/>
      <c r="C914" s="173"/>
      <c r="D914" s="20"/>
      <c r="E914" s="141"/>
      <c r="F914" s="142"/>
      <c r="G914" s="143"/>
      <c r="H914" s="143"/>
    </row>
    <row r="915" spans="1:8" s="1" customFormat="1" x14ac:dyDescent="0.25">
      <c r="A915" s="155"/>
      <c r="B915" s="174"/>
      <c r="C915" s="173"/>
      <c r="D915" s="20"/>
      <c r="E915" s="141"/>
      <c r="F915" s="142"/>
      <c r="G915" s="143"/>
      <c r="H915" s="143"/>
    </row>
    <row r="916" spans="1:8" s="1" customFormat="1" x14ac:dyDescent="0.25">
      <c r="A916" s="155"/>
      <c r="B916" s="174"/>
      <c r="C916" s="173"/>
      <c r="D916" s="20"/>
      <c r="E916" s="141"/>
      <c r="F916" s="142"/>
      <c r="G916" s="143"/>
      <c r="H916" s="143"/>
    </row>
    <row r="917" spans="1:8" s="1" customFormat="1" x14ac:dyDescent="0.25">
      <c r="A917" s="155"/>
      <c r="B917" s="174"/>
      <c r="C917" s="173"/>
      <c r="D917" s="20"/>
      <c r="E917" s="141"/>
      <c r="F917" s="142"/>
      <c r="G917" s="143"/>
      <c r="H917" s="143"/>
    </row>
    <row r="918" spans="1:8" s="1" customFormat="1" x14ac:dyDescent="0.25">
      <c r="A918" s="155"/>
      <c r="B918" s="172"/>
      <c r="C918" s="173"/>
      <c r="D918" s="20"/>
      <c r="E918" s="141"/>
      <c r="F918" s="142"/>
      <c r="G918" s="143"/>
      <c r="H918" s="143"/>
    </row>
    <row r="919" spans="1:8" s="1" customFormat="1" x14ac:dyDescent="0.25">
      <c r="A919" s="155"/>
      <c r="B919" s="174"/>
      <c r="C919" s="173"/>
      <c r="D919" s="20"/>
      <c r="E919" s="141"/>
      <c r="F919" s="142"/>
      <c r="G919" s="143"/>
      <c r="H919" s="143"/>
    </row>
    <row r="920" spans="1:8" s="1" customFormat="1" x14ac:dyDescent="0.25">
      <c r="A920" s="155"/>
      <c r="B920" s="174"/>
      <c r="C920" s="173"/>
      <c r="D920" s="20"/>
      <c r="E920" s="141"/>
      <c r="F920" s="142"/>
      <c r="G920" s="143"/>
      <c r="H920" s="143"/>
    </row>
    <row r="921" spans="1:8" s="1" customFormat="1" x14ac:dyDescent="0.25">
      <c r="A921" s="155"/>
      <c r="B921" s="174"/>
      <c r="C921" s="173"/>
      <c r="D921" s="20"/>
      <c r="E921" s="141"/>
      <c r="F921" s="142"/>
      <c r="G921" s="143"/>
      <c r="H921" s="143"/>
    </row>
    <row r="922" spans="1:8" s="1" customFormat="1" x14ac:dyDescent="0.25">
      <c r="A922" s="155"/>
      <c r="B922" s="174"/>
      <c r="C922" s="173"/>
      <c r="D922" s="20"/>
      <c r="E922" s="141"/>
      <c r="F922" s="142"/>
      <c r="G922" s="143"/>
      <c r="H922" s="143"/>
    </row>
    <row r="923" spans="1:8" s="1" customFormat="1" x14ac:dyDescent="0.25">
      <c r="A923" s="155"/>
      <c r="B923" s="174"/>
      <c r="C923" s="173"/>
      <c r="D923" s="20"/>
      <c r="E923" s="141"/>
      <c r="F923" s="142"/>
      <c r="G923" s="143"/>
      <c r="H923" s="143"/>
    </row>
    <row r="924" spans="1:8" s="1" customFormat="1" x14ac:dyDescent="0.25">
      <c r="A924" s="155"/>
      <c r="B924" s="174"/>
      <c r="C924" s="173"/>
      <c r="D924" s="20"/>
      <c r="E924" s="141"/>
      <c r="F924" s="142"/>
      <c r="G924" s="143"/>
      <c r="H924" s="143"/>
    </row>
    <row r="925" spans="1:8" s="1" customFormat="1" x14ac:dyDescent="0.25">
      <c r="A925" s="155"/>
      <c r="B925" s="174"/>
      <c r="C925" s="173"/>
      <c r="D925" s="20"/>
      <c r="E925" s="141"/>
      <c r="F925" s="142"/>
      <c r="G925" s="143"/>
      <c r="H925" s="143"/>
    </row>
    <row r="926" spans="1:8" s="1" customFormat="1" x14ac:dyDescent="0.25">
      <c r="A926" s="155"/>
      <c r="B926" s="174"/>
      <c r="C926" s="173"/>
      <c r="D926" s="20"/>
      <c r="E926" s="141"/>
      <c r="F926" s="142"/>
      <c r="G926" s="143"/>
      <c r="H926" s="143"/>
    </row>
    <row r="927" spans="1:8" s="1" customFormat="1" x14ac:dyDescent="0.25">
      <c r="A927" s="155"/>
      <c r="B927" s="172"/>
      <c r="C927" s="173"/>
      <c r="D927" s="20"/>
      <c r="E927" s="141"/>
      <c r="F927" s="142"/>
      <c r="G927" s="143"/>
      <c r="H927" s="143"/>
    </row>
    <row r="928" spans="1:8" s="1" customFormat="1" x14ac:dyDescent="0.25">
      <c r="A928" s="155"/>
      <c r="B928" s="174"/>
      <c r="C928" s="173"/>
      <c r="D928" s="20"/>
      <c r="E928" s="141"/>
      <c r="F928" s="142"/>
      <c r="G928" s="143"/>
      <c r="H928" s="143"/>
    </row>
    <row r="929" spans="1:8" s="1" customFormat="1" x14ac:dyDescent="0.25">
      <c r="A929" s="155"/>
      <c r="B929" s="174"/>
      <c r="C929" s="173"/>
      <c r="D929" s="20"/>
      <c r="E929" s="141"/>
      <c r="F929" s="142"/>
      <c r="G929" s="143"/>
      <c r="H929" s="143"/>
    </row>
    <row r="930" spans="1:8" s="1" customFormat="1" x14ac:dyDescent="0.25">
      <c r="A930" s="155"/>
      <c r="B930" s="174"/>
      <c r="C930" s="173"/>
      <c r="D930" s="20"/>
      <c r="E930" s="141"/>
      <c r="F930" s="142"/>
      <c r="G930" s="143"/>
      <c r="H930" s="143"/>
    </row>
    <row r="931" spans="1:8" s="1" customFormat="1" x14ac:dyDescent="0.25">
      <c r="A931" s="155"/>
      <c r="B931" s="174"/>
      <c r="C931" s="173"/>
      <c r="D931" s="20"/>
      <c r="E931" s="141"/>
      <c r="F931" s="142"/>
      <c r="G931" s="143"/>
      <c r="H931" s="143"/>
    </row>
    <row r="932" spans="1:8" s="1" customFormat="1" x14ac:dyDescent="0.25">
      <c r="A932" s="155"/>
      <c r="B932" s="174"/>
      <c r="C932" s="173"/>
      <c r="D932" s="20"/>
      <c r="E932" s="141"/>
      <c r="F932" s="142"/>
      <c r="G932" s="143"/>
      <c r="H932" s="143"/>
    </row>
    <row r="933" spans="1:8" s="1" customFormat="1" x14ac:dyDescent="0.25">
      <c r="A933" s="155"/>
      <c r="B933" s="174"/>
      <c r="C933" s="173"/>
      <c r="D933" s="20"/>
      <c r="E933" s="141"/>
      <c r="F933" s="142"/>
      <c r="G933" s="143"/>
      <c r="H933" s="143"/>
    </row>
    <row r="934" spans="1:8" s="1" customFormat="1" x14ac:dyDescent="0.25">
      <c r="A934" s="155"/>
      <c r="B934" s="174"/>
      <c r="C934" s="173"/>
      <c r="D934" s="20"/>
      <c r="E934" s="141"/>
      <c r="F934" s="142"/>
      <c r="G934" s="143"/>
      <c r="H934" s="143"/>
    </row>
    <row r="935" spans="1:8" s="1" customFormat="1" x14ac:dyDescent="0.25">
      <c r="A935" s="155"/>
      <c r="B935" s="174"/>
      <c r="C935" s="173"/>
      <c r="D935" s="20"/>
      <c r="E935" s="141"/>
      <c r="F935" s="142"/>
      <c r="G935" s="143"/>
      <c r="H935" s="143"/>
    </row>
    <row r="936" spans="1:8" s="1" customFormat="1" x14ac:dyDescent="0.25">
      <c r="A936" s="155"/>
      <c r="B936" s="174"/>
      <c r="C936" s="173"/>
      <c r="D936" s="20"/>
      <c r="E936" s="141"/>
      <c r="F936" s="167"/>
      <c r="G936" s="143"/>
      <c r="H936" s="143"/>
    </row>
    <row r="937" spans="1:8" s="1" customFormat="1" x14ac:dyDescent="0.25">
      <c r="A937" s="155"/>
      <c r="B937" s="174"/>
      <c r="C937" s="173"/>
      <c r="D937" s="20"/>
      <c r="E937" s="141"/>
      <c r="F937" s="167"/>
      <c r="G937" s="143"/>
      <c r="H937" s="143"/>
    </row>
    <row r="938" spans="1:8" s="1" customFormat="1" x14ac:dyDescent="0.25">
      <c r="A938" s="155"/>
      <c r="B938" s="174"/>
      <c r="C938" s="173"/>
      <c r="D938" s="20"/>
      <c r="E938" s="141"/>
      <c r="F938" s="167"/>
      <c r="G938" s="143"/>
      <c r="H938" s="143"/>
    </row>
    <row r="939" spans="1:8" s="1" customFormat="1" x14ac:dyDescent="0.25">
      <c r="A939" s="155"/>
      <c r="B939" s="174"/>
      <c r="C939" s="173"/>
      <c r="D939" s="20"/>
      <c r="E939" s="141"/>
      <c r="F939" s="142"/>
      <c r="G939" s="143"/>
      <c r="H939" s="143"/>
    </row>
    <row r="940" spans="1:8" s="1" customFormat="1" x14ac:dyDescent="0.25">
      <c r="A940" s="155"/>
      <c r="B940" s="174"/>
      <c r="C940" s="173"/>
      <c r="D940" s="20"/>
      <c r="E940" s="141"/>
      <c r="F940" s="142"/>
      <c r="G940" s="143"/>
      <c r="H940" s="143"/>
    </row>
    <row r="941" spans="1:8" s="1" customFormat="1" x14ac:dyDescent="0.25">
      <c r="A941" s="155"/>
      <c r="B941" s="174"/>
      <c r="C941" s="173"/>
      <c r="D941" s="20"/>
      <c r="E941" s="141"/>
      <c r="F941" s="168"/>
      <c r="G941" s="143"/>
      <c r="H941" s="143"/>
    </row>
    <row r="942" spans="1:8" s="1" customFormat="1" x14ac:dyDescent="0.25">
      <c r="A942" s="155"/>
      <c r="B942" s="174"/>
      <c r="C942" s="173"/>
      <c r="D942" s="20"/>
      <c r="E942" s="141"/>
      <c r="F942" s="168"/>
      <c r="G942" s="143"/>
      <c r="H942" s="143"/>
    </row>
    <row r="943" spans="1:8" s="1" customFormat="1" x14ac:dyDescent="0.25">
      <c r="A943" s="155"/>
      <c r="B943" s="174"/>
      <c r="C943" s="173"/>
      <c r="D943" s="20"/>
      <c r="E943" s="141"/>
      <c r="F943" s="168"/>
      <c r="G943" s="143"/>
      <c r="H943" s="143"/>
    </row>
    <row r="944" spans="1:8" s="1" customFormat="1" x14ac:dyDescent="0.25">
      <c r="A944" s="155"/>
      <c r="B944" s="174"/>
      <c r="C944" s="173"/>
      <c r="D944" s="20"/>
      <c r="E944" s="141"/>
      <c r="F944" s="168"/>
      <c r="G944" s="143"/>
      <c r="H944" s="143"/>
    </row>
    <row r="945" spans="1:8" s="1" customFormat="1" x14ac:dyDescent="0.25">
      <c r="A945" s="155"/>
      <c r="B945" s="172"/>
      <c r="C945" s="173"/>
      <c r="D945" s="20"/>
      <c r="E945" s="141"/>
      <c r="F945" s="168"/>
      <c r="G945" s="143"/>
      <c r="H945" s="143"/>
    </row>
    <row r="946" spans="1:8" s="1" customFormat="1" x14ac:dyDescent="0.25">
      <c r="A946" s="155"/>
      <c r="B946" s="174"/>
      <c r="C946" s="173"/>
      <c r="D946" s="20"/>
      <c r="E946" s="141"/>
      <c r="F946" s="168"/>
      <c r="G946" s="143"/>
      <c r="H946" s="143"/>
    </row>
    <row r="947" spans="1:8" s="1" customFormat="1" x14ac:dyDescent="0.25">
      <c r="A947" s="155"/>
      <c r="B947" s="174"/>
      <c r="C947" s="173"/>
      <c r="D947" s="20"/>
      <c r="E947" s="141"/>
      <c r="F947" s="168"/>
      <c r="G947" s="143"/>
      <c r="H947" s="143"/>
    </row>
    <row r="948" spans="1:8" s="1" customFormat="1" x14ac:dyDescent="0.25">
      <c r="A948" s="155"/>
      <c r="B948" s="174"/>
      <c r="C948" s="173"/>
      <c r="D948" s="20"/>
      <c r="E948" s="141"/>
      <c r="F948" s="168"/>
      <c r="G948" s="143"/>
      <c r="H948" s="143"/>
    </row>
    <row r="949" spans="1:8" s="1" customFormat="1" x14ac:dyDescent="0.25">
      <c r="A949" s="155"/>
      <c r="B949" s="174"/>
      <c r="C949" s="173"/>
      <c r="D949" s="20"/>
      <c r="E949" s="141"/>
      <c r="F949" s="168"/>
      <c r="G949" s="143"/>
      <c r="H949" s="143"/>
    </row>
    <row r="950" spans="1:8" s="1" customFormat="1" x14ac:dyDescent="0.25">
      <c r="A950" s="155"/>
      <c r="B950" s="174"/>
      <c r="C950" s="173"/>
      <c r="D950" s="20"/>
      <c r="E950" s="141"/>
      <c r="F950" s="168"/>
      <c r="G950" s="143"/>
      <c r="H950" s="143"/>
    </row>
    <row r="951" spans="1:8" s="1" customFormat="1" x14ac:dyDescent="0.25">
      <c r="A951" s="155"/>
      <c r="B951" s="174"/>
      <c r="C951" s="173"/>
      <c r="D951" s="20"/>
      <c r="E951" s="141"/>
      <c r="F951" s="168"/>
      <c r="G951" s="143"/>
      <c r="H951" s="143"/>
    </row>
    <row r="952" spans="1:8" s="1" customFormat="1" x14ac:dyDescent="0.25">
      <c r="A952" s="155"/>
      <c r="B952" s="174"/>
      <c r="C952" s="173"/>
      <c r="D952" s="20"/>
      <c r="E952" s="141"/>
      <c r="F952" s="168"/>
      <c r="G952" s="143"/>
      <c r="H952" s="143"/>
    </row>
    <row r="953" spans="1:8" s="1" customFormat="1" x14ac:dyDescent="0.25">
      <c r="A953" s="155"/>
      <c r="B953" s="174"/>
      <c r="C953" s="173"/>
      <c r="D953" s="20"/>
      <c r="E953" s="141"/>
      <c r="F953" s="168"/>
      <c r="G953" s="143"/>
      <c r="H953" s="143"/>
    </row>
    <row r="954" spans="1:8" s="1" customFormat="1" x14ac:dyDescent="0.25">
      <c r="A954" s="155"/>
      <c r="B954" s="174"/>
      <c r="C954" s="173"/>
      <c r="D954" s="20"/>
      <c r="E954" s="141"/>
      <c r="F954" s="168"/>
      <c r="G954" s="143"/>
      <c r="H954" s="143"/>
    </row>
    <row r="955" spans="1:8" s="1" customFormat="1" x14ac:dyDescent="0.25">
      <c r="A955" s="155"/>
      <c r="B955" s="174"/>
      <c r="C955" s="173"/>
      <c r="D955" s="20"/>
      <c r="E955" s="141"/>
      <c r="F955" s="168"/>
      <c r="G955" s="143"/>
      <c r="H955" s="143"/>
    </row>
    <row r="956" spans="1:8" s="1" customFormat="1" x14ac:dyDescent="0.25">
      <c r="A956" s="155"/>
      <c r="B956" s="174"/>
      <c r="C956" s="173"/>
      <c r="D956" s="20"/>
      <c r="E956" s="141"/>
      <c r="F956" s="168"/>
      <c r="G956" s="143"/>
      <c r="H956" s="143"/>
    </row>
    <row r="957" spans="1:8" s="1" customFormat="1" x14ac:dyDescent="0.25">
      <c r="A957" s="155"/>
      <c r="B957" s="174"/>
      <c r="C957" s="173"/>
      <c r="D957" s="20"/>
      <c r="E957" s="141"/>
      <c r="F957" s="168"/>
      <c r="G957" s="143"/>
      <c r="H957" s="143"/>
    </row>
    <row r="958" spans="1:8" s="1" customFormat="1" x14ac:dyDescent="0.25">
      <c r="A958" s="155"/>
      <c r="B958" s="172"/>
      <c r="C958" s="173"/>
      <c r="D958" s="20"/>
      <c r="E958" s="141"/>
      <c r="F958" s="168"/>
      <c r="G958" s="143"/>
      <c r="H958" s="143"/>
    </row>
    <row r="959" spans="1:8" s="1" customFormat="1" x14ac:dyDescent="0.25">
      <c r="A959" s="155"/>
      <c r="B959" s="174"/>
      <c r="C959" s="173"/>
      <c r="D959" s="20"/>
      <c r="E959" s="141"/>
      <c r="F959" s="168"/>
      <c r="G959" s="143"/>
      <c r="H959" s="143"/>
    </row>
    <row r="960" spans="1:8" s="1" customFormat="1" x14ac:dyDescent="0.25">
      <c r="A960" s="155"/>
      <c r="B960" s="174"/>
      <c r="C960" s="173"/>
      <c r="D960" s="20"/>
      <c r="E960" s="141"/>
      <c r="F960" s="168"/>
      <c r="G960" s="143"/>
      <c r="H960" s="143"/>
    </row>
    <row r="961" spans="1:8" s="1" customFormat="1" x14ac:dyDescent="0.25">
      <c r="A961" s="155"/>
      <c r="B961" s="174"/>
      <c r="C961" s="173"/>
      <c r="D961" s="20"/>
      <c r="E961" s="141"/>
      <c r="F961" s="168"/>
      <c r="G961" s="143"/>
      <c r="H961" s="143"/>
    </row>
    <row r="962" spans="1:8" s="1" customFormat="1" x14ac:dyDescent="0.25">
      <c r="A962" s="155"/>
      <c r="B962" s="174"/>
      <c r="C962" s="173"/>
      <c r="D962" s="20"/>
      <c r="E962" s="141"/>
      <c r="F962" s="168"/>
      <c r="G962" s="143"/>
      <c r="H962" s="143"/>
    </row>
    <row r="963" spans="1:8" s="1" customFormat="1" x14ac:dyDescent="0.25">
      <c r="A963" s="155"/>
      <c r="B963" s="174"/>
      <c r="C963" s="173"/>
      <c r="D963" s="20"/>
      <c r="E963" s="141"/>
      <c r="F963" s="168"/>
      <c r="G963" s="143"/>
      <c r="H963" s="143"/>
    </row>
    <row r="964" spans="1:8" s="1" customFormat="1" x14ac:dyDescent="0.25">
      <c r="A964" s="155"/>
      <c r="B964" s="174"/>
      <c r="C964" s="173"/>
      <c r="D964" s="20"/>
      <c r="E964" s="141"/>
      <c r="F964" s="168"/>
      <c r="G964" s="143"/>
      <c r="H964" s="143"/>
    </row>
    <row r="965" spans="1:8" s="1" customFormat="1" x14ac:dyDescent="0.25">
      <c r="A965" s="155"/>
      <c r="B965" s="174"/>
      <c r="C965" s="173"/>
      <c r="D965" s="20"/>
      <c r="E965" s="141"/>
      <c r="F965" s="168"/>
      <c r="G965" s="143"/>
      <c r="H965" s="143"/>
    </row>
    <row r="966" spans="1:8" s="1" customFormat="1" x14ac:dyDescent="0.25">
      <c r="A966" s="155"/>
      <c r="B966" s="174"/>
      <c r="C966" s="173"/>
      <c r="D966" s="20"/>
      <c r="E966" s="141"/>
      <c r="F966" s="168"/>
      <c r="G966" s="143"/>
      <c r="H966" s="143"/>
    </row>
    <row r="967" spans="1:8" s="1" customFormat="1" x14ac:dyDescent="0.25">
      <c r="A967" s="155"/>
      <c r="B967" s="174"/>
      <c r="C967" s="173"/>
      <c r="D967" s="20"/>
      <c r="E967" s="141"/>
      <c r="F967" s="168"/>
      <c r="G967" s="143"/>
      <c r="H967" s="143"/>
    </row>
    <row r="968" spans="1:8" s="1" customFormat="1" x14ac:dyDescent="0.25">
      <c r="A968" s="155"/>
      <c r="B968" s="172"/>
      <c r="C968" s="173"/>
      <c r="D968" s="20"/>
      <c r="E968" s="141"/>
      <c r="F968" s="168"/>
      <c r="G968" s="143"/>
      <c r="H968" s="143"/>
    </row>
    <row r="969" spans="1:8" s="1" customFormat="1" x14ac:dyDescent="0.25">
      <c r="A969" s="155"/>
      <c r="B969" s="174"/>
      <c r="C969" s="173"/>
      <c r="D969" s="20"/>
      <c r="E969" s="141"/>
      <c r="F969" s="168"/>
      <c r="G969" s="143"/>
      <c r="H969" s="143"/>
    </row>
    <row r="970" spans="1:8" s="1" customFormat="1" x14ac:dyDescent="0.25">
      <c r="A970" s="155"/>
      <c r="B970" s="174"/>
      <c r="C970" s="173"/>
      <c r="D970" s="20"/>
      <c r="E970" s="141"/>
      <c r="F970" s="168"/>
      <c r="G970" s="143"/>
      <c r="H970" s="143"/>
    </row>
    <row r="971" spans="1:8" s="1" customFormat="1" x14ac:dyDescent="0.25">
      <c r="A971" s="155"/>
      <c r="B971" s="174"/>
      <c r="C971" s="173"/>
      <c r="D971" s="20"/>
      <c r="E971" s="141"/>
      <c r="F971" s="168"/>
      <c r="G971" s="143"/>
      <c r="H971" s="143"/>
    </row>
    <row r="972" spans="1:8" s="1" customFormat="1" x14ac:dyDescent="0.25">
      <c r="A972" s="155"/>
      <c r="B972" s="174"/>
      <c r="C972" s="173"/>
      <c r="D972" s="20"/>
      <c r="E972" s="141"/>
      <c r="F972" s="168"/>
      <c r="G972" s="143"/>
      <c r="H972" s="143"/>
    </row>
    <row r="973" spans="1:8" s="1" customFormat="1" x14ac:dyDescent="0.25">
      <c r="A973" s="155"/>
      <c r="B973" s="174"/>
      <c r="C973" s="173"/>
      <c r="D973" s="20"/>
      <c r="E973" s="141"/>
      <c r="F973" s="168"/>
      <c r="G973" s="143"/>
      <c r="H973" s="143"/>
    </row>
    <row r="974" spans="1:8" s="1" customFormat="1" x14ac:dyDescent="0.25">
      <c r="A974" s="155"/>
      <c r="B974" s="174"/>
      <c r="C974" s="173"/>
      <c r="D974" s="20"/>
      <c r="E974" s="141"/>
      <c r="F974" s="168"/>
      <c r="G974" s="143"/>
      <c r="H974" s="143"/>
    </row>
    <row r="975" spans="1:8" s="1" customFormat="1" x14ac:dyDescent="0.25">
      <c r="A975" s="155"/>
      <c r="B975" s="174"/>
      <c r="C975" s="173"/>
      <c r="D975" s="20"/>
      <c r="E975" s="141"/>
      <c r="F975" s="168"/>
      <c r="G975" s="143"/>
      <c r="H975" s="143"/>
    </row>
    <row r="976" spans="1:8" s="1" customFormat="1" x14ac:dyDescent="0.25">
      <c r="A976" s="155"/>
      <c r="B976" s="174"/>
      <c r="C976" s="173"/>
      <c r="D976" s="20"/>
      <c r="E976" s="141"/>
      <c r="F976" s="168"/>
      <c r="G976" s="143"/>
      <c r="H976" s="143"/>
    </row>
    <row r="977" spans="1:8" s="1" customFormat="1" x14ac:dyDescent="0.25">
      <c r="A977" s="155"/>
      <c r="B977" s="174"/>
      <c r="C977" s="173"/>
      <c r="D977" s="20"/>
      <c r="E977" s="141"/>
      <c r="F977" s="168"/>
      <c r="G977" s="143"/>
      <c r="H977" s="143"/>
    </row>
    <row r="978" spans="1:8" s="1" customFormat="1" x14ac:dyDescent="0.25">
      <c r="A978" s="155"/>
      <c r="B978" s="174"/>
      <c r="C978" s="173"/>
      <c r="D978" s="20"/>
      <c r="E978" s="141"/>
      <c r="F978" s="168"/>
      <c r="G978" s="143"/>
      <c r="H978" s="143"/>
    </row>
    <row r="979" spans="1:8" s="1" customFormat="1" x14ac:dyDescent="0.25">
      <c r="A979" s="155"/>
      <c r="B979" s="174"/>
      <c r="C979" s="173"/>
      <c r="D979" s="20"/>
      <c r="E979" s="141"/>
      <c r="F979" s="168"/>
      <c r="G979" s="143"/>
      <c r="H979" s="143"/>
    </row>
    <row r="980" spans="1:8" s="1" customFormat="1" x14ac:dyDescent="0.25">
      <c r="A980" s="155"/>
      <c r="B980" s="174"/>
      <c r="C980" s="173"/>
      <c r="D980" s="20"/>
      <c r="E980" s="141"/>
      <c r="F980" s="168"/>
      <c r="G980" s="143"/>
      <c r="H980" s="143"/>
    </row>
    <row r="981" spans="1:8" s="1" customFormat="1" x14ac:dyDescent="0.25">
      <c r="A981" s="155"/>
      <c r="B981" s="172"/>
      <c r="C981" s="173"/>
      <c r="D981" s="20"/>
      <c r="E981" s="141"/>
      <c r="F981" s="168"/>
      <c r="G981" s="143"/>
      <c r="H981" s="143"/>
    </row>
    <row r="982" spans="1:8" s="1" customFormat="1" x14ac:dyDescent="0.25">
      <c r="A982" s="155"/>
      <c r="B982" s="174"/>
      <c r="C982" s="173"/>
      <c r="D982" s="20"/>
      <c r="E982" s="141"/>
      <c r="F982" s="168"/>
      <c r="G982" s="143"/>
      <c r="H982" s="143"/>
    </row>
    <row r="983" spans="1:8" s="1" customFormat="1" x14ac:dyDescent="0.25">
      <c r="A983" s="155"/>
      <c r="B983" s="174"/>
      <c r="C983" s="173"/>
      <c r="D983" s="20"/>
      <c r="E983" s="141"/>
      <c r="F983" s="168"/>
      <c r="G983" s="143"/>
      <c r="H983" s="143"/>
    </row>
    <row r="984" spans="1:8" s="1" customFormat="1" x14ac:dyDescent="0.25">
      <c r="A984" s="155"/>
      <c r="B984" s="174"/>
      <c r="C984" s="173"/>
      <c r="D984" s="20"/>
      <c r="E984" s="141"/>
      <c r="F984" s="168"/>
      <c r="G984" s="143"/>
      <c r="H984" s="143"/>
    </row>
    <row r="985" spans="1:8" s="1" customFormat="1" x14ac:dyDescent="0.25">
      <c r="A985" s="155"/>
      <c r="B985" s="174"/>
      <c r="C985" s="173"/>
      <c r="D985" s="20"/>
      <c r="E985" s="141"/>
      <c r="F985" s="168"/>
      <c r="G985" s="143"/>
      <c r="H985" s="143"/>
    </row>
    <row r="986" spans="1:8" s="1" customFormat="1" x14ac:dyDescent="0.25">
      <c r="A986" s="155"/>
      <c r="B986" s="174"/>
      <c r="C986" s="173"/>
      <c r="D986" s="20"/>
      <c r="E986" s="141"/>
      <c r="F986" s="168"/>
      <c r="G986" s="143"/>
      <c r="H986" s="143"/>
    </row>
    <row r="987" spans="1:8" s="1" customFormat="1" x14ac:dyDescent="0.25">
      <c r="A987" s="155"/>
      <c r="B987" s="174"/>
      <c r="C987" s="173"/>
      <c r="D987" s="20"/>
      <c r="E987" s="141"/>
      <c r="F987" s="168"/>
      <c r="G987" s="143"/>
      <c r="H987" s="143"/>
    </row>
    <row r="988" spans="1:8" s="1" customFormat="1" x14ac:dyDescent="0.25">
      <c r="A988" s="155"/>
      <c r="B988" s="174"/>
      <c r="C988" s="173"/>
      <c r="D988" s="20"/>
      <c r="E988" s="141"/>
      <c r="F988" s="168"/>
      <c r="G988" s="143"/>
      <c r="H988" s="143"/>
    </row>
    <row r="989" spans="1:8" s="1" customFormat="1" x14ac:dyDescent="0.25">
      <c r="A989" s="155"/>
      <c r="B989" s="174"/>
      <c r="C989" s="173"/>
      <c r="D989" s="20"/>
      <c r="E989" s="141"/>
      <c r="F989" s="168"/>
      <c r="G989" s="143"/>
      <c r="H989" s="143"/>
    </row>
    <row r="990" spans="1:8" s="1" customFormat="1" x14ac:dyDescent="0.25">
      <c r="A990" s="155"/>
      <c r="B990" s="174"/>
      <c r="C990" s="173"/>
      <c r="D990" s="20"/>
      <c r="E990" s="141"/>
      <c r="F990" s="168"/>
      <c r="G990" s="143"/>
      <c r="H990" s="143"/>
    </row>
    <row r="991" spans="1:8" s="1" customFormat="1" x14ac:dyDescent="0.25">
      <c r="A991" s="155"/>
      <c r="B991" s="172"/>
      <c r="C991" s="173"/>
      <c r="D991" s="20"/>
      <c r="E991" s="141"/>
      <c r="F991" s="168"/>
      <c r="G991" s="143"/>
      <c r="H991" s="143"/>
    </row>
    <row r="992" spans="1:8" s="1" customFormat="1" x14ac:dyDescent="0.25">
      <c r="A992" s="155"/>
      <c r="B992" s="169"/>
      <c r="C992" s="173"/>
      <c r="D992" s="20"/>
      <c r="E992" s="141"/>
      <c r="F992" s="168"/>
      <c r="G992" s="143"/>
      <c r="H992" s="143"/>
    </row>
    <row r="993" spans="1:8" s="1" customFormat="1" x14ac:dyDescent="0.25">
      <c r="A993" s="155"/>
      <c r="B993" s="174"/>
      <c r="C993" s="173"/>
      <c r="D993" s="20"/>
      <c r="E993" s="141"/>
      <c r="F993" s="168"/>
      <c r="G993" s="143"/>
      <c r="H993" s="143"/>
    </row>
    <row r="994" spans="1:8" s="1" customFormat="1" x14ac:dyDescent="0.25">
      <c r="A994" s="155"/>
      <c r="B994" s="174"/>
      <c r="C994" s="173"/>
      <c r="D994" s="20"/>
      <c r="E994" s="141"/>
      <c r="F994" s="168"/>
      <c r="G994" s="143"/>
      <c r="H994" s="143"/>
    </row>
    <row r="995" spans="1:8" s="1" customFormat="1" x14ac:dyDescent="0.25">
      <c r="A995" s="155"/>
      <c r="B995" s="174"/>
      <c r="C995" s="173"/>
      <c r="D995" s="20"/>
      <c r="E995" s="141"/>
      <c r="F995" s="168"/>
      <c r="G995" s="143"/>
      <c r="H995" s="143"/>
    </row>
    <row r="996" spans="1:8" s="1" customFormat="1" x14ac:dyDescent="0.25">
      <c r="A996" s="155"/>
      <c r="B996" s="174"/>
      <c r="C996" s="173"/>
      <c r="D996" s="20"/>
      <c r="E996" s="141"/>
      <c r="F996" s="168"/>
      <c r="G996" s="143"/>
      <c r="H996" s="143"/>
    </row>
    <row r="997" spans="1:8" s="1" customFormat="1" x14ac:dyDescent="0.25">
      <c r="A997" s="155"/>
      <c r="B997" s="174"/>
      <c r="C997" s="173"/>
      <c r="D997" s="20"/>
      <c r="E997" s="141"/>
      <c r="F997" s="168"/>
      <c r="G997" s="143"/>
      <c r="H997" s="143"/>
    </row>
    <row r="998" spans="1:8" s="1" customFormat="1" x14ac:dyDescent="0.25">
      <c r="A998" s="155"/>
      <c r="B998" s="174"/>
      <c r="C998" s="173"/>
      <c r="D998" s="20"/>
      <c r="E998" s="141"/>
      <c r="F998" s="168"/>
      <c r="G998" s="143"/>
      <c r="H998" s="143"/>
    </row>
    <row r="999" spans="1:8" s="1" customFormat="1" x14ac:dyDescent="0.25">
      <c r="A999" s="155"/>
      <c r="B999" s="174"/>
      <c r="C999" s="173"/>
      <c r="D999" s="20"/>
      <c r="E999" s="141"/>
      <c r="F999" s="168"/>
      <c r="G999" s="143"/>
      <c r="H999" s="143"/>
    </row>
    <row r="1000" spans="1:8" s="1" customFormat="1" x14ac:dyDescent="0.25">
      <c r="A1000" s="155"/>
      <c r="B1000" s="174"/>
      <c r="C1000" s="173"/>
      <c r="D1000" s="20"/>
      <c r="E1000" s="141"/>
      <c r="F1000" s="168"/>
      <c r="G1000" s="143"/>
      <c r="H1000" s="143"/>
    </row>
    <row r="1001" spans="1:8" s="1" customFormat="1" x14ac:dyDescent="0.25">
      <c r="A1001" s="155"/>
      <c r="B1001" s="174"/>
      <c r="C1001" s="173"/>
      <c r="D1001" s="20"/>
      <c r="E1001" s="141"/>
      <c r="F1001" s="168"/>
      <c r="G1001" s="143"/>
      <c r="H1001" s="143"/>
    </row>
    <row r="1002" spans="1:8" s="1" customFormat="1" x14ac:dyDescent="0.25">
      <c r="A1002" s="155"/>
      <c r="B1002" s="174"/>
      <c r="C1002" s="173"/>
      <c r="D1002" s="20"/>
      <c r="E1002" s="141"/>
      <c r="F1002" s="168"/>
      <c r="G1002" s="143"/>
      <c r="H1002" s="143"/>
    </row>
    <row r="1003" spans="1:8" s="1" customFormat="1" x14ac:dyDescent="0.25">
      <c r="A1003" s="155"/>
      <c r="B1003" s="174"/>
      <c r="C1003" s="173"/>
      <c r="D1003" s="20"/>
      <c r="E1003" s="141"/>
      <c r="F1003" s="168"/>
      <c r="G1003" s="143"/>
      <c r="H1003" s="143"/>
    </row>
    <row r="1004" spans="1:8" s="1" customFormat="1" x14ac:dyDescent="0.25">
      <c r="A1004" s="155"/>
      <c r="B1004" s="172"/>
      <c r="C1004" s="173"/>
      <c r="D1004" s="20"/>
      <c r="E1004" s="141"/>
      <c r="F1004" s="168"/>
      <c r="G1004" s="143"/>
      <c r="H1004" s="143"/>
    </row>
    <row r="1005" spans="1:8" s="1" customFormat="1" x14ac:dyDescent="0.25">
      <c r="A1005" s="155"/>
      <c r="B1005" s="174"/>
      <c r="C1005" s="173"/>
      <c r="D1005" s="20"/>
      <c r="E1005" s="141"/>
      <c r="F1005" s="168"/>
      <c r="G1005" s="143"/>
      <c r="H1005" s="143"/>
    </row>
    <row r="1006" spans="1:8" s="1" customFormat="1" x14ac:dyDescent="0.25">
      <c r="A1006" s="155"/>
      <c r="B1006" s="174"/>
      <c r="C1006" s="173"/>
      <c r="D1006" s="20"/>
      <c r="E1006" s="141"/>
      <c r="F1006" s="168"/>
      <c r="G1006" s="143"/>
      <c r="H1006" s="143"/>
    </row>
    <row r="1007" spans="1:8" s="1" customFormat="1" x14ac:dyDescent="0.25">
      <c r="A1007" s="155"/>
      <c r="B1007" s="174"/>
      <c r="C1007" s="173"/>
      <c r="D1007" s="20"/>
      <c r="E1007" s="141"/>
      <c r="F1007" s="168"/>
      <c r="G1007" s="143"/>
      <c r="H1007" s="143"/>
    </row>
    <row r="1008" spans="1:8" s="1" customFormat="1" x14ac:dyDescent="0.25">
      <c r="A1008" s="155"/>
      <c r="B1008" s="174"/>
      <c r="C1008" s="173"/>
      <c r="D1008" s="20"/>
      <c r="E1008" s="141"/>
      <c r="F1008" s="168"/>
      <c r="G1008" s="143"/>
      <c r="H1008" s="143"/>
    </row>
    <row r="1009" spans="1:8" s="1" customFormat="1" x14ac:dyDescent="0.25">
      <c r="A1009" s="155"/>
      <c r="B1009" s="174"/>
      <c r="C1009" s="173"/>
      <c r="D1009" s="20"/>
      <c r="E1009" s="141"/>
      <c r="F1009" s="168"/>
      <c r="G1009" s="143"/>
      <c r="H1009" s="143"/>
    </row>
    <row r="1010" spans="1:8" s="1" customFormat="1" x14ac:dyDescent="0.25">
      <c r="A1010" s="155"/>
      <c r="B1010" s="174"/>
      <c r="C1010" s="173"/>
      <c r="D1010" s="20"/>
      <c r="E1010" s="141"/>
      <c r="F1010" s="168"/>
      <c r="G1010" s="143"/>
      <c r="H1010" s="143"/>
    </row>
    <row r="1011" spans="1:8" s="1" customFormat="1" x14ac:dyDescent="0.25">
      <c r="A1011" s="155"/>
      <c r="B1011" s="174"/>
      <c r="C1011" s="173"/>
      <c r="D1011" s="20"/>
      <c r="E1011" s="141"/>
      <c r="F1011" s="168"/>
      <c r="G1011" s="143"/>
      <c r="H1011" s="143"/>
    </row>
    <row r="1012" spans="1:8" s="1" customFormat="1" x14ac:dyDescent="0.25">
      <c r="A1012" s="155"/>
      <c r="B1012" s="174"/>
      <c r="C1012" s="173"/>
      <c r="D1012" s="20"/>
      <c r="E1012" s="141"/>
      <c r="F1012" s="168"/>
      <c r="G1012" s="143"/>
      <c r="H1012" s="143"/>
    </row>
    <row r="1013" spans="1:8" s="1" customFormat="1" x14ac:dyDescent="0.25">
      <c r="A1013" s="155"/>
      <c r="B1013" s="174"/>
      <c r="C1013" s="173"/>
      <c r="D1013" s="20"/>
      <c r="E1013" s="141"/>
      <c r="F1013" s="168"/>
      <c r="G1013" s="143"/>
      <c r="H1013" s="143"/>
    </row>
    <row r="1014" spans="1:8" s="1" customFormat="1" x14ac:dyDescent="0.25">
      <c r="A1014" s="155"/>
      <c r="B1014" s="174"/>
      <c r="C1014" s="173"/>
      <c r="D1014" s="20"/>
      <c r="E1014" s="141"/>
      <c r="F1014" s="168"/>
      <c r="G1014" s="143"/>
      <c r="H1014" s="143"/>
    </row>
    <row r="1015" spans="1:8" s="1" customFormat="1" x14ac:dyDescent="0.25">
      <c r="A1015" s="155"/>
      <c r="B1015" s="174"/>
      <c r="C1015" s="173"/>
      <c r="D1015" s="20"/>
      <c r="E1015" s="141"/>
      <c r="F1015" s="168"/>
      <c r="G1015" s="143"/>
      <c r="H1015" s="143"/>
    </row>
    <row r="1016" spans="1:8" s="1" customFormat="1" x14ac:dyDescent="0.25">
      <c r="A1016" s="155"/>
      <c r="B1016" s="174"/>
      <c r="C1016" s="173"/>
      <c r="D1016" s="20"/>
      <c r="E1016" s="141"/>
      <c r="F1016" s="168"/>
      <c r="G1016" s="143"/>
      <c r="H1016" s="143"/>
    </row>
    <row r="1017" spans="1:8" s="1" customFormat="1" x14ac:dyDescent="0.25">
      <c r="A1017" s="155"/>
      <c r="B1017" s="174"/>
      <c r="C1017" s="173"/>
      <c r="D1017" s="20"/>
      <c r="E1017" s="141"/>
      <c r="F1017" s="168"/>
      <c r="G1017" s="143"/>
      <c r="H1017" s="143"/>
    </row>
    <row r="1018" spans="1:8" s="1" customFormat="1" x14ac:dyDescent="0.25">
      <c r="A1018" s="155"/>
      <c r="B1018" s="174"/>
      <c r="C1018" s="173"/>
      <c r="D1018" s="20"/>
      <c r="E1018" s="141"/>
      <c r="F1018" s="168"/>
      <c r="G1018" s="143"/>
      <c r="H1018" s="143"/>
    </row>
    <row r="1019" spans="1:8" s="1" customFormat="1" x14ac:dyDescent="0.25">
      <c r="A1019" s="155"/>
      <c r="B1019" s="174"/>
      <c r="C1019" s="173"/>
      <c r="D1019" s="20"/>
      <c r="E1019" s="141"/>
      <c r="F1019" s="168"/>
      <c r="G1019" s="143"/>
      <c r="H1019" s="143"/>
    </row>
    <row r="1020" spans="1:8" s="1" customFormat="1" x14ac:dyDescent="0.25">
      <c r="A1020" s="155"/>
      <c r="B1020" s="174"/>
      <c r="C1020" s="173"/>
      <c r="D1020" s="20"/>
      <c r="E1020" s="141"/>
      <c r="F1020" s="168"/>
      <c r="G1020" s="143"/>
      <c r="H1020" s="143"/>
    </row>
    <row r="1021" spans="1:8" s="1" customFormat="1" x14ac:dyDescent="0.25">
      <c r="A1021" s="155"/>
      <c r="B1021" s="174"/>
      <c r="C1021" s="173"/>
      <c r="D1021" s="20"/>
      <c r="E1021" s="141"/>
      <c r="F1021" s="168"/>
      <c r="G1021" s="143"/>
      <c r="H1021" s="143"/>
    </row>
    <row r="1022" spans="1:8" s="1" customFormat="1" x14ac:dyDescent="0.25">
      <c r="A1022" s="155"/>
      <c r="B1022" s="174"/>
      <c r="C1022" s="173"/>
      <c r="D1022" s="20"/>
      <c r="E1022" s="141"/>
      <c r="F1022" s="168"/>
      <c r="G1022" s="143"/>
      <c r="H1022" s="143"/>
    </row>
    <row r="1023" spans="1:8" s="1" customFormat="1" x14ac:dyDescent="0.25">
      <c r="A1023" s="155"/>
      <c r="B1023" s="174"/>
      <c r="C1023" s="173"/>
      <c r="D1023" s="20"/>
      <c r="E1023" s="141"/>
      <c r="F1023" s="168"/>
      <c r="G1023" s="143"/>
      <c r="H1023" s="143"/>
    </row>
    <row r="1024" spans="1:8" s="1" customFormat="1" x14ac:dyDescent="0.25">
      <c r="A1024" s="155"/>
      <c r="B1024" s="174"/>
      <c r="C1024" s="173"/>
      <c r="D1024" s="20"/>
      <c r="E1024" s="141"/>
      <c r="F1024" s="168"/>
      <c r="G1024" s="143"/>
      <c r="H1024" s="143"/>
    </row>
    <row r="1025" spans="1:8" s="1" customFormat="1" x14ac:dyDescent="0.25">
      <c r="A1025" s="155"/>
      <c r="B1025" s="174"/>
      <c r="C1025" s="173"/>
      <c r="D1025" s="20"/>
      <c r="E1025" s="141"/>
      <c r="F1025" s="168"/>
      <c r="G1025" s="143"/>
      <c r="H1025" s="143"/>
    </row>
    <row r="1026" spans="1:8" s="1" customFormat="1" x14ac:dyDescent="0.25">
      <c r="A1026" s="155"/>
      <c r="B1026" s="174"/>
      <c r="C1026" s="173"/>
      <c r="D1026" s="20"/>
      <c r="E1026" s="141"/>
      <c r="F1026" s="168"/>
      <c r="G1026" s="143"/>
      <c r="H1026" s="143"/>
    </row>
    <row r="1027" spans="1:8" s="1" customFormat="1" x14ac:dyDescent="0.25">
      <c r="A1027" s="155"/>
      <c r="B1027" s="172"/>
      <c r="C1027" s="173"/>
      <c r="D1027" s="20"/>
      <c r="E1027" s="141"/>
      <c r="F1027" s="168"/>
      <c r="G1027" s="143"/>
      <c r="H1027" s="143"/>
    </row>
    <row r="1028" spans="1:8" s="1" customFormat="1" x14ac:dyDescent="0.25">
      <c r="A1028" s="155"/>
      <c r="B1028" s="174"/>
      <c r="C1028" s="173"/>
      <c r="D1028" s="20"/>
      <c r="E1028" s="141"/>
      <c r="F1028" s="168"/>
      <c r="G1028" s="143"/>
      <c r="H1028" s="143"/>
    </row>
    <row r="1029" spans="1:8" s="1" customFormat="1" x14ac:dyDescent="0.25">
      <c r="A1029" s="155"/>
      <c r="B1029" s="172"/>
      <c r="C1029" s="173"/>
      <c r="D1029" s="20"/>
      <c r="E1029" s="141"/>
      <c r="F1029" s="168"/>
      <c r="G1029" s="143"/>
      <c r="H1029" s="143"/>
    </row>
    <row r="1030" spans="1:8" s="1" customFormat="1" x14ac:dyDescent="0.25">
      <c r="A1030" s="155"/>
      <c r="B1030" s="174"/>
      <c r="C1030" s="173"/>
      <c r="D1030" s="20"/>
      <c r="E1030" s="141"/>
      <c r="F1030" s="168"/>
      <c r="G1030" s="143"/>
      <c r="H1030" s="143"/>
    </row>
    <row r="1031" spans="1:8" s="1" customFormat="1" x14ac:dyDescent="0.25">
      <c r="A1031" s="155"/>
      <c r="B1031" s="174"/>
      <c r="C1031" s="173"/>
      <c r="D1031" s="20"/>
      <c r="E1031" s="141"/>
      <c r="F1031" s="168"/>
      <c r="G1031" s="143"/>
      <c r="H1031" s="143"/>
    </row>
    <row r="1032" spans="1:8" s="1" customFormat="1" x14ac:dyDescent="0.25">
      <c r="A1032" s="175"/>
      <c r="B1032" s="172"/>
      <c r="C1032" s="173"/>
      <c r="D1032" s="20"/>
      <c r="E1032" s="141"/>
      <c r="F1032" s="168"/>
      <c r="G1032" s="143"/>
      <c r="H1032" s="143"/>
    </row>
    <row r="1033" spans="1:8" s="1" customFormat="1" x14ac:dyDescent="0.25">
      <c r="A1033" s="155"/>
      <c r="B1033" s="174"/>
      <c r="C1033" s="173"/>
      <c r="D1033" s="20"/>
      <c r="E1033" s="141"/>
      <c r="F1033" s="168"/>
      <c r="G1033" s="143"/>
      <c r="H1033" s="143"/>
    </row>
    <row r="1034" spans="1:8" s="76" customFormat="1" x14ac:dyDescent="0.25">
      <c r="A1034" s="175"/>
      <c r="B1034" s="174"/>
      <c r="C1034" s="173"/>
      <c r="D1034" s="20"/>
      <c r="E1034" s="141"/>
      <c r="F1034" s="168"/>
      <c r="G1034" s="143"/>
      <c r="H1034" s="143"/>
    </row>
    <row r="1035" spans="1:8" s="76" customFormat="1" x14ac:dyDescent="0.25">
      <c r="A1035" s="155"/>
      <c r="B1035" s="174"/>
      <c r="C1035" s="173"/>
      <c r="D1035" s="20"/>
      <c r="E1035" s="141"/>
      <c r="F1035" s="168"/>
      <c r="G1035" s="143"/>
      <c r="H1035" s="143"/>
    </row>
    <row r="1036" spans="1:8" s="1" customFormat="1" x14ac:dyDescent="0.25">
      <c r="A1036" s="155"/>
      <c r="B1036" s="176"/>
      <c r="C1036" s="173"/>
      <c r="D1036" s="20"/>
      <c r="E1036" s="141"/>
      <c r="F1036" s="168"/>
      <c r="G1036" s="143"/>
      <c r="H1036" s="143"/>
    </row>
    <row r="1037" spans="1:8" s="1" customFormat="1" x14ac:dyDescent="0.25">
      <c r="A1037" s="155"/>
      <c r="B1037" s="174"/>
      <c r="C1037" s="173"/>
      <c r="D1037" s="20"/>
      <c r="E1037" s="141"/>
      <c r="F1037" s="168"/>
      <c r="G1037" s="143"/>
      <c r="H1037" s="143"/>
    </row>
    <row r="1038" spans="1:8" s="1" customFormat="1" x14ac:dyDescent="0.25">
      <c r="A1038" s="155"/>
      <c r="B1038" s="174"/>
      <c r="C1038" s="173"/>
      <c r="D1038" s="20"/>
      <c r="E1038" s="141"/>
      <c r="F1038" s="168"/>
      <c r="G1038" s="143"/>
      <c r="H1038" s="143"/>
    </row>
    <row r="1039" spans="1:8" s="1" customFormat="1" x14ac:dyDescent="0.25">
      <c r="A1039" s="155"/>
      <c r="B1039" s="174"/>
      <c r="C1039" s="173"/>
      <c r="D1039" s="20"/>
      <c r="E1039" s="141"/>
      <c r="F1039" s="168"/>
      <c r="G1039" s="143"/>
      <c r="H1039" s="143"/>
    </row>
    <row r="1040" spans="1:8" s="1" customFormat="1" x14ac:dyDescent="0.25">
      <c r="A1040" s="155"/>
      <c r="B1040" s="174"/>
      <c r="C1040" s="173"/>
      <c r="D1040" s="20"/>
      <c r="E1040" s="141"/>
      <c r="F1040" s="168"/>
      <c r="G1040" s="143"/>
      <c r="H1040" s="143"/>
    </row>
    <row r="1041" spans="1:8" s="1" customFormat="1" x14ac:dyDescent="0.25">
      <c r="A1041" s="155"/>
      <c r="B1041" s="174"/>
      <c r="C1041" s="173"/>
      <c r="D1041" s="20"/>
      <c r="E1041" s="141"/>
      <c r="F1041" s="168"/>
      <c r="G1041" s="143"/>
      <c r="H1041" s="143"/>
    </row>
    <row r="1042" spans="1:8" s="1" customFormat="1" x14ac:dyDescent="0.25">
      <c r="A1042" s="155"/>
      <c r="B1042" s="174"/>
      <c r="C1042" s="173"/>
      <c r="D1042" s="20"/>
      <c r="E1042" s="141"/>
      <c r="F1042" s="168"/>
      <c r="G1042" s="143"/>
      <c r="H1042" s="143"/>
    </row>
    <row r="1043" spans="1:8" s="1" customFormat="1" x14ac:dyDescent="0.25">
      <c r="A1043" s="155"/>
      <c r="B1043" s="174"/>
      <c r="C1043" s="173"/>
      <c r="D1043" s="20"/>
      <c r="E1043" s="141"/>
      <c r="F1043" s="168"/>
      <c r="G1043" s="143"/>
      <c r="H1043" s="143"/>
    </row>
    <row r="1044" spans="1:8" s="1" customFormat="1" x14ac:dyDescent="0.25">
      <c r="A1044" s="155"/>
      <c r="B1044" s="174"/>
      <c r="C1044" s="173"/>
      <c r="D1044" s="20"/>
      <c r="E1044" s="141"/>
      <c r="F1044" s="168"/>
      <c r="G1044" s="143"/>
      <c r="H1044" s="143"/>
    </row>
    <row r="1045" spans="1:8" s="1" customFormat="1" x14ac:dyDescent="0.25">
      <c r="A1045" s="155"/>
      <c r="B1045" s="174"/>
      <c r="C1045" s="173"/>
      <c r="D1045" s="20"/>
      <c r="E1045" s="141"/>
      <c r="F1045" s="168"/>
      <c r="G1045" s="143"/>
      <c r="H1045" s="143"/>
    </row>
    <row r="1046" spans="1:8" s="1" customFormat="1" x14ac:dyDescent="0.25">
      <c r="A1046" s="155"/>
      <c r="B1046" s="174"/>
      <c r="C1046" s="173"/>
      <c r="D1046" s="20"/>
      <c r="E1046" s="141"/>
      <c r="F1046" s="168"/>
      <c r="G1046" s="143"/>
      <c r="H1046" s="143"/>
    </row>
    <row r="1047" spans="1:8" s="1" customFormat="1" x14ac:dyDescent="0.25">
      <c r="A1047" s="155"/>
      <c r="B1047" s="174"/>
      <c r="C1047" s="173"/>
      <c r="D1047" s="20"/>
      <c r="E1047" s="141"/>
      <c r="F1047" s="168"/>
      <c r="G1047" s="143"/>
      <c r="H1047" s="143"/>
    </row>
    <row r="1048" spans="1:8" s="1" customFormat="1" x14ac:dyDescent="0.25">
      <c r="A1048" s="155"/>
      <c r="B1048" s="174"/>
      <c r="C1048" s="173"/>
      <c r="D1048" s="20"/>
      <c r="E1048" s="141"/>
      <c r="F1048" s="168"/>
      <c r="G1048" s="143"/>
      <c r="H1048" s="143"/>
    </row>
    <row r="1049" spans="1:8" s="1" customFormat="1" x14ac:dyDescent="0.25">
      <c r="A1049" s="155"/>
      <c r="B1049" s="174"/>
      <c r="C1049" s="173"/>
      <c r="D1049" s="20"/>
      <c r="E1049" s="141"/>
      <c r="F1049" s="168"/>
      <c r="G1049" s="143"/>
      <c r="H1049" s="143"/>
    </row>
    <row r="1050" spans="1:8" s="1" customFormat="1" x14ac:dyDescent="0.25">
      <c r="A1050" s="155"/>
      <c r="B1050" s="174"/>
      <c r="C1050" s="173"/>
      <c r="D1050" s="20"/>
      <c r="E1050" s="141"/>
      <c r="F1050" s="168"/>
      <c r="G1050" s="143"/>
      <c r="H1050" s="143"/>
    </row>
    <row r="1051" spans="1:8" s="1" customFormat="1" x14ac:dyDescent="0.25">
      <c r="A1051" s="155"/>
      <c r="B1051" s="174"/>
      <c r="C1051" s="173"/>
      <c r="D1051" s="20"/>
      <c r="E1051" s="141"/>
      <c r="F1051" s="168"/>
      <c r="G1051" s="143"/>
      <c r="H1051" s="143"/>
    </row>
    <row r="1052" spans="1:8" s="1" customFormat="1" x14ac:dyDescent="0.25">
      <c r="A1052" s="155"/>
      <c r="B1052" s="174"/>
      <c r="C1052" s="173"/>
      <c r="D1052" s="20"/>
      <c r="E1052" s="141"/>
      <c r="F1052" s="168"/>
      <c r="G1052" s="143"/>
      <c r="H1052" s="143"/>
    </row>
    <row r="1053" spans="1:8" s="1" customFormat="1" x14ac:dyDescent="0.25">
      <c r="A1053" s="155"/>
      <c r="B1053" s="174"/>
      <c r="C1053" s="173"/>
      <c r="D1053" s="20"/>
      <c r="E1053" s="141"/>
      <c r="F1053" s="168"/>
      <c r="G1053" s="143"/>
      <c r="H1053" s="143"/>
    </row>
    <row r="1054" spans="1:8" s="1" customFormat="1" x14ac:dyDescent="0.25">
      <c r="A1054" s="155"/>
      <c r="B1054" s="174"/>
      <c r="C1054" s="173"/>
      <c r="D1054" s="20"/>
      <c r="E1054" s="141"/>
      <c r="F1054" s="168"/>
      <c r="G1054" s="143"/>
      <c r="H1054" s="143"/>
    </row>
    <row r="1055" spans="1:8" s="1" customFormat="1" x14ac:dyDescent="0.25">
      <c r="A1055" s="155"/>
      <c r="B1055" s="174"/>
      <c r="C1055" s="173"/>
      <c r="D1055" s="20"/>
      <c r="E1055" s="141"/>
      <c r="F1055" s="168"/>
      <c r="G1055" s="143"/>
      <c r="H1055" s="143"/>
    </row>
    <row r="1056" spans="1:8" s="1" customFormat="1" x14ac:dyDescent="0.25">
      <c r="A1056" s="155"/>
      <c r="B1056" s="174"/>
      <c r="C1056" s="173"/>
      <c r="D1056" s="20"/>
      <c r="E1056" s="141"/>
      <c r="F1056" s="168"/>
      <c r="G1056" s="143"/>
      <c r="H1056" s="143"/>
    </row>
    <row r="1057" spans="1:8" s="1" customFormat="1" x14ac:dyDescent="0.25">
      <c r="A1057" s="155"/>
      <c r="B1057" s="174"/>
      <c r="C1057" s="173"/>
      <c r="D1057" s="20"/>
      <c r="E1057" s="141"/>
      <c r="F1057" s="168"/>
      <c r="G1057" s="143"/>
      <c r="H1057" s="143"/>
    </row>
    <row r="1058" spans="1:8" s="1" customFormat="1" x14ac:dyDescent="0.25">
      <c r="A1058" s="155"/>
      <c r="B1058" s="174"/>
      <c r="C1058" s="173"/>
      <c r="D1058" s="20"/>
      <c r="E1058" s="141"/>
      <c r="F1058" s="168"/>
      <c r="G1058" s="143"/>
      <c r="H1058" s="143"/>
    </row>
    <row r="1059" spans="1:8" s="1" customFormat="1" x14ac:dyDescent="0.25">
      <c r="A1059" s="155"/>
      <c r="B1059" s="174"/>
      <c r="C1059" s="173"/>
      <c r="D1059" s="20"/>
      <c r="E1059" s="141"/>
      <c r="F1059" s="168"/>
      <c r="G1059" s="143"/>
      <c r="H1059" s="143"/>
    </row>
    <row r="1060" spans="1:8" s="1" customFormat="1" x14ac:dyDescent="0.25">
      <c r="A1060" s="155"/>
      <c r="B1060" s="174"/>
      <c r="C1060" s="173"/>
      <c r="D1060" s="20"/>
      <c r="E1060" s="141"/>
      <c r="F1060" s="168"/>
      <c r="G1060" s="143"/>
      <c r="H1060" s="143"/>
    </row>
    <row r="1061" spans="1:8" s="1" customFormat="1" x14ac:dyDescent="0.25">
      <c r="A1061" s="155"/>
      <c r="B1061" s="174"/>
      <c r="C1061" s="173"/>
      <c r="D1061" s="20"/>
      <c r="E1061" s="141"/>
      <c r="F1061" s="168"/>
      <c r="G1061" s="143"/>
      <c r="H1061" s="143"/>
    </row>
    <row r="1062" spans="1:8" s="1" customFormat="1" x14ac:dyDescent="0.25">
      <c r="A1062" s="155"/>
      <c r="B1062" s="174"/>
      <c r="C1062" s="173"/>
      <c r="D1062" s="20"/>
      <c r="E1062" s="141"/>
      <c r="F1062" s="168"/>
      <c r="G1062" s="143"/>
      <c r="H1062" s="143"/>
    </row>
    <row r="1063" spans="1:8" s="1" customFormat="1" x14ac:dyDescent="0.25">
      <c r="A1063" s="155"/>
      <c r="B1063" s="176"/>
      <c r="C1063" s="173"/>
      <c r="D1063" s="20"/>
      <c r="E1063" s="141"/>
      <c r="F1063" s="168"/>
      <c r="G1063" s="143"/>
      <c r="H1063" s="143"/>
    </row>
    <row r="1064" spans="1:8" s="1" customFormat="1" x14ac:dyDescent="0.25">
      <c r="A1064" s="155"/>
      <c r="B1064" s="174"/>
      <c r="C1064" s="173"/>
      <c r="D1064" s="20"/>
      <c r="E1064" s="141"/>
      <c r="F1064" s="168"/>
      <c r="G1064" s="143"/>
      <c r="H1064" s="143"/>
    </row>
    <row r="1065" spans="1:8" s="1" customFormat="1" x14ac:dyDescent="0.25">
      <c r="A1065" s="155"/>
      <c r="B1065" s="174"/>
      <c r="C1065" s="173"/>
      <c r="D1065" s="20"/>
      <c r="E1065" s="141"/>
      <c r="F1065" s="168"/>
      <c r="G1065" s="143"/>
      <c r="H1065" s="143"/>
    </row>
    <row r="1066" spans="1:8" s="1" customFormat="1" x14ac:dyDescent="0.25">
      <c r="A1066" s="155"/>
      <c r="B1066" s="174"/>
      <c r="C1066" s="173"/>
      <c r="D1066" s="20"/>
      <c r="E1066" s="141"/>
      <c r="F1066" s="168"/>
      <c r="G1066" s="143"/>
      <c r="H1066" s="143"/>
    </row>
    <row r="1067" spans="1:8" s="1" customFormat="1" x14ac:dyDescent="0.25">
      <c r="A1067" s="155"/>
      <c r="B1067" s="174"/>
      <c r="C1067" s="173"/>
      <c r="D1067" s="20"/>
      <c r="E1067" s="141"/>
      <c r="F1067" s="168"/>
      <c r="G1067" s="143"/>
      <c r="H1067" s="143"/>
    </row>
    <row r="1068" spans="1:8" s="1" customFormat="1" x14ac:dyDescent="0.25">
      <c r="A1068" s="155"/>
      <c r="B1068" s="174"/>
      <c r="C1068" s="173"/>
      <c r="D1068" s="20"/>
      <c r="E1068" s="141"/>
      <c r="F1068" s="168"/>
      <c r="G1068" s="143"/>
      <c r="H1068" s="143"/>
    </row>
    <row r="1069" spans="1:8" s="1" customFormat="1" x14ac:dyDescent="0.25">
      <c r="A1069" s="155"/>
      <c r="B1069" s="174"/>
      <c r="C1069" s="173"/>
      <c r="D1069" s="20"/>
      <c r="E1069" s="141"/>
      <c r="F1069" s="168"/>
      <c r="G1069" s="143"/>
      <c r="H1069" s="143"/>
    </row>
    <row r="1070" spans="1:8" s="1" customFormat="1" x14ac:dyDescent="0.25">
      <c r="A1070" s="155"/>
      <c r="B1070" s="174"/>
      <c r="C1070" s="173"/>
      <c r="D1070" s="20"/>
      <c r="E1070" s="141"/>
      <c r="F1070" s="168"/>
      <c r="G1070" s="143"/>
      <c r="H1070" s="143"/>
    </row>
    <row r="1071" spans="1:8" s="1" customFormat="1" x14ac:dyDescent="0.25">
      <c r="A1071" s="155"/>
      <c r="B1071" s="174"/>
      <c r="C1071" s="173"/>
      <c r="D1071" s="20"/>
      <c r="E1071" s="141"/>
      <c r="F1071" s="168"/>
      <c r="G1071" s="143"/>
      <c r="H1071" s="143"/>
    </row>
    <row r="1072" spans="1:8" s="1" customFormat="1" x14ac:dyDescent="0.25">
      <c r="A1072" s="155"/>
      <c r="B1072" s="174"/>
      <c r="C1072" s="173"/>
      <c r="D1072" s="20"/>
      <c r="E1072" s="141"/>
      <c r="F1072" s="168"/>
      <c r="G1072" s="143"/>
      <c r="H1072" s="143"/>
    </row>
    <row r="1073" spans="1:8" s="1" customFormat="1" x14ac:dyDescent="0.25">
      <c r="A1073" s="155"/>
      <c r="B1073" s="174"/>
      <c r="C1073" s="173"/>
      <c r="D1073" s="20"/>
      <c r="E1073" s="141"/>
      <c r="F1073" s="168"/>
      <c r="G1073" s="143"/>
      <c r="H1073" s="143"/>
    </row>
    <row r="1074" spans="1:8" s="1" customFormat="1" x14ac:dyDescent="0.25">
      <c r="A1074" s="155"/>
      <c r="B1074" s="174"/>
      <c r="C1074" s="173"/>
      <c r="D1074" s="20"/>
      <c r="E1074" s="141"/>
      <c r="F1074" s="168"/>
      <c r="G1074" s="143"/>
      <c r="H1074" s="143"/>
    </row>
    <row r="1075" spans="1:8" s="1" customFormat="1" x14ac:dyDescent="0.25">
      <c r="A1075" s="155"/>
      <c r="B1075" s="174"/>
      <c r="C1075" s="173"/>
      <c r="D1075" s="20"/>
      <c r="E1075" s="141"/>
      <c r="F1075" s="168"/>
      <c r="G1075" s="143"/>
      <c r="H1075" s="143"/>
    </row>
    <row r="1076" spans="1:8" s="1" customFormat="1" x14ac:dyDescent="0.25">
      <c r="A1076" s="155"/>
      <c r="B1076" s="174"/>
      <c r="C1076" s="173"/>
      <c r="D1076" s="20"/>
      <c r="E1076" s="141"/>
      <c r="F1076" s="168"/>
      <c r="G1076" s="143"/>
      <c r="H1076" s="143"/>
    </row>
    <row r="1077" spans="1:8" s="1" customFormat="1" x14ac:dyDescent="0.25">
      <c r="A1077" s="155"/>
      <c r="B1077" s="174"/>
      <c r="C1077" s="173"/>
      <c r="D1077" s="20"/>
      <c r="E1077" s="141"/>
      <c r="F1077" s="168"/>
      <c r="G1077" s="143"/>
      <c r="H1077" s="143"/>
    </row>
    <row r="1078" spans="1:8" s="1" customFormat="1" x14ac:dyDescent="0.25">
      <c r="A1078" s="155"/>
      <c r="B1078" s="174"/>
      <c r="C1078" s="173"/>
      <c r="D1078" s="20"/>
      <c r="E1078" s="141"/>
      <c r="F1078" s="168"/>
      <c r="G1078" s="143"/>
      <c r="H1078" s="143"/>
    </row>
    <row r="1079" spans="1:8" s="1" customFormat="1" x14ac:dyDescent="0.25">
      <c r="A1079" s="155"/>
      <c r="B1079" s="174"/>
      <c r="C1079" s="173"/>
      <c r="D1079" s="20"/>
      <c r="E1079" s="141"/>
      <c r="F1079" s="168"/>
      <c r="G1079" s="143"/>
      <c r="H1079" s="143"/>
    </row>
    <row r="1080" spans="1:8" s="1" customFormat="1" x14ac:dyDescent="0.25">
      <c r="A1080" s="155"/>
      <c r="B1080" s="174"/>
      <c r="C1080" s="173"/>
      <c r="D1080" s="20"/>
      <c r="E1080" s="141"/>
      <c r="F1080" s="168"/>
      <c r="G1080" s="143"/>
      <c r="H1080" s="143"/>
    </row>
    <row r="1081" spans="1:8" s="1" customFormat="1" x14ac:dyDescent="0.25">
      <c r="A1081" s="155"/>
      <c r="B1081" s="174"/>
      <c r="C1081" s="173"/>
      <c r="D1081" s="20"/>
      <c r="E1081" s="141"/>
      <c r="F1081" s="168"/>
      <c r="G1081" s="143"/>
      <c r="H1081" s="143"/>
    </row>
    <row r="1082" spans="1:8" s="1" customFormat="1" x14ac:dyDescent="0.25">
      <c r="A1082" s="155"/>
      <c r="B1082" s="174"/>
      <c r="C1082" s="173"/>
      <c r="D1082" s="20"/>
      <c r="E1082" s="141"/>
      <c r="F1082" s="168"/>
      <c r="G1082" s="143"/>
      <c r="H1082" s="143"/>
    </row>
    <row r="1083" spans="1:8" s="1" customFormat="1" x14ac:dyDescent="0.25">
      <c r="A1083" s="155"/>
      <c r="B1083" s="174"/>
      <c r="C1083" s="173"/>
      <c r="D1083" s="20"/>
      <c r="E1083" s="141"/>
      <c r="F1083" s="168"/>
      <c r="G1083" s="143"/>
      <c r="H1083" s="143"/>
    </row>
    <row r="1084" spans="1:8" s="1" customFormat="1" x14ac:dyDescent="0.25">
      <c r="A1084" s="155"/>
      <c r="B1084" s="174"/>
      <c r="C1084" s="173"/>
      <c r="D1084" s="20"/>
      <c r="E1084" s="141"/>
      <c r="F1084" s="168"/>
      <c r="G1084" s="143"/>
      <c r="H1084" s="143"/>
    </row>
    <row r="1085" spans="1:8" s="1" customFormat="1" x14ac:dyDescent="0.25">
      <c r="A1085" s="155"/>
      <c r="B1085" s="174"/>
      <c r="C1085" s="173"/>
      <c r="D1085" s="20"/>
      <c r="E1085" s="141"/>
      <c r="F1085" s="168"/>
      <c r="G1085" s="143"/>
      <c r="H1085" s="143"/>
    </row>
    <row r="1086" spans="1:8" s="1" customFormat="1" x14ac:dyDescent="0.25">
      <c r="A1086" s="155"/>
      <c r="B1086" s="174"/>
      <c r="C1086" s="173"/>
      <c r="D1086" s="20"/>
      <c r="E1086" s="141"/>
      <c r="F1086" s="168"/>
      <c r="G1086" s="143"/>
      <c r="H1086" s="143"/>
    </row>
    <row r="1087" spans="1:8" s="1" customFormat="1" x14ac:dyDescent="0.25">
      <c r="A1087" s="155"/>
      <c r="B1087" s="174"/>
      <c r="C1087" s="173"/>
      <c r="D1087" s="20"/>
      <c r="E1087" s="141"/>
      <c r="F1087" s="168"/>
      <c r="G1087" s="143"/>
      <c r="H1087" s="143"/>
    </row>
    <row r="1088" spans="1:8" s="1" customFormat="1" x14ac:dyDescent="0.25">
      <c r="A1088" s="155"/>
      <c r="B1088" s="174"/>
      <c r="C1088" s="173"/>
      <c r="D1088" s="20"/>
      <c r="E1088" s="141"/>
      <c r="F1088" s="168"/>
      <c r="G1088" s="143"/>
      <c r="H1088" s="143"/>
    </row>
    <row r="1089" spans="1:8" s="1" customFormat="1" x14ac:dyDescent="0.25">
      <c r="A1089" s="155"/>
      <c r="B1089" s="172"/>
      <c r="C1089" s="173"/>
      <c r="D1089" s="20"/>
      <c r="E1089" s="141"/>
      <c r="F1089" s="168"/>
      <c r="G1089" s="143"/>
      <c r="H1089" s="143"/>
    </row>
    <row r="1090" spans="1:8" s="1" customFormat="1" x14ac:dyDescent="0.25">
      <c r="A1090" s="155"/>
      <c r="B1090" s="174"/>
      <c r="C1090" s="173"/>
      <c r="D1090" s="20"/>
      <c r="E1090" s="141"/>
      <c r="F1090" s="168"/>
      <c r="G1090" s="143"/>
      <c r="H1090" s="143"/>
    </row>
    <row r="1091" spans="1:8" s="1" customFormat="1" x14ac:dyDescent="0.25">
      <c r="A1091" s="155"/>
      <c r="B1091" s="174"/>
      <c r="C1091" s="173"/>
      <c r="D1091" s="20"/>
      <c r="E1091" s="141"/>
      <c r="F1091" s="168"/>
      <c r="G1091" s="143"/>
      <c r="H1091" s="143"/>
    </row>
    <row r="1092" spans="1:8" s="1" customFormat="1" x14ac:dyDescent="0.25">
      <c r="A1092" s="155"/>
      <c r="B1092" s="174"/>
      <c r="C1092" s="173"/>
      <c r="D1092" s="20"/>
      <c r="E1092" s="141"/>
      <c r="F1092" s="168"/>
      <c r="G1092" s="143"/>
      <c r="H1092" s="143"/>
    </row>
    <row r="1093" spans="1:8" s="1" customFormat="1" x14ac:dyDescent="0.25">
      <c r="A1093" s="155"/>
      <c r="B1093" s="174"/>
      <c r="C1093" s="173"/>
      <c r="D1093" s="20"/>
      <c r="E1093" s="141"/>
      <c r="F1093" s="168"/>
      <c r="G1093" s="143"/>
      <c r="H1093" s="143"/>
    </row>
    <row r="1094" spans="1:8" s="1" customFormat="1" x14ac:dyDescent="0.25">
      <c r="A1094" s="155"/>
      <c r="B1094" s="174"/>
      <c r="C1094" s="173"/>
      <c r="D1094" s="20"/>
      <c r="E1094" s="141"/>
      <c r="F1094" s="168"/>
      <c r="G1094" s="143"/>
      <c r="H1094" s="143"/>
    </row>
    <row r="1095" spans="1:8" s="1" customFormat="1" x14ac:dyDescent="0.25">
      <c r="A1095" s="155"/>
      <c r="B1095" s="174"/>
      <c r="C1095" s="173"/>
      <c r="D1095" s="20"/>
      <c r="E1095" s="141"/>
      <c r="F1095" s="168"/>
      <c r="G1095" s="143"/>
      <c r="H1095" s="143"/>
    </row>
    <row r="1096" spans="1:8" s="1" customFormat="1" x14ac:dyDescent="0.25">
      <c r="A1096" s="155"/>
      <c r="B1096" s="174"/>
      <c r="C1096" s="173"/>
      <c r="D1096" s="20"/>
      <c r="E1096" s="141"/>
      <c r="F1096" s="168"/>
      <c r="G1096" s="143"/>
      <c r="H1096" s="143"/>
    </row>
    <row r="1097" spans="1:8" s="1" customFormat="1" x14ac:dyDescent="0.25">
      <c r="A1097" s="155"/>
      <c r="B1097" s="174"/>
      <c r="C1097" s="173"/>
      <c r="D1097" s="20"/>
      <c r="E1097" s="141"/>
      <c r="F1097" s="168"/>
      <c r="G1097" s="143"/>
      <c r="H1097" s="143"/>
    </row>
    <row r="1098" spans="1:8" s="1" customFormat="1" x14ac:dyDescent="0.25">
      <c r="A1098" s="155"/>
      <c r="B1098" s="174"/>
      <c r="C1098" s="173"/>
      <c r="D1098" s="20"/>
      <c r="E1098" s="141"/>
      <c r="F1098" s="168"/>
      <c r="G1098" s="143"/>
      <c r="H1098" s="143"/>
    </row>
    <row r="1099" spans="1:8" s="1" customFormat="1" x14ac:dyDescent="0.25">
      <c r="A1099" s="155"/>
      <c r="B1099" s="174"/>
      <c r="C1099" s="173"/>
      <c r="D1099" s="20"/>
      <c r="E1099" s="141"/>
      <c r="F1099" s="168"/>
      <c r="G1099" s="143"/>
      <c r="H1099" s="143"/>
    </row>
    <row r="1100" spans="1:8" s="1" customFormat="1" x14ac:dyDescent="0.25">
      <c r="A1100" s="155"/>
      <c r="B1100" s="174"/>
      <c r="C1100" s="173"/>
      <c r="D1100" s="20"/>
      <c r="E1100" s="141"/>
      <c r="F1100" s="168"/>
      <c r="G1100" s="143"/>
      <c r="H1100" s="143"/>
    </row>
    <row r="1101" spans="1:8" s="1" customFormat="1" x14ac:dyDescent="0.25">
      <c r="A1101" s="155"/>
      <c r="B1101" s="174"/>
      <c r="C1101" s="173"/>
      <c r="D1101" s="20"/>
      <c r="E1101" s="141"/>
      <c r="F1101" s="168"/>
      <c r="G1101" s="143"/>
      <c r="H1101" s="143"/>
    </row>
    <row r="1102" spans="1:8" s="1" customFormat="1" x14ac:dyDescent="0.25">
      <c r="A1102" s="155"/>
      <c r="B1102" s="174"/>
      <c r="C1102" s="173"/>
      <c r="D1102" s="20"/>
      <c r="E1102" s="141"/>
      <c r="F1102" s="168"/>
      <c r="G1102" s="143"/>
      <c r="H1102" s="143"/>
    </row>
    <row r="1103" spans="1:8" s="1" customFormat="1" x14ac:dyDescent="0.25">
      <c r="A1103" s="155"/>
      <c r="B1103" s="174"/>
      <c r="C1103" s="173"/>
      <c r="D1103" s="20"/>
      <c r="E1103" s="141"/>
      <c r="F1103" s="168"/>
      <c r="G1103" s="143"/>
      <c r="H1103" s="143"/>
    </row>
    <row r="1104" spans="1:8" s="1" customFormat="1" x14ac:dyDescent="0.25">
      <c r="A1104" s="155"/>
      <c r="B1104" s="174"/>
      <c r="C1104" s="173"/>
      <c r="D1104" s="20"/>
      <c r="E1104" s="141"/>
      <c r="F1104" s="168"/>
      <c r="G1104" s="143"/>
      <c r="H1104" s="143"/>
    </row>
    <row r="1105" spans="1:8" s="1" customFormat="1" x14ac:dyDescent="0.25">
      <c r="A1105" s="155"/>
      <c r="B1105" s="174"/>
      <c r="C1105" s="173"/>
      <c r="D1105" s="20"/>
      <c r="E1105" s="141"/>
      <c r="F1105" s="168"/>
      <c r="G1105" s="143"/>
      <c r="H1105" s="143"/>
    </row>
    <row r="1106" spans="1:8" s="1" customFormat="1" x14ac:dyDescent="0.25">
      <c r="A1106" s="155"/>
      <c r="B1106" s="174"/>
      <c r="C1106" s="173"/>
      <c r="D1106" s="20"/>
      <c r="E1106" s="141"/>
      <c r="F1106" s="168"/>
      <c r="G1106" s="143"/>
      <c r="H1106" s="143"/>
    </row>
    <row r="1107" spans="1:8" s="1" customFormat="1" x14ac:dyDescent="0.25">
      <c r="A1107" s="155"/>
      <c r="B1107" s="174"/>
      <c r="C1107" s="173"/>
      <c r="D1107" s="20"/>
      <c r="E1107" s="141"/>
      <c r="F1107" s="168"/>
      <c r="G1107" s="143"/>
      <c r="H1107" s="143"/>
    </row>
    <row r="1108" spans="1:8" s="1" customFormat="1" x14ac:dyDescent="0.25">
      <c r="A1108" s="155"/>
      <c r="B1108" s="174"/>
      <c r="C1108" s="173"/>
      <c r="D1108" s="20"/>
      <c r="E1108" s="141"/>
      <c r="F1108" s="168"/>
      <c r="G1108" s="143"/>
      <c r="H1108" s="143"/>
    </row>
    <row r="1109" spans="1:8" s="1" customFormat="1" x14ac:dyDescent="0.25">
      <c r="A1109" s="155"/>
      <c r="B1109" s="174"/>
      <c r="C1109" s="173"/>
      <c r="D1109" s="20"/>
      <c r="E1109" s="141"/>
      <c r="F1109" s="168"/>
      <c r="G1109" s="143"/>
      <c r="H1109" s="143"/>
    </row>
    <row r="1110" spans="1:8" s="1" customFormat="1" x14ac:dyDescent="0.25">
      <c r="A1110" s="175"/>
      <c r="B1110" s="177"/>
      <c r="C1110" s="155"/>
      <c r="D1110" s="15"/>
      <c r="E1110" s="141"/>
      <c r="F1110" s="168"/>
      <c r="G1110" s="143"/>
      <c r="H1110" s="143"/>
    </row>
    <row r="1111" spans="1:8" s="1" customFormat="1" x14ac:dyDescent="0.25">
      <c r="A1111" s="155"/>
      <c r="B1111" s="169"/>
      <c r="C1111" s="155"/>
      <c r="D1111" s="15"/>
      <c r="E1111" s="141"/>
      <c r="F1111" s="168"/>
      <c r="G1111" s="143"/>
      <c r="H1111" s="143"/>
    </row>
    <row r="1112" spans="1:8" s="1" customFormat="1" x14ac:dyDescent="0.25">
      <c r="A1112" s="155"/>
      <c r="B1112" s="169"/>
      <c r="C1112" s="155"/>
      <c r="D1112" s="15"/>
      <c r="E1112" s="141"/>
      <c r="F1112" s="168"/>
      <c r="G1112" s="143"/>
      <c r="H1112" s="143"/>
    </row>
    <row r="1113" spans="1:8" s="1" customFormat="1" x14ac:dyDescent="0.25">
      <c r="A1113" s="175"/>
      <c r="B1113" s="177"/>
      <c r="C1113" s="175"/>
      <c r="D1113" s="44"/>
      <c r="E1113" s="141"/>
      <c r="F1113" s="168"/>
      <c r="G1113" s="143"/>
      <c r="H1113" s="143"/>
    </row>
    <row r="1114" spans="1:8" s="1" customFormat="1" x14ac:dyDescent="0.25">
      <c r="A1114" s="155"/>
      <c r="B1114" s="169"/>
      <c r="C1114" s="155"/>
      <c r="D1114" s="15"/>
      <c r="E1114" s="141"/>
      <c r="F1114" s="168"/>
      <c r="G1114" s="143"/>
      <c r="H1114" s="143"/>
    </row>
    <row r="1115" spans="1:8" s="1" customFormat="1" x14ac:dyDescent="0.25">
      <c r="A1115" s="155"/>
      <c r="B1115" s="169"/>
      <c r="C1115" s="155"/>
      <c r="D1115" s="15"/>
      <c r="E1115" s="141"/>
      <c r="F1115" s="168"/>
      <c r="G1115" s="143"/>
      <c r="H1115" s="143"/>
    </row>
    <row r="1116" spans="1:8" s="1" customFormat="1" x14ac:dyDescent="0.25">
      <c r="A1116" s="155"/>
      <c r="B1116" s="169"/>
      <c r="C1116" s="155"/>
      <c r="D1116" s="15"/>
      <c r="E1116" s="141"/>
      <c r="F1116" s="168"/>
      <c r="G1116" s="143"/>
      <c r="H1116" s="143"/>
    </row>
    <row r="1117" spans="1:8" s="1" customFormat="1" x14ac:dyDescent="0.25">
      <c r="A1117" s="155"/>
      <c r="B1117" s="169"/>
      <c r="C1117" s="155"/>
      <c r="D1117" s="15"/>
      <c r="E1117" s="141"/>
      <c r="F1117" s="168"/>
      <c r="G1117" s="143"/>
      <c r="H1117" s="143"/>
    </row>
    <row r="1118" spans="1:8" s="1" customFormat="1" x14ac:dyDescent="0.25">
      <c r="A1118" s="155"/>
      <c r="B1118" s="169"/>
      <c r="C1118" s="155"/>
      <c r="D1118" s="15"/>
      <c r="E1118" s="141"/>
      <c r="F1118" s="168"/>
      <c r="G1118" s="143"/>
      <c r="H1118" s="143"/>
    </row>
    <row r="1119" spans="1:8" s="1" customFormat="1" x14ac:dyDescent="0.25">
      <c r="A1119" s="155"/>
      <c r="B1119" s="169"/>
      <c r="C1119" s="155"/>
      <c r="D1119" s="15"/>
      <c r="E1119" s="141"/>
      <c r="F1119" s="168"/>
      <c r="G1119" s="143"/>
      <c r="H1119" s="143"/>
    </row>
    <row r="1120" spans="1:8" s="1" customFormat="1" x14ac:dyDescent="0.25">
      <c r="A1120" s="155"/>
      <c r="B1120" s="169"/>
      <c r="C1120" s="155"/>
      <c r="D1120" s="15"/>
      <c r="E1120" s="141"/>
      <c r="F1120" s="168"/>
      <c r="G1120" s="143"/>
      <c r="H1120" s="143"/>
    </row>
    <row r="1121" spans="1:8" s="1" customFormat="1" x14ac:dyDescent="0.25">
      <c r="A1121" s="155"/>
      <c r="B1121" s="169"/>
      <c r="C1121" s="155"/>
      <c r="D1121" s="15"/>
      <c r="E1121" s="141"/>
      <c r="F1121" s="168"/>
      <c r="G1121" s="143"/>
      <c r="H1121" s="143"/>
    </row>
    <row r="1122" spans="1:8" s="1" customFormat="1" x14ac:dyDescent="0.25">
      <c r="A1122" s="155"/>
      <c r="B1122" s="169"/>
      <c r="C1122" s="155"/>
      <c r="D1122" s="15"/>
      <c r="E1122" s="141"/>
      <c r="F1122" s="168"/>
      <c r="G1122" s="143"/>
      <c r="H1122" s="143"/>
    </row>
    <row r="1123" spans="1:8" s="1" customFormat="1" x14ac:dyDescent="0.25">
      <c r="A1123" s="175"/>
      <c r="B1123" s="177"/>
      <c r="C1123" s="175"/>
      <c r="D1123" s="44"/>
      <c r="E1123" s="141"/>
      <c r="F1123" s="168"/>
      <c r="G1123" s="143"/>
      <c r="H1123" s="143"/>
    </row>
    <row r="1124" spans="1:8" s="1" customFormat="1" x14ac:dyDescent="0.25">
      <c r="A1124" s="155"/>
      <c r="B1124" s="169"/>
      <c r="C1124" s="155"/>
      <c r="D1124" s="15"/>
      <c r="E1124" s="141"/>
      <c r="F1124" s="168"/>
      <c r="G1124" s="143"/>
      <c r="H1124" s="143"/>
    </row>
    <row r="1125" spans="1:8" s="1" customFormat="1" x14ac:dyDescent="0.25">
      <c r="A1125" s="155"/>
      <c r="B1125" s="169"/>
      <c r="C1125" s="155"/>
      <c r="D1125" s="15"/>
      <c r="E1125" s="141"/>
      <c r="F1125" s="168"/>
      <c r="G1125" s="143"/>
      <c r="H1125" s="143"/>
    </row>
    <row r="1126" spans="1:8" s="1" customFormat="1" x14ac:dyDescent="0.25">
      <c r="A1126" s="155"/>
      <c r="B1126" s="169"/>
      <c r="C1126" s="155"/>
      <c r="D1126" s="15"/>
      <c r="E1126" s="141"/>
      <c r="F1126" s="168"/>
      <c r="G1126" s="143"/>
      <c r="H1126" s="143"/>
    </row>
    <row r="1127" spans="1:8" s="1" customFormat="1" x14ac:dyDescent="0.25">
      <c r="A1127" s="155"/>
      <c r="B1127" s="169"/>
      <c r="C1127" s="155"/>
      <c r="D1127" s="15"/>
      <c r="E1127" s="141"/>
      <c r="F1127" s="168"/>
      <c r="G1127" s="143"/>
      <c r="H1127" s="143"/>
    </row>
    <row r="1128" spans="1:8" s="1" customFormat="1" x14ac:dyDescent="0.25">
      <c r="A1128" s="155"/>
      <c r="B1128" s="169"/>
      <c r="C1128" s="155"/>
      <c r="D1128" s="15"/>
      <c r="E1128" s="141"/>
      <c r="F1128" s="168"/>
      <c r="G1128" s="143"/>
      <c r="H1128" s="143"/>
    </row>
    <row r="1129" spans="1:8" s="1" customFormat="1" x14ac:dyDescent="0.25">
      <c r="A1129" s="155"/>
      <c r="B1129" s="169"/>
      <c r="C1129" s="155"/>
      <c r="D1129" s="15"/>
      <c r="E1129" s="141"/>
      <c r="F1129" s="168"/>
      <c r="G1129" s="143"/>
      <c r="H1129" s="143"/>
    </row>
    <row r="1130" spans="1:8" s="1" customFormat="1" x14ac:dyDescent="0.25">
      <c r="A1130" s="155"/>
      <c r="B1130" s="169"/>
      <c r="C1130" s="155"/>
      <c r="D1130" s="15"/>
      <c r="E1130" s="141"/>
      <c r="F1130" s="168"/>
      <c r="G1130" s="143"/>
      <c r="H1130" s="143"/>
    </row>
    <row r="1131" spans="1:8" s="1" customFormat="1" x14ac:dyDescent="0.25">
      <c r="A1131" s="155"/>
      <c r="B1131" s="169"/>
      <c r="C1131" s="155"/>
      <c r="D1131" s="15"/>
      <c r="E1131" s="141"/>
      <c r="F1131" s="168"/>
      <c r="G1131" s="143"/>
      <c r="H1131" s="143"/>
    </row>
    <row r="1132" spans="1:8" s="1" customFormat="1" x14ac:dyDescent="0.25">
      <c r="A1132" s="155"/>
      <c r="B1132" s="169"/>
      <c r="C1132" s="155"/>
      <c r="D1132" s="15"/>
      <c r="E1132" s="141"/>
      <c r="F1132" s="168"/>
      <c r="G1132" s="143"/>
      <c r="H1132" s="143"/>
    </row>
    <row r="1133" spans="1:8" s="1" customFormat="1" x14ac:dyDescent="0.25">
      <c r="A1133" s="155"/>
      <c r="B1133" s="169"/>
      <c r="C1133" s="155"/>
      <c r="D1133" s="15"/>
      <c r="E1133" s="141"/>
      <c r="F1133" s="168"/>
      <c r="G1133" s="143"/>
      <c r="H1133" s="143"/>
    </row>
    <row r="1134" spans="1:8" s="1" customFormat="1" x14ac:dyDescent="0.25">
      <c r="A1134" s="155"/>
      <c r="B1134" s="169"/>
      <c r="C1134" s="155"/>
      <c r="D1134" s="15"/>
      <c r="E1134" s="141"/>
      <c r="F1134" s="168"/>
      <c r="G1134" s="143"/>
      <c r="H1134" s="143"/>
    </row>
    <row r="1135" spans="1:8" s="1" customFormat="1" x14ac:dyDescent="0.25">
      <c r="A1135" s="155"/>
      <c r="B1135" s="169"/>
      <c r="C1135" s="155"/>
      <c r="D1135" s="15"/>
      <c r="E1135" s="141"/>
      <c r="F1135" s="168"/>
      <c r="G1135" s="143"/>
      <c r="H1135" s="143"/>
    </row>
    <row r="1136" spans="1:8" s="1" customFormat="1" x14ac:dyDescent="0.25">
      <c r="A1136" s="155"/>
      <c r="B1136" s="169"/>
      <c r="C1136" s="155"/>
      <c r="D1136" s="15"/>
      <c r="E1136" s="141"/>
      <c r="F1136" s="168"/>
      <c r="G1136" s="143"/>
      <c r="H1136" s="143"/>
    </row>
    <row r="1137" spans="1:8" s="1" customFormat="1" x14ac:dyDescent="0.25">
      <c r="A1137" s="155"/>
      <c r="B1137" s="169"/>
      <c r="C1137" s="155"/>
      <c r="D1137" s="15"/>
      <c r="E1137" s="141"/>
      <c r="F1137" s="168"/>
      <c r="G1137" s="143"/>
      <c r="H1137" s="143"/>
    </row>
    <row r="1138" spans="1:8" s="1" customFormat="1" x14ac:dyDescent="0.25">
      <c r="A1138" s="155"/>
      <c r="B1138" s="169"/>
      <c r="C1138" s="155"/>
      <c r="D1138" s="15"/>
      <c r="E1138" s="141"/>
      <c r="F1138" s="168"/>
      <c r="G1138" s="143"/>
      <c r="H1138" s="143"/>
    </row>
    <row r="1139" spans="1:8" s="1" customFormat="1" ht="45" customHeight="1" x14ac:dyDescent="0.25">
      <c r="A1139" s="175"/>
      <c r="B1139" s="178"/>
      <c r="C1139" s="175"/>
      <c r="D1139" s="44"/>
      <c r="E1139" s="141"/>
      <c r="F1139" s="168"/>
      <c r="G1139" s="143"/>
      <c r="H1139" s="143"/>
    </row>
    <row r="1140" spans="1:8" s="1" customFormat="1" x14ac:dyDescent="0.25">
      <c r="A1140" s="155"/>
      <c r="B1140" s="169"/>
      <c r="C1140" s="155"/>
      <c r="D1140" s="15"/>
      <c r="E1140" s="141"/>
      <c r="F1140" s="168"/>
      <c r="G1140" s="143"/>
      <c r="H1140" s="143"/>
    </row>
    <row r="1141" spans="1:8" s="1" customFormat="1" x14ac:dyDescent="0.25">
      <c r="A1141" s="155"/>
      <c r="B1141" s="169"/>
      <c r="C1141" s="155"/>
      <c r="D1141" s="15"/>
      <c r="E1141" s="141"/>
      <c r="F1141" s="168"/>
      <c r="G1141" s="143"/>
      <c r="H1141" s="143"/>
    </row>
    <row r="1142" spans="1:8" s="1" customFormat="1" x14ac:dyDescent="0.25">
      <c r="A1142" s="155"/>
      <c r="B1142" s="169"/>
      <c r="C1142" s="155"/>
      <c r="D1142" s="15"/>
      <c r="E1142" s="141"/>
      <c r="F1142" s="168"/>
      <c r="G1142" s="143"/>
      <c r="H1142" s="143"/>
    </row>
    <row r="1143" spans="1:8" s="1" customFormat="1" x14ac:dyDescent="0.25">
      <c r="A1143" s="155"/>
      <c r="B1143" s="169"/>
      <c r="C1143" s="155"/>
      <c r="D1143" s="15"/>
      <c r="E1143" s="141"/>
      <c r="F1143" s="168"/>
      <c r="G1143" s="143"/>
      <c r="H1143" s="143"/>
    </row>
    <row r="1144" spans="1:8" s="1" customFormat="1" x14ac:dyDescent="0.25">
      <c r="A1144" s="155"/>
      <c r="B1144" s="169"/>
      <c r="C1144" s="155"/>
      <c r="D1144" s="15"/>
      <c r="E1144" s="141"/>
      <c r="F1144" s="168"/>
      <c r="G1144" s="143"/>
      <c r="H1144" s="143"/>
    </row>
    <row r="1145" spans="1:8" s="1" customFormat="1" x14ac:dyDescent="0.25">
      <c r="A1145" s="155"/>
      <c r="B1145" s="169"/>
      <c r="C1145" s="155"/>
      <c r="D1145" s="15"/>
      <c r="E1145" s="141"/>
      <c r="F1145" s="168"/>
      <c r="G1145" s="143"/>
      <c r="H1145" s="143"/>
    </row>
    <row r="1146" spans="1:8" s="1" customFormat="1" x14ac:dyDescent="0.25">
      <c r="A1146" s="155"/>
      <c r="B1146" s="169"/>
      <c r="C1146" s="155"/>
      <c r="D1146" s="15"/>
      <c r="E1146" s="141"/>
      <c r="F1146" s="168"/>
      <c r="G1146" s="143"/>
      <c r="H1146" s="143"/>
    </row>
    <row r="1147" spans="1:8" s="1" customFormat="1" x14ac:dyDescent="0.25">
      <c r="A1147" s="155"/>
      <c r="B1147" s="169"/>
      <c r="C1147" s="155"/>
      <c r="D1147" s="15"/>
      <c r="E1147" s="141"/>
      <c r="F1147" s="168"/>
      <c r="G1147" s="143"/>
      <c r="H1147" s="143"/>
    </row>
    <row r="1148" spans="1:8" s="1" customFormat="1" x14ac:dyDescent="0.25">
      <c r="A1148" s="155"/>
      <c r="B1148" s="169"/>
      <c r="C1148" s="155"/>
      <c r="D1148" s="15"/>
      <c r="E1148" s="141"/>
      <c r="F1148" s="168"/>
      <c r="G1148" s="143"/>
      <c r="H1148" s="143"/>
    </row>
    <row r="1149" spans="1:8" s="1" customFormat="1" x14ac:dyDescent="0.25">
      <c r="A1149" s="155"/>
      <c r="B1149" s="169"/>
      <c r="C1149" s="155"/>
      <c r="D1149" s="15"/>
      <c r="E1149" s="141"/>
      <c r="F1149" s="168"/>
      <c r="G1149" s="143"/>
      <c r="H1149" s="143"/>
    </row>
    <row r="1150" spans="1:8" s="1" customFormat="1" x14ac:dyDescent="0.25">
      <c r="A1150" s="155"/>
      <c r="B1150" s="169"/>
      <c r="C1150" s="155"/>
      <c r="D1150" s="15"/>
      <c r="E1150" s="141"/>
      <c r="F1150" s="168"/>
      <c r="G1150" s="143"/>
      <c r="H1150" s="143"/>
    </row>
    <row r="1151" spans="1:8" s="1" customFormat="1" x14ac:dyDescent="0.25">
      <c r="A1151" s="155"/>
      <c r="B1151" s="169"/>
      <c r="C1151" s="155"/>
      <c r="D1151" s="15"/>
      <c r="E1151" s="141"/>
      <c r="F1151" s="168"/>
      <c r="G1151" s="143"/>
      <c r="H1151" s="143"/>
    </row>
    <row r="1152" spans="1:8" s="1" customFormat="1" x14ac:dyDescent="0.25">
      <c r="A1152" s="155"/>
      <c r="B1152" s="169"/>
      <c r="C1152" s="155"/>
      <c r="D1152" s="15"/>
      <c r="E1152" s="141"/>
      <c r="F1152" s="168"/>
      <c r="G1152" s="143"/>
      <c r="H1152" s="143"/>
    </row>
    <row r="1153" spans="1:8" s="1" customFormat="1" x14ac:dyDescent="0.25">
      <c r="A1153" s="155"/>
      <c r="B1153" s="169"/>
      <c r="C1153" s="155"/>
      <c r="D1153" s="15"/>
      <c r="E1153" s="141"/>
      <c r="F1153" s="168"/>
      <c r="G1153" s="143"/>
      <c r="H1153" s="143"/>
    </row>
    <row r="1154" spans="1:8" s="1" customFormat="1" x14ac:dyDescent="0.25">
      <c r="A1154" s="155"/>
      <c r="B1154" s="169"/>
      <c r="C1154" s="155"/>
      <c r="D1154" s="15"/>
      <c r="E1154" s="141"/>
      <c r="F1154" s="168"/>
      <c r="G1154" s="143"/>
      <c r="H1154" s="143"/>
    </row>
    <row r="1155" spans="1:8" s="1" customFormat="1" x14ac:dyDescent="0.25">
      <c r="A1155" s="155"/>
      <c r="B1155" s="169"/>
      <c r="C1155" s="155"/>
      <c r="D1155" s="15"/>
      <c r="E1155" s="141"/>
      <c r="F1155" s="168"/>
      <c r="G1155" s="143"/>
      <c r="H1155" s="143"/>
    </row>
    <row r="1156" spans="1:8" s="1" customFormat="1" x14ac:dyDescent="0.25">
      <c r="A1156" s="155"/>
      <c r="B1156" s="169"/>
      <c r="C1156" s="155"/>
      <c r="D1156" s="15"/>
      <c r="E1156" s="141"/>
      <c r="F1156" s="168"/>
      <c r="G1156" s="143"/>
      <c r="H1156" s="143"/>
    </row>
    <row r="1157" spans="1:8" s="1" customFormat="1" x14ac:dyDescent="0.25">
      <c r="A1157" s="155"/>
      <c r="B1157" s="169"/>
      <c r="C1157" s="155"/>
      <c r="D1157" s="15"/>
      <c r="E1157" s="141"/>
      <c r="F1157" s="168"/>
      <c r="G1157" s="143"/>
      <c r="H1157" s="143"/>
    </row>
    <row r="1158" spans="1:8" s="1" customFormat="1" x14ac:dyDescent="0.25">
      <c r="A1158" s="155"/>
      <c r="B1158" s="169"/>
      <c r="C1158" s="155"/>
      <c r="D1158" s="15"/>
      <c r="E1158" s="141"/>
      <c r="F1158" s="168"/>
      <c r="G1158" s="143"/>
      <c r="H1158" s="143"/>
    </row>
    <row r="1159" spans="1:8" s="1" customFormat="1" x14ac:dyDescent="0.25">
      <c r="A1159" s="155"/>
      <c r="B1159" s="169"/>
      <c r="C1159" s="155"/>
      <c r="D1159" s="15"/>
      <c r="E1159" s="141"/>
      <c r="F1159" s="168"/>
      <c r="G1159" s="143"/>
      <c r="H1159" s="143"/>
    </row>
    <row r="1160" spans="1:8" s="1" customFormat="1" x14ac:dyDescent="0.25">
      <c r="A1160" s="155"/>
      <c r="B1160" s="169"/>
      <c r="C1160" s="155"/>
      <c r="D1160" s="15"/>
      <c r="E1160" s="141"/>
      <c r="F1160" s="168"/>
      <c r="G1160" s="143"/>
      <c r="H1160" s="143"/>
    </row>
    <row r="1161" spans="1:8" s="1" customFormat="1" x14ac:dyDescent="0.25">
      <c r="A1161" s="155"/>
      <c r="B1161" s="169"/>
      <c r="C1161" s="155"/>
      <c r="D1161" s="15"/>
      <c r="E1161" s="141"/>
      <c r="F1161" s="168"/>
      <c r="G1161" s="143"/>
      <c r="H1161" s="143"/>
    </row>
    <row r="1162" spans="1:8" s="1" customFormat="1" x14ac:dyDescent="0.25">
      <c r="A1162" s="155"/>
      <c r="B1162" s="169"/>
      <c r="C1162" s="155"/>
      <c r="D1162" s="15"/>
      <c r="E1162" s="141"/>
      <c r="F1162" s="168"/>
      <c r="G1162" s="143"/>
      <c r="H1162" s="143"/>
    </row>
    <row r="1163" spans="1:8" s="1" customFormat="1" x14ac:dyDescent="0.25">
      <c r="A1163" s="155"/>
      <c r="B1163" s="169"/>
      <c r="C1163" s="155"/>
      <c r="D1163" s="15"/>
      <c r="E1163" s="141"/>
      <c r="F1163" s="168"/>
      <c r="G1163" s="143"/>
      <c r="H1163" s="143"/>
    </row>
    <row r="1164" spans="1:8" s="1" customFormat="1" x14ac:dyDescent="0.25">
      <c r="A1164" s="155"/>
      <c r="B1164" s="169"/>
      <c r="C1164" s="155"/>
      <c r="D1164" s="15"/>
      <c r="E1164" s="141"/>
      <c r="F1164" s="168"/>
      <c r="G1164" s="143"/>
      <c r="H1164" s="143"/>
    </row>
    <row r="1165" spans="1:8" s="1" customFormat="1" x14ac:dyDescent="0.25">
      <c r="A1165" s="155"/>
      <c r="B1165" s="169"/>
      <c r="C1165" s="155"/>
      <c r="D1165" s="15"/>
      <c r="E1165" s="141"/>
      <c r="F1165" s="168"/>
      <c r="G1165" s="143"/>
      <c r="H1165" s="143"/>
    </row>
    <row r="1166" spans="1:8" s="1" customFormat="1" x14ac:dyDescent="0.25">
      <c r="A1166" s="155"/>
      <c r="B1166" s="169"/>
      <c r="C1166" s="155"/>
      <c r="D1166" s="15"/>
      <c r="E1166" s="141"/>
      <c r="F1166" s="168"/>
      <c r="G1166" s="143"/>
      <c r="H1166" s="143"/>
    </row>
    <row r="1167" spans="1:8" s="1" customFormat="1" x14ac:dyDescent="0.25">
      <c r="A1167" s="155"/>
      <c r="B1167" s="169"/>
      <c r="C1167" s="155"/>
      <c r="D1167" s="15"/>
      <c r="E1167" s="141"/>
      <c r="F1167" s="168"/>
      <c r="G1167" s="143"/>
      <c r="H1167" s="143"/>
    </row>
    <row r="1168" spans="1:8" s="1" customFormat="1" x14ac:dyDescent="0.25">
      <c r="A1168" s="155"/>
      <c r="B1168" s="169"/>
      <c r="C1168" s="155"/>
      <c r="D1168" s="15"/>
      <c r="E1168" s="141"/>
      <c r="F1168" s="168"/>
      <c r="G1168" s="143"/>
      <c r="H1168" s="143"/>
    </row>
    <row r="1169" spans="1:8" s="1" customFormat="1" x14ac:dyDescent="0.25">
      <c r="A1169" s="155"/>
      <c r="B1169" s="169"/>
      <c r="C1169" s="155"/>
      <c r="D1169" s="15"/>
      <c r="E1169" s="141"/>
      <c r="F1169" s="168"/>
      <c r="G1169" s="143"/>
      <c r="H1169" s="143"/>
    </row>
    <row r="1170" spans="1:8" s="1" customFormat="1" x14ac:dyDescent="0.25">
      <c r="A1170" s="171"/>
      <c r="B1170" s="165"/>
      <c r="C1170" s="171"/>
      <c r="D1170" s="34"/>
      <c r="E1170" s="141"/>
      <c r="F1170" s="168"/>
      <c r="G1170" s="143"/>
      <c r="H1170" s="143"/>
    </row>
    <row r="1171" spans="1:8" s="1" customFormat="1" x14ac:dyDescent="0.25">
      <c r="A1171" s="141"/>
      <c r="B1171" s="169"/>
      <c r="C1171" s="141"/>
      <c r="D1171" s="25"/>
      <c r="E1171" s="141"/>
      <c r="F1171" s="168"/>
      <c r="G1171" s="143"/>
      <c r="H1171" s="143"/>
    </row>
    <row r="1172" spans="1:8" s="1" customFormat="1" x14ac:dyDescent="0.25">
      <c r="A1172" s="141"/>
      <c r="B1172" s="169"/>
      <c r="C1172" s="141"/>
      <c r="D1172" s="25"/>
      <c r="E1172" s="141"/>
      <c r="F1172" s="168"/>
      <c r="G1172" s="143"/>
      <c r="H1172" s="143"/>
    </row>
    <row r="1173" spans="1:8" s="1" customFormat="1" x14ac:dyDescent="0.25">
      <c r="A1173" s="141"/>
      <c r="B1173" s="169"/>
      <c r="C1173" s="141"/>
      <c r="D1173" s="25"/>
      <c r="E1173" s="141"/>
      <c r="F1173" s="168"/>
      <c r="G1173" s="143"/>
      <c r="H1173" s="143"/>
    </row>
    <row r="1174" spans="1:8" s="1" customFormat="1" x14ac:dyDescent="0.25">
      <c r="A1174" s="141"/>
      <c r="B1174" s="169"/>
      <c r="C1174" s="141"/>
      <c r="D1174" s="25"/>
      <c r="E1174" s="141"/>
      <c r="F1174" s="168"/>
      <c r="G1174" s="143"/>
      <c r="H1174" s="143"/>
    </row>
    <row r="1175" spans="1:8" s="1" customFormat="1" x14ac:dyDescent="0.25">
      <c r="A1175" s="141"/>
      <c r="B1175" s="169"/>
      <c r="C1175" s="141"/>
      <c r="D1175" s="25"/>
      <c r="E1175" s="141"/>
      <c r="F1175" s="168"/>
      <c r="G1175" s="143"/>
      <c r="H1175" s="143"/>
    </row>
    <row r="1176" spans="1:8" s="1" customFormat="1" x14ac:dyDescent="0.25">
      <c r="A1176" s="141"/>
      <c r="B1176" s="169"/>
      <c r="C1176" s="141"/>
      <c r="D1176" s="25"/>
      <c r="E1176" s="141"/>
      <c r="F1176" s="168"/>
      <c r="G1176" s="143"/>
      <c r="H1176" s="143"/>
    </row>
    <row r="1177" spans="1:8" s="1" customFormat="1" x14ac:dyDescent="0.25">
      <c r="A1177" s="141"/>
      <c r="B1177" s="169"/>
      <c r="C1177" s="141"/>
      <c r="D1177" s="25"/>
      <c r="E1177" s="141"/>
      <c r="F1177" s="168"/>
      <c r="G1177" s="143"/>
      <c r="H1177" s="143"/>
    </row>
    <row r="1178" spans="1:8" s="1" customFormat="1" x14ac:dyDescent="0.25">
      <c r="A1178" s="141"/>
      <c r="B1178" s="169"/>
      <c r="C1178" s="141"/>
      <c r="D1178" s="25"/>
      <c r="E1178" s="141"/>
      <c r="F1178" s="168"/>
      <c r="G1178" s="143"/>
      <c r="H1178" s="143"/>
    </row>
    <row r="1179" spans="1:8" s="1" customFormat="1" x14ac:dyDescent="0.25">
      <c r="A1179" s="141"/>
      <c r="B1179" s="169"/>
      <c r="C1179" s="171"/>
      <c r="D1179" s="25"/>
      <c r="E1179" s="141"/>
      <c r="F1179" s="168"/>
      <c r="G1179" s="143"/>
      <c r="H1179" s="143"/>
    </row>
    <row r="1180" spans="1:8" s="1" customFormat="1" x14ac:dyDescent="0.25">
      <c r="A1180" s="141"/>
      <c r="B1180" s="169"/>
      <c r="C1180" s="141"/>
      <c r="D1180" s="25"/>
      <c r="E1180" s="141"/>
      <c r="F1180" s="168"/>
      <c r="G1180" s="143"/>
      <c r="H1180" s="143"/>
    </row>
    <row r="1181" spans="1:8" s="1" customFormat="1" x14ac:dyDescent="0.25">
      <c r="A1181" s="141"/>
      <c r="B1181" s="169"/>
      <c r="C1181" s="141"/>
      <c r="D1181" s="25"/>
      <c r="E1181" s="141"/>
      <c r="F1181" s="168"/>
      <c r="G1181" s="143"/>
      <c r="H1181" s="143"/>
    </row>
    <row r="1182" spans="1:8" s="1" customFormat="1" x14ac:dyDescent="0.25">
      <c r="A1182" s="141"/>
      <c r="B1182" s="169"/>
      <c r="C1182" s="141"/>
      <c r="D1182" s="25"/>
      <c r="E1182" s="141"/>
      <c r="F1182" s="168"/>
      <c r="G1182" s="143"/>
      <c r="H1182" s="143"/>
    </row>
    <row r="1183" spans="1:8" s="1" customFormat="1" x14ac:dyDescent="0.25">
      <c r="A1183" s="141"/>
      <c r="B1183" s="169"/>
      <c r="C1183" s="141"/>
      <c r="D1183" s="25"/>
      <c r="E1183" s="141"/>
      <c r="F1183" s="168"/>
      <c r="G1183" s="143"/>
      <c r="H1183" s="143"/>
    </row>
    <row r="1184" spans="1:8" s="1" customFormat="1" x14ac:dyDescent="0.25">
      <c r="A1184" s="141"/>
      <c r="B1184" s="169"/>
      <c r="C1184" s="141"/>
      <c r="D1184" s="25"/>
      <c r="E1184" s="141"/>
      <c r="F1184" s="168"/>
      <c r="G1184" s="143"/>
      <c r="H1184" s="143"/>
    </row>
    <row r="1185" spans="1:8" s="1" customFormat="1" x14ac:dyDescent="0.25">
      <c r="A1185" s="141"/>
      <c r="B1185" s="169"/>
      <c r="C1185" s="141"/>
      <c r="D1185" s="25"/>
      <c r="E1185" s="141"/>
      <c r="F1185" s="168"/>
      <c r="G1185" s="143"/>
      <c r="H1185" s="143"/>
    </row>
    <row r="1186" spans="1:8" s="1" customFormat="1" x14ac:dyDescent="0.25">
      <c r="A1186" s="141"/>
      <c r="B1186" s="169"/>
      <c r="C1186" s="141"/>
      <c r="D1186" s="25"/>
      <c r="E1186" s="141"/>
      <c r="F1186" s="168"/>
      <c r="G1186" s="143"/>
      <c r="H1186" s="143"/>
    </row>
    <row r="1187" spans="1:8" s="1" customFormat="1" x14ac:dyDescent="0.25">
      <c r="A1187" s="141"/>
      <c r="B1187" s="169"/>
      <c r="C1187" s="141"/>
      <c r="D1187" s="25"/>
      <c r="E1187" s="141"/>
      <c r="F1187" s="168"/>
      <c r="G1187" s="143"/>
      <c r="H1187" s="143"/>
    </row>
    <row r="1188" spans="1:8" s="1" customFormat="1" x14ac:dyDescent="0.25">
      <c r="A1188" s="141"/>
      <c r="B1188" s="169"/>
      <c r="C1188" s="141"/>
      <c r="D1188" s="25"/>
      <c r="E1188" s="141"/>
      <c r="F1188" s="168"/>
      <c r="G1188" s="143"/>
      <c r="H1188" s="143"/>
    </row>
    <row r="1189" spans="1:8" s="1" customFormat="1" x14ac:dyDescent="0.25">
      <c r="A1189" s="141"/>
      <c r="B1189" s="169"/>
      <c r="C1189" s="141"/>
      <c r="D1189" s="25"/>
      <c r="E1189" s="141"/>
      <c r="F1189" s="168"/>
      <c r="G1189" s="143"/>
      <c r="H1189" s="143"/>
    </row>
    <row r="1190" spans="1:8" s="1" customFormat="1" x14ac:dyDescent="0.25">
      <c r="A1190" s="141"/>
      <c r="B1190" s="169"/>
      <c r="C1190" s="141"/>
      <c r="D1190" s="25"/>
      <c r="E1190" s="141"/>
      <c r="F1190" s="168"/>
      <c r="G1190" s="143"/>
      <c r="H1190" s="143"/>
    </row>
    <row r="1191" spans="1:8" s="1" customFormat="1" x14ac:dyDescent="0.25">
      <c r="A1191" s="141"/>
      <c r="B1191" s="169"/>
      <c r="C1191" s="141"/>
      <c r="D1191" s="25"/>
      <c r="E1191" s="141"/>
      <c r="F1191" s="168"/>
      <c r="G1191" s="143"/>
      <c r="H1191" s="143"/>
    </row>
    <row r="1192" spans="1:8" s="1" customFormat="1" x14ac:dyDescent="0.25">
      <c r="A1192" s="141"/>
      <c r="B1192" s="169"/>
      <c r="C1192" s="141"/>
      <c r="D1192" s="25"/>
      <c r="E1192" s="141"/>
      <c r="F1192" s="168"/>
      <c r="G1192" s="143"/>
      <c r="H1192" s="143"/>
    </row>
    <row r="1193" spans="1:8" s="1" customFormat="1" x14ac:dyDescent="0.25">
      <c r="A1193" s="141"/>
      <c r="B1193" s="169"/>
      <c r="C1193" s="141"/>
      <c r="D1193" s="25"/>
      <c r="E1193" s="141"/>
      <c r="F1193" s="168"/>
      <c r="G1193" s="143"/>
      <c r="H1193" s="143"/>
    </row>
    <row r="1194" spans="1:8" s="1" customFormat="1" x14ac:dyDescent="0.25">
      <c r="A1194" s="141"/>
      <c r="B1194" s="169"/>
      <c r="C1194" s="141"/>
      <c r="D1194" s="25"/>
      <c r="E1194" s="141"/>
      <c r="F1194" s="168"/>
      <c r="G1194" s="143"/>
      <c r="H1194" s="143"/>
    </row>
    <row r="1195" spans="1:8" s="1" customFormat="1" x14ac:dyDescent="0.25">
      <c r="A1195" s="141"/>
      <c r="B1195" s="169"/>
      <c r="C1195" s="141"/>
      <c r="D1195" s="25"/>
      <c r="E1195" s="141"/>
      <c r="F1195" s="168"/>
      <c r="G1195" s="143"/>
      <c r="H1195" s="143"/>
    </row>
    <row r="1196" spans="1:8" s="1" customFormat="1" x14ac:dyDescent="0.25">
      <c r="A1196" s="141"/>
      <c r="B1196" s="169"/>
      <c r="C1196" s="141"/>
      <c r="D1196" s="25"/>
      <c r="E1196" s="141"/>
      <c r="F1196" s="168"/>
      <c r="G1196" s="143"/>
      <c r="H1196" s="143"/>
    </row>
    <row r="1197" spans="1:8" s="1" customFormat="1" x14ac:dyDescent="0.25">
      <c r="A1197" s="141"/>
      <c r="B1197" s="169"/>
      <c r="C1197" s="141"/>
      <c r="D1197" s="25"/>
      <c r="E1197" s="141"/>
      <c r="F1197" s="168"/>
      <c r="G1197" s="143"/>
      <c r="H1197" s="143"/>
    </row>
    <row r="1198" spans="1:8" s="1" customFormat="1" x14ac:dyDescent="0.25">
      <c r="A1198" s="141"/>
      <c r="B1198" s="169"/>
      <c r="C1198" s="141"/>
      <c r="D1198" s="25"/>
      <c r="E1198" s="141"/>
      <c r="F1198" s="168"/>
      <c r="G1198" s="143"/>
      <c r="H1198" s="143"/>
    </row>
    <row r="1199" spans="1:8" s="1" customFormat="1" x14ac:dyDescent="0.25">
      <c r="A1199" s="141"/>
      <c r="B1199" s="169"/>
      <c r="C1199" s="141"/>
      <c r="D1199" s="25"/>
      <c r="E1199" s="141"/>
      <c r="F1199" s="168"/>
      <c r="G1199" s="143"/>
      <c r="H1199" s="143"/>
    </row>
    <row r="1200" spans="1:8" s="1" customFormat="1" x14ac:dyDescent="0.25">
      <c r="A1200" s="141"/>
      <c r="B1200" s="169"/>
      <c r="C1200" s="141"/>
      <c r="D1200" s="25"/>
      <c r="E1200" s="141"/>
      <c r="F1200" s="168"/>
      <c r="G1200" s="143"/>
      <c r="H1200" s="143"/>
    </row>
    <row r="1201" spans="1:8" s="1" customFormat="1" x14ac:dyDescent="0.25">
      <c r="A1201" s="141"/>
      <c r="B1201" s="169"/>
      <c r="C1201" s="141"/>
      <c r="D1201" s="25"/>
      <c r="E1201" s="141"/>
      <c r="F1201" s="168"/>
      <c r="G1201" s="143"/>
      <c r="H1201" s="143"/>
    </row>
    <row r="1202" spans="1:8" s="1" customFormat="1" x14ac:dyDescent="0.25">
      <c r="A1202" s="141"/>
      <c r="B1202" s="169"/>
      <c r="C1202" s="141"/>
      <c r="D1202" s="25"/>
      <c r="E1202" s="141"/>
      <c r="F1202" s="168"/>
      <c r="G1202" s="143"/>
      <c r="H1202" s="143"/>
    </row>
    <row r="1203" spans="1:8" s="1" customFormat="1" x14ac:dyDescent="0.25">
      <c r="A1203" s="141"/>
      <c r="B1203" s="169"/>
      <c r="C1203" s="141"/>
      <c r="D1203" s="25"/>
      <c r="E1203" s="141"/>
      <c r="F1203" s="168"/>
      <c r="G1203" s="143"/>
      <c r="H1203" s="143"/>
    </row>
    <row r="1204" spans="1:8" s="1" customFormat="1" x14ac:dyDescent="0.25">
      <c r="A1204" s="141"/>
      <c r="B1204" s="169"/>
      <c r="C1204" s="141"/>
      <c r="D1204" s="25"/>
      <c r="E1204" s="141"/>
      <c r="F1204" s="168"/>
      <c r="G1204" s="143"/>
      <c r="H1204" s="143"/>
    </row>
    <row r="1205" spans="1:8" s="1" customFormat="1" x14ac:dyDescent="0.25">
      <c r="A1205" s="141"/>
      <c r="B1205" s="169"/>
      <c r="C1205" s="141"/>
      <c r="D1205" s="25"/>
      <c r="E1205" s="141"/>
      <c r="F1205" s="168"/>
      <c r="G1205" s="143"/>
      <c r="H1205" s="143"/>
    </row>
    <row r="1206" spans="1:8" s="1" customFormat="1" x14ac:dyDescent="0.25">
      <c r="A1206" s="141"/>
      <c r="B1206" s="169"/>
      <c r="C1206" s="141"/>
      <c r="D1206" s="25"/>
      <c r="E1206" s="141"/>
      <c r="F1206" s="168"/>
      <c r="G1206" s="143"/>
      <c r="H1206" s="143"/>
    </row>
    <row r="1207" spans="1:8" s="1" customFormat="1" x14ac:dyDescent="0.25">
      <c r="A1207" s="141"/>
      <c r="B1207" s="169"/>
      <c r="C1207" s="141"/>
      <c r="D1207" s="25"/>
      <c r="E1207" s="141"/>
      <c r="F1207" s="168"/>
      <c r="G1207" s="143"/>
      <c r="H1207" s="143"/>
    </row>
    <row r="1208" spans="1:8" s="1" customFormat="1" x14ac:dyDescent="0.25">
      <c r="A1208" s="141"/>
      <c r="B1208" s="169"/>
      <c r="C1208" s="141"/>
      <c r="D1208" s="25"/>
      <c r="E1208" s="141"/>
      <c r="F1208" s="168"/>
      <c r="G1208" s="143"/>
      <c r="H1208" s="143"/>
    </row>
    <row r="1209" spans="1:8" s="1" customFormat="1" x14ac:dyDescent="0.25">
      <c r="A1209" s="141"/>
      <c r="B1209" s="169"/>
      <c r="C1209" s="141"/>
      <c r="D1209" s="25"/>
      <c r="E1209" s="141"/>
      <c r="F1209" s="168"/>
      <c r="G1209" s="143"/>
      <c r="H1209" s="143"/>
    </row>
    <row r="1210" spans="1:8" s="1" customFormat="1" x14ac:dyDescent="0.25">
      <c r="A1210" s="141"/>
      <c r="B1210" s="169"/>
      <c r="C1210" s="141"/>
      <c r="D1210" s="25"/>
      <c r="E1210" s="141"/>
      <c r="F1210" s="168"/>
      <c r="G1210" s="143"/>
      <c r="H1210" s="143"/>
    </row>
    <row r="1211" spans="1:8" s="1" customFormat="1" x14ac:dyDescent="0.25">
      <c r="A1211" s="141"/>
      <c r="B1211" s="169"/>
      <c r="C1211" s="141"/>
      <c r="D1211" s="25"/>
      <c r="E1211" s="141"/>
      <c r="F1211" s="168"/>
      <c r="G1211" s="143"/>
      <c r="H1211" s="143"/>
    </row>
    <row r="1212" spans="1:8" s="1" customFormat="1" x14ac:dyDescent="0.25">
      <c r="A1212" s="141"/>
      <c r="B1212" s="169"/>
      <c r="C1212" s="141"/>
      <c r="D1212" s="25"/>
      <c r="E1212" s="141"/>
      <c r="F1212" s="168"/>
      <c r="G1212" s="143"/>
      <c r="H1212" s="143"/>
    </row>
    <row r="1213" spans="1:8" s="1" customFormat="1" x14ac:dyDescent="0.25">
      <c r="A1213" s="141"/>
      <c r="B1213" s="169"/>
      <c r="C1213" s="141"/>
      <c r="D1213" s="25"/>
      <c r="E1213" s="141"/>
      <c r="F1213" s="168"/>
      <c r="G1213" s="143"/>
      <c r="H1213" s="143"/>
    </row>
    <row r="1214" spans="1:8" s="1" customFormat="1" x14ac:dyDescent="0.25">
      <c r="A1214" s="141"/>
      <c r="B1214" s="169"/>
      <c r="C1214" s="141"/>
      <c r="D1214" s="25"/>
      <c r="E1214" s="141"/>
      <c r="F1214" s="168"/>
      <c r="G1214" s="143"/>
      <c r="H1214" s="143"/>
    </row>
    <row r="1215" spans="1:8" s="1" customFormat="1" x14ac:dyDescent="0.25">
      <c r="A1215" s="141"/>
      <c r="B1215" s="169"/>
      <c r="C1215" s="141"/>
      <c r="D1215" s="25"/>
      <c r="E1215" s="141"/>
      <c r="F1215" s="168"/>
      <c r="G1215" s="143"/>
      <c r="H1215" s="143"/>
    </row>
    <row r="1216" spans="1:8" s="1" customFormat="1" x14ac:dyDescent="0.25">
      <c r="A1216" s="141"/>
      <c r="B1216" s="169"/>
      <c r="C1216" s="141"/>
      <c r="D1216" s="25"/>
      <c r="E1216" s="141"/>
      <c r="F1216" s="168"/>
      <c r="G1216" s="143"/>
      <c r="H1216" s="143"/>
    </row>
    <row r="1217" spans="1:8" s="1" customFormat="1" x14ac:dyDescent="0.25">
      <c r="A1217" s="141"/>
      <c r="B1217" s="169"/>
      <c r="C1217" s="141"/>
      <c r="D1217" s="25"/>
      <c r="E1217" s="141"/>
      <c r="F1217" s="168"/>
      <c r="G1217" s="143"/>
      <c r="H1217" s="143"/>
    </row>
    <row r="1218" spans="1:8" s="1" customFormat="1" x14ac:dyDescent="0.25">
      <c r="A1218" s="141"/>
      <c r="B1218" s="169"/>
      <c r="C1218" s="141"/>
      <c r="D1218" s="25"/>
      <c r="E1218" s="141"/>
      <c r="F1218" s="168"/>
      <c r="G1218" s="143"/>
      <c r="H1218" s="143"/>
    </row>
    <row r="1219" spans="1:8" s="1" customFormat="1" x14ac:dyDescent="0.25">
      <c r="A1219" s="141"/>
      <c r="B1219" s="169"/>
      <c r="C1219" s="141"/>
      <c r="D1219" s="25"/>
      <c r="E1219" s="141"/>
      <c r="F1219" s="168"/>
      <c r="G1219" s="143"/>
      <c r="H1219" s="143"/>
    </row>
    <row r="1220" spans="1:8" s="1" customFormat="1" x14ac:dyDescent="0.25">
      <c r="A1220" s="141"/>
      <c r="B1220" s="169"/>
      <c r="C1220" s="141"/>
      <c r="D1220" s="25"/>
      <c r="E1220" s="141"/>
      <c r="F1220" s="168"/>
      <c r="G1220" s="143"/>
      <c r="H1220" s="143"/>
    </row>
    <row r="1221" spans="1:8" s="1" customFormat="1" x14ac:dyDescent="0.25">
      <c r="A1221" s="141"/>
      <c r="B1221" s="169"/>
      <c r="C1221" s="141"/>
      <c r="D1221" s="25"/>
      <c r="E1221" s="141"/>
      <c r="F1221" s="168"/>
      <c r="G1221" s="143"/>
      <c r="H1221" s="143"/>
    </row>
    <row r="1222" spans="1:8" s="1" customFormat="1" x14ac:dyDescent="0.25">
      <c r="A1222" s="141"/>
      <c r="B1222" s="169"/>
      <c r="C1222" s="141"/>
      <c r="D1222" s="25"/>
      <c r="E1222" s="141"/>
      <c r="F1222" s="168"/>
      <c r="G1222" s="143"/>
      <c r="H1222" s="143"/>
    </row>
    <row r="1223" spans="1:8" s="1" customFormat="1" x14ac:dyDescent="0.25">
      <c r="A1223" s="141"/>
      <c r="B1223" s="169"/>
      <c r="C1223" s="141"/>
      <c r="D1223" s="25"/>
      <c r="E1223" s="141"/>
      <c r="F1223" s="168"/>
      <c r="G1223" s="143"/>
      <c r="H1223" s="143"/>
    </row>
    <row r="1224" spans="1:8" s="1" customFormat="1" x14ac:dyDescent="0.25">
      <c r="A1224" s="141"/>
      <c r="B1224" s="169"/>
      <c r="C1224" s="141"/>
      <c r="D1224" s="25"/>
      <c r="E1224" s="141"/>
      <c r="F1224" s="168"/>
      <c r="G1224" s="143"/>
      <c r="H1224" s="143"/>
    </row>
    <row r="1225" spans="1:8" s="1" customFormat="1" x14ac:dyDescent="0.25">
      <c r="A1225" s="141"/>
      <c r="B1225" s="169"/>
      <c r="C1225" s="141"/>
      <c r="D1225" s="25"/>
      <c r="E1225" s="141"/>
      <c r="F1225" s="168"/>
      <c r="G1225" s="143"/>
      <c r="H1225" s="143"/>
    </row>
    <row r="1226" spans="1:8" s="1" customFormat="1" x14ac:dyDescent="0.25">
      <c r="A1226" s="141"/>
      <c r="B1226" s="169"/>
      <c r="C1226" s="141"/>
      <c r="D1226" s="25"/>
      <c r="E1226" s="141"/>
      <c r="F1226" s="168"/>
      <c r="G1226" s="143"/>
      <c r="H1226" s="143"/>
    </row>
    <row r="1227" spans="1:8" s="1" customFormat="1" x14ac:dyDescent="0.25">
      <c r="A1227" s="141"/>
      <c r="B1227" s="169"/>
      <c r="C1227" s="141"/>
      <c r="D1227" s="25"/>
      <c r="E1227" s="141"/>
      <c r="F1227" s="168"/>
      <c r="G1227" s="143"/>
      <c r="H1227" s="143"/>
    </row>
    <row r="1228" spans="1:8" s="1" customFormat="1" x14ac:dyDescent="0.25">
      <c r="A1228" s="141"/>
      <c r="B1228" s="169"/>
      <c r="C1228" s="141"/>
      <c r="D1228" s="25"/>
      <c r="E1228" s="141"/>
      <c r="F1228" s="168"/>
      <c r="G1228" s="143"/>
      <c r="H1228" s="143"/>
    </row>
    <row r="1229" spans="1:8" s="1" customFormat="1" x14ac:dyDescent="0.25">
      <c r="A1229" s="141"/>
      <c r="B1229" s="169"/>
      <c r="C1229" s="141"/>
      <c r="D1229" s="25"/>
      <c r="E1229" s="141"/>
      <c r="F1229" s="168"/>
      <c r="G1229" s="143"/>
      <c r="H1229" s="143"/>
    </row>
    <row r="1230" spans="1:8" s="1" customFormat="1" x14ac:dyDescent="0.25">
      <c r="A1230" s="141"/>
      <c r="B1230" s="169"/>
      <c r="C1230" s="141"/>
      <c r="D1230" s="25"/>
      <c r="E1230" s="141"/>
      <c r="F1230" s="168"/>
      <c r="G1230" s="143"/>
      <c r="H1230" s="143"/>
    </row>
    <row r="1231" spans="1:8" s="1" customFormat="1" x14ac:dyDescent="0.25">
      <c r="A1231" s="141"/>
      <c r="B1231" s="169"/>
      <c r="C1231" s="141"/>
      <c r="D1231" s="25"/>
      <c r="E1231" s="141"/>
      <c r="F1231" s="168"/>
      <c r="G1231" s="143"/>
      <c r="H1231" s="143"/>
    </row>
    <row r="1232" spans="1:8" s="1" customFormat="1" x14ac:dyDescent="0.25">
      <c r="A1232" s="141"/>
      <c r="B1232" s="169"/>
      <c r="C1232" s="141"/>
      <c r="D1232" s="25"/>
      <c r="E1232" s="141"/>
      <c r="F1232" s="168"/>
      <c r="G1232" s="143"/>
      <c r="H1232" s="143"/>
    </row>
    <row r="1233" spans="1:8" s="1" customFormat="1" x14ac:dyDescent="0.25">
      <c r="A1233" s="141"/>
      <c r="B1233" s="169"/>
      <c r="C1233" s="141"/>
      <c r="D1233" s="25"/>
      <c r="E1233" s="141"/>
      <c r="F1233" s="168"/>
      <c r="G1233" s="143"/>
      <c r="H1233" s="143"/>
    </row>
    <row r="1234" spans="1:8" s="1" customFormat="1" x14ac:dyDescent="0.25">
      <c r="A1234" s="141"/>
      <c r="B1234" s="169"/>
      <c r="C1234" s="141"/>
      <c r="D1234" s="25"/>
      <c r="E1234" s="141"/>
      <c r="F1234" s="168"/>
      <c r="G1234" s="143"/>
      <c r="H1234" s="143"/>
    </row>
    <row r="1235" spans="1:8" s="1" customFormat="1" x14ac:dyDescent="0.25">
      <c r="A1235" s="141"/>
      <c r="B1235" s="169"/>
      <c r="C1235" s="141"/>
      <c r="D1235" s="25"/>
      <c r="E1235" s="141"/>
      <c r="F1235" s="168"/>
      <c r="G1235" s="143"/>
      <c r="H1235" s="143"/>
    </row>
    <row r="1236" spans="1:8" s="1" customFormat="1" x14ac:dyDescent="0.25">
      <c r="A1236" s="141"/>
      <c r="B1236" s="169"/>
      <c r="C1236" s="141"/>
      <c r="D1236" s="25"/>
      <c r="E1236" s="141"/>
      <c r="F1236" s="168"/>
      <c r="G1236" s="143"/>
      <c r="H1236" s="143"/>
    </row>
    <row r="1237" spans="1:8" s="1" customFormat="1" x14ac:dyDescent="0.25">
      <c r="A1237" s="141"/>
      <c r="B1237" s="169"/>
      <c r="C1237" s="141"/>
      <c r="D1237" s="25"/>
      <c r="E1237" s="141"/>
      <c r="F1237" s="168"/>
      <c r="G1237" s="143"/>
      <c r="H1237" s="143"/>
    </row>
    <row r="1238" spans="1:8" s="1" customFormat="1" x14ac:dyDescent="0.25">
      <c r="A1238" s="141"/>
      <c r="B1238" s="169"/>
      <c r="C1238" s="141"/>
      <c r="D1238" s="25"/>
      <c r="E1238" s="141"/>
      <c r="F1238" s="168"/>
      <c r="G1238" s="143"/>
      <c r="H1238" s="143"/>
    </row>
    <row r="1239" spans="1:8" s="1" customFormat="1" x14ac:dyDescent="0.25">
      <c r="A1239" s="141"/>
      <c r="B1239" s="169"/>
      <c r="C1239" s="141"/>
      <c r="D1239" s="25"/>
      <c r="E1239" s="141"/>
      <c r="F1239" s="168"/>
      <c r="G1239" s="143"/>
      <c r="H1239" s="143"/>
    </row>
    <row r="1240" spans="1:8" s="1" customFormat="1" x14ac:dyDescent="0.25">
      <c r="A1240" s="141"/>
      <c r="B1240" s="169"/>
      <c r="C1240" s="141"/>
      <c r="D1240" s="25"/>
      <c r="E1240" s="141"/>
      <c r="F1240" s="168"/>
      <c r="G1240" s="143"/>
      <c r="H1240" s="143"/>
    </row>
    <row r="1241" spans="1:8" s="1" customFormat="1" x14ac:dyDescent="0.25">
      <c r="A1241" s="141"/>
      <c r="B1241" s="169"/>
      <c r="C1241" s="141"/>
      <c r="D1241" s="25"/>
      <c r="E1241" s="141"/>
      <c r="F1241" s="168"/>
      <c r="G1241" s="143"/>
      <c r="H1241" s="143"/>
    </row>
    <row r="1242" spans="1:8" s="1" customFormat="1" x14ac:dyDescent="0.25">
      <c r="A1242" s="141"/>
      <c r="B1242" s="169"/>
      <c r="C1242" s="141"/>
      <c r="D1242" s="25"/>
      <c r="E1242" s="141"/>
      <c r="F1242" s="168"/>
      <c r="G1242" s="143"/>
      <c r="H1242" s="143"/>
    </row>
    <row r="1243" spans="1:8" s="1" customFormat="1" x14ac:dyDescent="0.25">
      <c r="A1243" s="141"/>
      <c r="B1243" s="169"/>
      <c r="C1243" s="141"/>
      <c r="D1243" s="25"/>
      <c r="E1243" s="141"/>
      <c r="F1243" s="168"/>
      <c r="G1243" s="143"/>
      <c r="H1243" s="143"/>
    </row>
    <row r="1244" spans="1:8" s="1" customFormat="1" x14ac:dyDescent="0.25">
      <c r="A1244" s="141"/>
      <c r="B1244" s="169"/>
      <c r="C1244" s="141"/>
      <c r="D1244" s="25"/>
      <c r="E1244" s="141"/>
      <c r="F1244" s="168"/>
      <c r="G1244" s="143"/>
      <c r="H1244" s="143"/>
    </row>
    <row r="1245" spans="1:8" s="1" customFormat="1" x14ac:dyDescent="0.25">
      <c r="A1245" s="141"/>
      <c r="B1245" s="169"/>
      <c r="C1245" s="141"/>
      <c r="D1245" s="25"/>
      <c r="E1245" s="141"/>
      <c r="F1245" s="168"/>
      <c r="G1245" s="143"/>
      <c r="H1245" s="143"/>
    </row>
    <row r="1246" spans="1:8" s="1" customFormat="1" x14ac:dyDescent="0.25">
      <c r="A1246" s="141"/>
      <c r="B1246" s="169"/>
      <c r="C1246" s="141"/>
      <c r="D1246" s="25"/>
      <c r="E1246" s="141"/>
      <c r="F1246" s="168"/>
      <c r="G1246" s="143"/>
      <c r="H1246" s="143"/>
    </row>
    <row r="1247" spans="1:8" s="1" customFormat="1" x14ac:dyDescent="0.25">
      <c r="A1247" s="141"/>
      <c r="B1247" s="169"/>
      <c r="C1247" s="141"/>
      <c r="D1247" s="25"/>
      <c r="E1247" s="141"/>
      <c r="F1247" s="168"/>
      <c r="G1247" s="143"/>
      <c r="H1247" s="143"/>
    </row>
    <row r="1248" spans="1:8" s="1" customFormat="1" x14ac:dyDescent="0.25">
      <c r="A1248" s="141"/>
      <c r="B1248" s="169"/>
      <c r="C1248" s="141"/>
      <c r="D1248" s="25"/>
      <c r="E1248" s="141"/>
      <c r="F1248" s="168"/>
      <c r="G1248" s="143"/>
      <c r="H1248" s="143"/>
    </row>
    <row r="1249" spans="1:8" s="1" customFormat="1" x14ac:dyDescent="0.25">
      <c r="A1249" s="141"/>
      <c r="B1249" s="169"/>
      <c r="C1249" s="141"/>
      <c r="D1249" s="25"/>
      <c r="E1249" s="141"/>
      <c r="F1249" s="168"/>
      <c r="G1249" s="143"/>
      <c r="H1249" s="143"/>
    </row>
    <row r="1250" spans="1:8" s="1" customFormat="1" x14ac:dyDescent="0.25">
      <c r="A1250" s="141"/>
      <c r="B1250" s="169"/>
      <c r="C1250" s="141"/>
      <c r="D1250" s="25"/>
      <c r="E1250" s="141"/>
      <c r="F1250" s="168"/>
      <c r="G1250" s="143"/>
      <c r="H1250" s="143"/>
    </row>
    <row r="1251" spans="1:8" s="1" customFormat="1" x14ac:dyDescent="0.25">
      <c r="A1251" s="141"/>
      <c r="B1251" s="169"/>
      <c r="C1251" s="141"/>
      <c r="D1251" s="25"/>
      <c r="E1251" s="141"/>
      <c r="F1251" s="168"/>
      <c r="G1251" s="143"/>
      <c r="H1251" s="143"/>
    </row>
    <row r="1252" spans="1:8" s="1" customFormat="1" x14ac:dyDescent="0.25">
      <c r="A1252" s="171"/>
      <c r="B1252" s="177"/>
      <c r="C1252" s="141"/>
      <c r="D1252" s="25"/>
      <c r="E1252" s="141"/>
      <c r="F1252" s="168"/>
      <c r="G1252" s="143"/>
      <c r="H1252" s="143"/>
    </row>
    <row r="1253" spans="1:8" s="1" customFormat="1" x14ac:dyDescent="0.25">
      <c r="A1253" s="141"/>
      <c r="B1253" s="169"/>
      <c r="C1253" s="141"/>
      <c r="D1253" s="25"/>
      <c r="E1253" s="141"/>
      <c r="F1253" s="168"/>
      <c r="G1253" s="143"/>
      <c r="H1253" s="143"/>
    </row>
    <row r="1254" spans="1:8" s="1" customFormat="1" x14ac:dyDescent="0.25">
      <c r="A1254" s="141"/>
      <c r="B1254" s="169"/>
      <c r="C1254" s="141"/>
      <c r="D1254" s="25"/>
      <c r="E1254" s="141"/>
      <c r="F1254" s="168"/>
      <c r="G1254" s="143"/>
      <c r="H1254" s="143"/>
    </row>
    <row r="1255" spans="1:8" s="1" customFormat="1" x14ac:dyDescent="0.25">
      <c r="A1255" s="141"/>
      <c r="B1255" s="169"/>
      <c r="C1255" s="141"/>
      <c r="D1255" s="25"/>
      <c r="E1255" s="141"/>
      <c r="F1255" s="168"/>
      <c r="G1255" s="143"/>
      <c r="H1255" s="143"/>
    </row>
    <row r="1256" spans="1:8" s="1" customFormat="1" x14ac:dyDescent="0.25">
      <c r="A1256" s="141"/>
      <c r="B1256" s="169"/>
      <c r="C1256" s="141"/>
      <c r="D1256" s="25"/>
      <c r="E1256" s="141"/>
      <c r="F1256" s="168"/>
      <c r="G1256" s="143"/>
      <c r="H1256" s="143"/>
    </row>
    <row r="1257" spans="1:8" s="1" customFormat="1" x14ac:dyDescent="0.25">
      <c r="A1257" s="141"/>
      <c r="B1257" s="169"/>
      <c r="C1257" s="141"/>
      <c r="D1257" s="25"/>
      <c r="E1257" s="141"/>
      <c r="F1257" s="168"/>
      <c r="G1257" s="143"/>
      <c r="H1257" s="143"/>
    </row>
    <row r="1258" spans="1:8" s="1" customFormat="1" x14ac:dyDescent="0.25">
      <c r="A1258" s="141"/>
      <c r="B1258" s="169"/>
      <c r="C1258" s="141"/>
      <c r="D1258" s="25"/>
      <c r="E1258" s="141"/>
      <c r="F1258" s="168"/>
      <c r="G1258" s="143"/>
      <c r="H1258" s="143"/>
    </row>
    <row r="1259" spans="1:8" s="1" customFormat="1" x14ac:dyDescent="0.25">
      <c r="A1259" s="141"/>
      <c r="B1259" s="169"/>
      <c r="C1259" s="141"/>
      <c r="D1259" s="25"/>
      <c r="E1259" s="141"/>
      <c r="F1259" s="168"/>
      <c r="G1259" s="143"/>
      <c r="H1259" s="143"/>
    </row>
    <row r="1260" spans="1:8" s="1" customFormat="1" x14ac:dyDescent="0.25">
      <c r="A1260" s="141"/>
      <c r="B1260" s="169"/>
      <c r="C1260" s="141"/>
      <c r="D1260" s="25"/>
      <c r="E1260" s="141"/>
      <c r="F1260" s="168"/>
      <c r="G1260" s="143"/>
      <c r="H1260" s="143"/>
    </row>
    <row r="1261" spans="1:8" s="1" customFormat="1" x14ac:dyDescent="0.25">
      <c r="A1261" s="141"/>
      <c r="B1261" s="169"/>
      <c r="C1261" s="141"/>
      <c r="D1261" s="25"/>
      <c r="E1261" s="141"/>
      <c r="F1261" s="168"/>
      <c r="G1261" s="143"/>
      <c r="H1261" s="143"/>
    </row>
    <row r="1262" spans="1:8" s="1" customFormat="1" x14ac:dyDescent="0.25">
      <c r="A1262" s="141"/>
      <c r="B1262" s="169"/>
      <c r="C1262" s="141"/>
      <c r="D1262" s="25"/>
      <c r="E1262" s="141"/>
      <c r="F1262" s="168"/>
      <c r="G1262" s="143"/>
      <c r="H1262" s="143"/>
    </row>
    <row r="1263" spans="1:8" s="1" customFormat="1" x14ac:dyDescent="0.25">
      <c r="A1263" s="141"/>
      <c r="B1263" s="169"/>
      <c r="C1263" s="141"/>
      <c r="D1263" s="25"/>
      <c r="E1263" s="141"/>
      <c r="F1263" s="168"/>
      <c r="G1263" s="143"/>
      <c r="H1263" s="143"/>
    </row>
    <row r="1264" spans="1:8" s="1" customFormat="1" x14ac:dyDescent="0.25">
      <c r="A1264" s="141"/>
      <c r="B1264" s="169"/>
      <c r="C1264" s="141"/>
      <c r="D1264" s="25"/>
      <c r="E1264" s="141"/>
      <c r="F1264" s="168"/>
      <c r="G1264" s="143"/>
      <c r="H1264" s="143"/>
    </row>
    <row r="1265" spans="1:8" s="1" customFormat="1" x14ac:dyDescent="0.25">
      <c r="A1265" s="141"/>
      <c r="B1265" s="169"/>
      <c r="C1265" s="141"/>
      <c r="D1265" s="25"/>
      <c r="E1265" s="141"/>
      <c r="F1265" s="168"/>
      <c r="G1265" s="143"/>
      <c r="H1265" s="143"/>
    </row>
    <row r="1266" spans="1:8" s="1" customFormat="1" x14ac:dyDescent="0.25">
      <c r="A1266" s="141"/>
      <c r="B1266" s="169"/>
      <c r="C1266" s="141"/>
      <c r="D1266" s="25"/>
      <c r="E1266" s="141"/>
      <c r="F1266" s="168"/>
      <c r="G1266" s="143"/>
      <c r="H1266" s="143"/>
    </row>
    <row r="1267" spans="1:8" s="1" customFormat="1" x14ac:dyDescent="0.25">
      <c r="A1267" s="141"/>
      <c r="B1267" s="169"/>
      <c r="C1267" s="141"/>
      <c r="D1267" s="25"/>
      <c r="E1267" s="141"/>
      <c r="F1267" s="168"/>
      <c r="G1267" s="143"/>
      <c r="H1267" s="143"/>
    </row>
    <row r="1268" spans="1:8" s="1" customFormat="1" x14ac:dyDescent="0.25">
      <c r="A1268" s="141"/>
      <c r="B1268" s="169"/>
      <c r="C1268" s="141"/>
      <c r="D1268" s="25"/>
      <c r="E1268" s="141"/>
      <c r="F1268" s="168"/>
      <c r="G1268" s="143"/>
      <c r="H1268" s="143"/>
    </row>
    <row r="1269" spans="1:8" s="1" customFormat="1" x14ac:dyDescent="0.25">
      <c r="A1269" s="141"/>
      <c r="B1269" s="169"/>
      <c r="C1269" s="141"/>
      <c r="D1269" s="25"/>
      <c r="E1269" s="141"/>
      <c r="F1269" s="168"/>
      <c r="G1269" s="143"/>
      <c r="H1269" s="143"/>
    </row>
    <row r="1270" spans="1:8" s="1" customFormat="1" x14ac:dyDescent="0.25">
      <c r="A1270" s="141"/>
      <c r="B1270" s="169"/>
      <c r="C1270" s="141"/>
      <c r="D1270" s="25"/>
      <c r="E1270" s="141"/>
      <c r="F1270" s="168"/>
      <c r="G1270" s="143"/>
      <c r="H1270" s="143"/>
    </row>
    <row r="1271" spans="1:8" s="1" customFormat="1" x14ac:dyDescent="0.25">
      <c r="A1271" s="141"/>
      <c r="B1271" s="169"/>
      <c r="C1271" s="141"/>
      <c r="D1271" s="25"/>
      <c r="E1271" s="141"/>
      <c r="F1271" s="168"/>
      <c r="G1271" s="143"/>
      <c r="H1271" s="143"/>
    </row>
    <row r="1272" spans="1:8" s="1" customFormat="1" x14ac:dyDescent="0.25">
      <c r="A1272" s="141"/>
      <c r="B1272" s="169"/>
      <c r="C1272" s="141"/>
      <c r="D1272" s="25"/>
      <c r="E1272" s="141"/>
      <c r="F1272" s="168"/>
      <c r="G1272" s="143"/>
      <c r="H1272" s="143"/>
    </row>
    <row r="1273" spans="1:8" s="1" customFormat="1" x14ac:dyDescent="0.25">
      <c r="A1273" s="141"/>
      <c r="B1273" s="169"/>
      <c r="C1273" s="141"/>
      <c r="D1273" s="25"/>
      <c r="E1273" s="141"/>
      <c r="F1273" s="168"/>
      <c r="G1273" s="143"/>
      <c r="H1273" s="143"/>
    </row>
    <row r="1274" spans="1:8" s="1" customFormat="1" x14ac:dyDescent="0.25">
      <c r="A1274" s="141"/>
      <c r="B1274" s="169"/>
      <c r="C1274" s="141"/>
      <c r="D1274" s="25"/>
      <c r="E1274" s="141"/>
      <c r="F1274" s="168"/>
      <c r="G1274" s="143"/>
      <c r="H1274" s="143"/>
    </row>
    <row r="1275" spans="1:8" s="1" customFormat="1" x14ac:dyDescent="0.25">
      <c r="A1275" s="141"/>
      <c r="B1275" s="169"/>
      <c r="C1275" s="141"/>
      <c r="D1275" s="25"/>
      <c r="E1275" s="141"/>
      <c r="F1275" s="168"/>
      <c r="G1275" s="143"/>
      <c r="H1275" s="143"/>
    </row>
    <row r="1276" spans="1:8" s="1" customFormat="1" x14ac:dyDescent="0.25">
      <c r="A1276" s="141"/>
      <c r="B1276" s="169"/>
      <c r="C1276" s="141"/>
      <c r="D1276" s="25"/>
      <c r="E1276" s="141"/>
      <c r="F1276" s="168"/>
      <c r="G1276" s="143"/>
      <c r="H1276" s="143"/>
    </row>
    <row r="1277" spans="1:8" s="1" customFormat="1" x14ac:dyDescent="0.25">
      <c r="A1277" s="141"/>
      <c r="B1277" s="169"/>
      <c r="C1277" s="141"/>
      <c r="D1277" s="25"/>
      <c r="E1277" s="141"/>
      <c r="F1277" s="168"/>
      <c r="G1277" s="143"/>
      <c r="H1277" s="143"/>
    </row>
    <row r="1278" spans="1:8" s="1" customFormat="1" x14ac:dyDescent="0.25">
      <c r="A1278" s="141"/>
      <c r="B1278" s="169"/>
      <c r="C1278" s="141"/>
      <c r="D1278" s="25"/>
      <c r="E1278" s="141"/>
      <c r="F1278" s="168"/>
      <c r="G1278" s="143"/>
      <c r="H1278" s="143"/>
    </row>
    <row r="1279" spans="1:8" s="1" customFormat="1" x14ac:dyDescent="0.25">
      <c r="A1279" s="141"/>
      <c r="B1279" s="169"/>
      <c r="C1279" s="141"/>
      <c r="D1279" s="25"/>
      <c r="E1279" s="141"/>
      <c r="F1279" s="168"/>
      <c r="G1279" s="143"/>
      <c r="H1279" s="143"/>
    </row>
    <row r="1280" spans="1:8" s="1" customFormat="1" x14ac:dyDescent="0.25">
      <c r="A1280" s="141"/>
      <c r="B1280" s="169"/>
      <c r="C1280" s="141"/>
      <c r="D1280" s="25"/>
      <c r="E1280" s="141"/>
      <c r="F1280" s="168"/>
      <c r="G1280" s="143"/>
      <c r="H1280" s="143"/>
    </row>
    <row r="1281" spans="1:8" s="1" customFormat="1" x14ac:dyDescent="0.25">
      <c r="A1281" s="141"/>
      <c r="B1281" s="169"/>
      <c r="C1281" s="141"/>
      <c r="D1281" s="25"/>
      <c r="E1281" s="141"/>
      <c r="F1281" s="168"/>
      <c r="G1281" s="143"/>
      <c r="H1281" s="143"/>
    </row>
    <row r="1282" spans="1:8" s="1" customFormat="1" x14ac:dyDescent="0.25">
      <c r="A1282" s="141"/>
      <c r="B1282" s="169"/>
      <c r="C1282" s="141"/>
      <c r="D1282" s="25"/>
      <c r="E1282" s="141"/>
      <c r="F1282" s="168"/>
      <c r="G1282" s="143"/>
      <c r="H1282" s="143"/>
    </row>
    <row r="1283" spans="1:8" s="1" customFormat="1" x14ac:dyDescent="0.25">
      <c r="A1283" s="141"/>
      <c r="B1283" s="169"/>
      <c r="C1283" s="141"/>
      <c r="D1283" s="25"/>
      <c r="E1283" s="141"/>
      <c r="F1283" s="168"/>
      <c r="G1283" s="143"/>
      <c r="H1283" s="143"/>
    </row>
    <row r="1284" spans="1:8" s="1" customFormat="1" x14ac:dyDescent="0.25">
      <c r="A1284" s="141"/>
      <c r="B1284" s="169"/>
      <c r="C1284" s="141"/>
      <c r="D1284" s="25"/>
      <c r="E1284" s="141"/>
      <c r="F1284" s="168"/>
      <c r="G1284" s="143"/>
      <c r="H1284" s="143"/>
    </row>
    <row r="1285" spans="1:8" s="1" customFormat="1" x14ac:dyDescent="0.25">
      <c r="A1285" s="141"/>
      <c r="B1285" s="169"/>
      <c r="C1285" s="141"/>
      <c r="D1285" s="25"/>
      <c r="E1285" s="141"/>
      <c r="F1285" s="168"/>
      <c r="G1285" s="143"/>
      <c r="H1285" s="143"/>
    </row>
    <row r="1286" spans="1:8" s="1" customFormat="1" x14ac:dyDescent="0.25">
      <c r="A1286" s="141"/>
      <c r="B1286" s="169"/>
      <c r="C1286" s="141"/>
      <c r="D1286" s="25"/>
      <c r="E1286" s="141"/>
      <c r="F1286" s="168"/>
      <c r="G1286" s="143"/>
      <c r="H1286" s="143"/>
    </row>
    <row r="1287" spans="1:8" s="1" customFormat="1" x14ac:dyDescent="0.25">
      <c r="A1287" s="141"/>
      <c r="B1287" s="169"/>
      <c r="C1287" s="141"/>
      <c r="D1287" s="25"/>
      <c r="E1287" s="141"/>
      <c r="F1287" s="168"/>
      <c r="G1287" s="143"/>
      <c r="H1287" s="143"/>
    </row>
    <row r="1288" spans="1:8" s="1" customFormat="1" x14ac:dyDescent="0.25">
      <c r="A1288" s="141"/>
      <c r="B1288" s="169"/>
      <c r="C1288" s="141"/>
      <c r="D1288" s="25"/>
      <c r="E1288" s="141"/>
      <c r="F1288" s="168"/>
      <c r="G1288" s="143"/>
      <c r="H1288" s="143"/>
    </row>
    <row r="1289" spans="1:8" s="1" customFormat="1" x14ac:dyDescent="0.25">
      <c r="A1289" s="141"/>
      <c r="B1289" s="169"/>
      <c r="C1289" s="141"/>
      <c r="D1289" s="25"/>
      <c r="E1289" s="141"/>
      <c r="F1289" s="168"/>
      <c r="G1289" s="143"/>
      <c r="H1289" s="143"/>
    </row>
    <row r="1290" spans="1:8" s="1" customFormat="1" x14ac:dyDescent="0.25">
      <c r="A1290" s="141"/>
      <c r="B1290" s="169"/>
      <c r="C1290" s="141"/>
      <c r="D1290" s="25"/>
      <c r="E1290" s="141"/>
      <c r="F1290" s="168"/>
      <c r="G1290" s="143"/>
      <c r="H1290" s="143"/>
    </row>
    <row r="1291" spans="1:8" s="1" customFormat="1" x14ac:dyDescent="0.25">
      <c r="A1291" s="141"/>
      <c r="B1291" s="169"/>
      <c r="C1291" s="141"/>
      <c r="D1291" s="25"/>
      <c r="E1291" s="141"/>
      <c r="F1291" s="168"/>
      <c r="G1291" s="143"/>
      <c r="H1291" s="143"/>
    </row>
    <row r="1292" spans="1:8" s="1" customFormat="1" x14ac:dyDescent="0.25">
      <c r="A1292" s="141"/>
      <c r="B1292" s="169"/>
      <c r="C1292" s="141"/>
      <c r="D1292" s="25"/>
      <c r="E1292" s="141"/>
      <c r="F1292" s="168"/>
      <c r="G1292" s="143"/>
      <c r="H1292" s="143"/>
    </row>
    <row r="1293" spans="1:8" s="1" customFormat="1" x14ac:dyDescent="0.25">
      <c r="A1293" s="141"/>
      <c r="B1293" s="169"/>
      <c r="C1293" s="141"/>
      <c r="D1293" s="25"/>
      <c r="E1293" s="141"/>
      <c r="F1293" s="168"/>
      <c r="G1293" s="143"/>
      <c r="H1293" s="143"/>
    </row>
    <row r="1294" spans="1:8" s="1" customFormat="1" x14ac:dyDescent="0.25">
      <c r="A1294" s="141"/>
      <c r="B1294" s="169"/>
      <c r="C1294" s="141"/>
      <c r="D1294" s="25"/>
      <c r="E1294" s="141"/>
      <c r="F1294" s="168"/>
      <c r="G1294" s="143"/>
      <c r="H1294" s="143"/>
    </row>
    <row r="1295" spans="1:8" s="1" customFormat="1" x14ac:dyDescent="0.25">
      <c r="A1295" s="141"/>
      <c r="B1295" s="169"/>
      <c r="C1295" s="141"/>
      <c r="D1295" s="25"/>
      <c r="E1295" s="141"/>
      <c r="F1295" s="168"/>
      <c r="G1295" s="143"/>
      <c r="H1295" s="143"/>
    </row>
    <row r="1296" spans="1:8" s="1" customFormat="1" x14ac:dyDescent="0.25">
      <c r="A1296" s="141"/>
      <c r="B1296" s="169"/>
      <c r="C1296" s="141"/>
      <c r="D1296" s="25"/>
      <c r="E1296" s="141"/>
      <c r="F1296" s="168"/>
      <c r="G1296" s="143"/>
      <c r="H1296" s="143"/>
    </row>
    <row r="1297" spans="1:8" s="1" customFormat="1" x14ac:dyDescent="0.25">
      <c r="A1297" s="141"/>
      <c r="B1297" s="169"/>
      <c r="C1297" s="141"/>
      <c r="D1297" s="25"/>
      <c r="E1297" s="141"/>
      <c r="F1297" s="168"/>
      <c r="G1297" s="143"/>
      <c r="H1297" s="143"/>
    </row>
    <row r="1298" spans="1:8" s="1" customFormat="1" x14ac:dyDescent="0.25">
      <c r="A1298" s="141"/>
      <c r="B1298" s="169"/>
      <c r="C1298" s="141"/>
      <c r="D1298" s="25"/>
      <c r="E1298" s="141"/>
      <c r="F1298" s="168"/>
      <c r="G1298" s="143"/>
      <c r="H1298" s="143"/>
    </row>
    <row r="1299" spans="1:8" s="1" customFormat="1" x14ac:dyDescent="0.25">
      <c r="A1299" s="141"/>
      <c r="B1299" s="169"/>
      <c r="C1299" s="141"/>
      <c r="D1299" s="25"/>
      <c r="E1299" s="141"/>
      <c r="F1299" s="168"/>
      <c r="G1299" s="143"/>
      <c r="H1299" s="143"/>
    </row>
    <row r="1300" spans="1:8" s="1" customFormat="1" x14ac:dyDescent="0.25">
      <c r="A1300" s="141"/>
      <c r="B1300" s="169"/>
      <c r="C1300" s="141"/>
      <c r="D1300" s="25"/>
      <c r="E1300" s="141"/>
      <c r="F1300" s="168"/>
      <c r="G1300" s="143"/>
      <c r="H1300" s="143"/>
    </row>
    <row r="1301" spans="1:8" s="1" customFormat="1" x14ac:dyDescent="0.25">
      <c r="A1301" s="141"/>
      <c r="B1301" s="169"/>
      <c r="C1301" s="141"/>
      <c r="D1301" s="25"/>
      <c r="E1301" s="141"/>
      <c r="F1301" s="168"/>
      <c r="G1301" s="143"/>
      <c r="H1301" s="143"/>
    </row>
    <row r="1302" spans="1:8" s="1" customFormat="1" x14ac:dyDescent="0.25">
      <c r="A1302" s="141"/>
      <c r="B1302" s="169"/>
      <c r="C1302" s="141"/>
      <c r="D1302" s="25"/>
      <c r="E1302" s="141"/>
      <c r="F1302" s="168"/>
      <c r="G1302" s="143"/>
      <c r="H1302" s="143"/>
    </row>
    <row r="1303" spans="1:8" s="1" customFormat="1" x14ac:dyDescent="0.25">
      <c r="A1303" s="171"/>
      <c r="B1303" s="177"/>
      <c r="C1303" s="141"/>
      <c r="D1303" s="25"/>
      <c r="E1303" s="141"/>
      <c r="F1303" s="168"/>
      <c r="G1303" s="143"/>
      <c r="H1303" s="143"/>
    </row>
    <row r="1304" spans="1:8" s="1" customFormat="1" x14ac:dyDescent="0.25">
      <c r="A1304" s="141"/>
      <c r="B1304" s="169"/>
      <c r="C1304" s="141"/>
      <c r="D1304" s="25"/>
      <c r="E1304" s="141"/>
      <c r="F1304" s="168"/>
      <c r="G1304" s="143"/>
      <c r="H1304" s="143"/>
    </row>
    <row r="1305" spans="1:8" s="1" customFormat="1" x14ac:dyDescent="0.25">
      <c r="A1305" s="141"/>
      <c r="B1305" s="169"/>
      <c r="C1305" s="141"/>
      <c r="D1305" s="25"/>
      <c r="E1305" s="141"/>
      <c r="F1305" s="168"/>
      <c r="G1305" s="143"/>
      <c r="H1305" s="143"/>
    </row>
    <row r="1306" spans="1:8" s="1" customFormat="1" x14ac:dyDescent="0.25">
      <c r="A1306" s="141"/>
      <c r="B1306" s="169"/>
      <c r="C1306" s="141"/>
      <c r="D1306" s="25"/>
      <c r="E1306" s="141"/>
      <c r="F1306" s="168"/>
      <c r="G1306" s="143"/>
      <c r="H1306" s="143"/>
    </row>
    <row r="1307" spans="1:8" s="1" customFormat="1" x14ac:dyDescent="0.25">
      <c r="A1307" s="141"/>
      <c r="B1307" s="169"/>
      <c r="C1307" s="141"/>
      <c r="D1307" s="25"/>
      <c r="E1307" s="141"/>
      <c r="F1307" s="168"/>
      <c r="G1307" s="143"/>
      <c r="H1307" s="143"/>
    </row>
    <row r="1308" spans="1:8" s="1" customFormat="1" x14ac:dyDescent="0.25">
      <c r="A1308" s="141"/>
      <c r="B1308" s="169"/>
      <c r="C1308" s="141"/>
      <c r="D1308" s="25"/>
      <c r="E1308" s="141"/>
      <c r="F1308" s="168"/>
      <c r="G1308" s="143"/>
      <c r="H1308" s="143"/>
    </row>
    <row r="1309" spans="1:8" s="1" customFormat="1" x14ac:dyDescent="0.25">
      <c r="A1309" s="141"/>
      <c r="B1309" s="169"/>
      <c r="C1309" s="141"/>
      <c r="D1309" s="25"/>
      <c r="E1309" s="141"/>
      <c r="F1309" s="168"/>
      <c r="G1309" s="143"/>
      <c r="H1309" s="143"/>
    </row>
    <row r="1310" spans="1:8" s="1" customFormat="1" x14ac:dyDescent="0.25">
      <c r="A1310" s="141"/>
      <c r="B1310" s="169"/>
      <c r="C1310" s="141"/>
      <c r="D1310" s="25"/>
      <c r="E1310" s="141"/>
      <c r="F1310" s="168"/>
      <c r="G1310" s="143"/>
      <c r="H1310" s="143"/>
    </row>
    <row r="1311" spans="1:8" s="1" customFormat="1" x14ac:dyDescent="0.25">
      <c r="A1311" s="141"/>
      <c r="B1311" s="169"/>
      <c r="C1311" s="141"/>
      <c r="D1311" s="25"/>
      <c r="E1311" s="141"/>
      <c r="F1311" s="168"/>
      <c r="G1311" s="143"/>
      <c r="H1311" s="143"/>
    </row>
    <row r="1312" spans="1:8" s="1" customFormat="1" x14ac:dyDescent="0.25">
      <c r="A1312" s="141"/>
      <c r="B1312" s="169"/>
      <c r="C1312" s="141"/>
      <c r="D1312" s="25"/>
      <c r="E1312" s="141"/>
      <c r="F1312" s="168"/>
      <c r="G1312" s="143"/>
      <c r="H1312" s="143"/>
    </row>
    <row r="1313" spans="1:8" s="1" customFormat="1" x14ac:dyDescent="0.25">
      <c r="A1313" s="141"/>
      <c r="B1313" s="169"/>
      <c r="C1313" s="141"/>
      <c r="D1313" s="25"/>
      <c r="E1313" s="141"/>
      <c r="F1313" s="168"/>
      <c r="G1313" s="143"/>
      <c r="H1313" s="143"/>
    </row>
    <row r="1314" spans="1:8" s="1" customFormat="1" x14ac:dyDescent="0.25">
      <c r="A1314" s="141"/>
      <c r="B1314" s="169"/>
      <c r="C1314" s="141"/>
      <c r="D1314" s="25"/>
      <c r="E1314" s="141"/>
      <c r="F1314" s="168"/>
      <c r="G1314" s="143"/>
      <c r="H1314" s="143"/>
    </row>
    <row r="1315" spans="1:8" s="1" customFormat="1" x14ac:dyDescent="0.25">
      <c r="A1315" s="141"/>
      <c r="B1315" s="169"/>
      <c r="C1315" s="141"/>
      <c r="D1315" s="25"/>
      <c r="E1315" s="141"/>
      <c r="F1315" s="168"/>
      <c r="G1315" s="143"/>
      <c r="H1315" s="143"/>
    </row>
    <row r="1316" spans="1:8" s="1" customFormat="1" x14ac:dyDescent="0.25">
      <c r="A1316" s="141"/>
      <c r="B1316" s="169"/>
      <c r="C1316" s="141"/>
      <c r="D1316" s="25"/>
      <c r="E1316" s="141"/>
      <c r="F1316" s="168"/>
      <c r="G1316" s="143"/>
      <c r="H1316" s="143"/>
    </row>
    <row r="1317" spans="1:8" s="1" customFormat="1" x14ac:dyDescent="0.25">
      <c r="A1317" s="141"/>
      <c r="B1317" s="169"/>
      <c r="C1317" s="141"/>
      <c r="D1317" s="25"/>
      <c r="E1317" s="141"/>
      <c r="F1317" s="168"/>
      <c r="G1317" s="143"/>
      <c r="H1317" s="143"/>
    </row>
    <row r="1318" spans="1:8" s="1" customFormat="1" x14ac:dyDescent="0.25">
      <c r="A1318" s="171"/>
      <c r="B1318" s="177"/>
      <c r="C1318" s="141"/>
      <c r="D1318" s="25"/>
      <c r="E1318" s="141"/>
      <c r="F1318" s="168"/>
      <c r="G1318" s="143"/>
      <c r="H1318" s="143"/>
    </row>
    <row r="1319" spans="1:8" s="1" customFormat="1" x14ac:dyDescent="0.25">
      <c r="A1319" s="141"/>
      <c r="B1319" s="169"/>
      <c r="C1319" s="141"/>
      <c r="D1319" s="25"/>
      <c r="E1319" s="141"/>
      <c r="F1319" s="168"/>
      <c r="G1319" s="143"/>
      <c r="H1319" s="143"/>
    </row>
    <row r="1320" spans="1:8" s="1" customFormat="1" x14ac:dyDescent="0.25">
      <c r="A1320" s="141"/>
      <c r="B1320" s="169"/>
      <c r="C1320" s="141"/>
      <c r="D1320" s="25"/>
      <c r="E1320" s="141"/>
      <c r="F1320" s="168"/>
      <c r="G1320" s="143"/>
      <c r="H1320" s="143"/>
    </row>
    <row r="1321" spans="1:8" s="1" customFormat="1" x14ac:dyDescent="0.25">
      <c r="A1321" s="141"/>
      <c r="B1321" s="169"/>
      <c r="C1321" s="141"/>
      <c r="D1321" s="25"/>
      <c r="E1321" s="141"/>
      <c r="F1321" s="168"/>
      <c r="G1321" s="143"/>
      <c r="H1321" s="143"/>
    </row>
    <row r="1322" spans="1:8" s="1" customFormat="1" x14ac:dyDescent="0.25">
      <c r="A1322" s="141"/>
      <c r="B1322" s="169"/>
      <c r="C1322" s="141"/>
      <c r="D1322" s="25"/>
      <c r="E1322" s="141"/>
      <c r="F1322" s="168"/>
      <c r="G1322" s="143"/>
      <c r="H1322" s="143"/>
    </row>
    <row r="1323" spans="1:8" s="1" customFormat="1" x14ac:dyDescent="0.25">
      <c r="A1323" s="141"/>
      <c r="B1323" s="169"/>
      <c r="C1323" s="141"/>
      <c r="D1323" s="25"/>
      <c r="E1323" s="141"/>
      <c r="F1323" s="168"/>
      <c r="G1323" s="143"/>
      <c r="H1323" s="143"/>
    </row>
    <row r="1324" spans="1:8" s="1" customFormat="1" x14ac:dyDescent="0.25">
      <c r="A1324" s="141"/>
      <c r="B1324" s="169"/>
      <c r="C1324" s="141"/>
      <c r="D1324" s="25"/>
      <c r="E1324" s="141"/>
      <c r="F1324" s="168"/>
      <c r="G1324" s="143"/>
      <c r="H1324" s="143"/>
    </row>
    <row r="1325" spans="1:8" s="1" customFormat="1" x14ac:dyDescent="0.25">
      <c r="A1325" s="141"/>
      <c r="B1325" s="169"/>
      <c r="C1325" s="141"/>
      <c r="D1325" s="25"/>
      <c r="E1325" s="141"/>
      <c r="F1325" s="168"/>
      <c r="G1325" s="143"/>
      <c r="H1325" s="143"/>
    </row>
    <row r="1326" spans="1:8" s="1" customFormat="1" x14ac:dyDescent="0.25">
      <c r="A1326" s="141"/>
      <c r="B1326" s="169"/>
      <c r="C1326" s="141"/>
      <c r="D1326" s="25"/>
      <c r="E1326" s="141"/>
      <c r="F1326" s="168"/>
      <c r="G1326" s="143"/>
      <c r="H1326" s="143"/>
    </row>
    <row r="1327" spans="1:8" s="1" customFormat="1" x14ac:dyDescent="0.25">
      <c r="A1327" s="141"/>
      <c r="B1327" s="169"/>
      <c r="C1327" s="141"/>
      <c r="D1327" s="25"/>
      <c r="E1327" s="141"/>
      <c r="F1327" s="168"/>
      <c r="G1327" s="143"/>
      <c r="H1327" s="143"/>
    </row>
    <row r="1328" spans="1:8" s="1" customFormat="1" x14ac:dyDescent="0.25">
      <c r="A1328" s="171"/>
      <c r="B1328" s="177"/>
      <c r="C1328" s="141"/>
      <c r="D1328" s="25"/>
      <c r="E1328" s="141"/>
      <c r="F1328" s="168"/>
      <c r="G1328" s="143"/>
      <c r="H1328" s="143"/>
    </row>
    <row r="1329" spans="1:8" s="1" customFormat="1" x14ac:dyDescent="0.25">
      <c r="A1329" s="141"/>
      <c r="B1329" s="169"/>
      <c r="C1329" s="141"/>
      <c r="D1329" s="25"/>
      <c r="E1329" s="141"/>
      <c r="F1329" s="168"/>
      <c r="G1329" s="143"/>
      <c r="H1329" s="143"/>
    </row>
    <row r="1330" spans="1:8" s="1" customFormat="1" x14ac:dyDescent="0.25">
      <c r="A1330" s="141"/>
      <c r="B1330" s="169"/>
      <c r="C1330" s="141"/>
      <c r="D1330" s="25"/>
      <c r="E1330" s="141"/>
      <c r="F1330" s="168"/>
      <c r="G1330" s="143"/>
      <c r="H1330" s="143"/>
    </row>
    <row r="1331" spans="1:8" s="1" customFormat="1" x14ac:dyDescent="0.25">
      <c r="A1331" s="141"/>
      <c r="B1331" s="169"/>
      <c r="C1331" s="141"/>
      <c r="D1331" s="25"/>
      <c r="E1331" s="141"/>
      <c r="F1331" s="168"/>
      <c r="G1331" s="143"/>
      <c r="H1331" s="143"/>
    </row>
    <row r="1332" spans="1:8" s="1" customFormat="1" x14ac:dyDescent="0.25">
      <c r="A1332" s="141"/>
      <c r="B1332" s="169"/>
      <c r="C1332" s="141"/>
      <c r="D1332" s="25"/>
      <c r="E1332" s="141"/>
      <c r="F1332" s="168"/>
      <c r="G1332" s="143"/>
      <c r="H1332" s="143"/>
    </row>
    <row r="1333" spans="1:8" s="1" customFormat="1" x14ac:dyDescent="0.25">
      <c r="A1333" s="141"/>
      <c r="B1333" s="169"/>
      <c r="C1333" s="141"/>
      <c r="D1333" s="25"/>
      <c r="E1333" s="141"/>
      <c r="F1333" s="168"/>
      <c r="G1333" s="143"/>
      <c r="H1333" s="143"/>
    </row>
    <row r="1334" spans="1:8" s="1" customFormat="1" x14ac:dyDescent="0.25">
      <c r="A1334" s="141"/>
      <c r="B1334" s="169"/>
      <c r="C1334" s="141"/>
      <c r="D1334" s="25"/>
      <c r="E1334" s="141"/>
      <c r="F1334" s="168"/>
      <c r="G1334" s="143"/>
      <c r="H1334" s="143"/>
    </row>
    <row r="1335" spans="1:8" s="1" customFormat="1" x14ac:dyDescent="0.25">
      <c r="A1335" s="141"/>
      <c r="B1335" s="169"/>
      <c r="C1335" s="141"/>
      <c r="D1335" s="25"/>
      <c r="E1335" s="141"/>
      <c r="F1335" s="168"/>
      <c r="G1335" s="143"/>
      <c r="H1335" s="143"/>
    </row>
    <row r="1336" spans="1:8" s="1" customFormat="1" x14ac:dyDescent="0.25">
      <c r="A1336" s="141"/>
      <c r="B1336" s="169"/>
      <c r="C1336" s="141"/>
      <c r="D1336" s="25"/>
      <c r="E1336" s="141"/>
      <c r="F1336" s="168"/>
      <c r="G1336" s="143"/>
      <c r="H1336" s="143"/>
    </row>
    <row r="1337" spans="1:8" s="1" customFormat="1" x14ac:dyDescent="0.25">
      <c r="A1337" s="141"/>
      <c r="B1337" s="169"/>
      <c r="C1337" s="141"/>
      <c r="D1337" s="25"/>
      <c r="E1337" s="141"/>
      <c r="F1337" s="168"/>
      <c r="G1337" s="143"/>
      <c r="H1337" s="143"/>
    </row>
    <row r="1338" spans="1:8" s="1" customFormat="1" x14ac:dyDescent="0.25">
      <c r="A1338" s="141"/>
      <c r="B1338" s="169"/>
      <c r="C1338" s="141"/>
      <c r="D1338" s="25"/>
      <c r="E1338" s="141"/>
      <c r="F1338" s="168"/>
      <c r="G1338" s="143"/>
      <c r="H1338" s="143"/>
    </row>
    <row r="1339" spans="1:8" s="1" customFormat="1" x14ac:dyDescent="0.25">
      <c r="A1339" s="141"/>
      <c r="B1339" s="169"/>
      <c r="C1339" s="141"/>
      <c r="D1339" s="25"/>
      <c r="E1339" s="141"/>
      <c r="F1339" s="168"/>
      <c r="G1339" s="143"/>
      <c r="H1339" s="143"/>
    </row>
    <row r="1340" spans="1:8" s="1" customFormat="1" x14ac:dyDescent="0.25">
      <c r="A1340" s="141"/>
      <c r="B1340" s="169"/>
      <c r="C1340" s="141"/>
      <c r="D1340" s="25"/>
      <c r="E1340" s="141"/>
      <c r="F1340" s="168"/>
      <c r="G1340" s="143"/>
      <c r="H1340" s="143"/>
    </row>
    <row r="1341" spans="1:8" s="1" customFormat="1" x14ac:dyDescent="0.25">
      <c r="A1341" s="141"/>
      <c r="B1341" s="169"/>
      <c r="C1341" s="141"/>
      <c r="D1341" s="25"/>
      <c r="E1341" s="141"/>
      <c r="F1341" s="168"/>
      <c r="G1341" s="143"/>
      <c r="H1341" s="143"/>
    </row>
    <row r="1342" spans="1:8" s="1" customFormat="1" x14ac:dyDescent="0.25">
      <c r="A1342" s="141"/>
      <c r="B1342" s="169"/>
      <c r="C1342" s="141"/>
      <c r="D1342" s="25"/>
      <c r="E1342" s="141"/>
      <c r="F1342" s="168"/>
      <c r="G1342" s="143"/>
      <c r="H1342" s="143"/>
    </row>
    <row r="1343" spans="1:8" s="1" customFormat="1" x14ac:dyDescent="0.25">
      <c r="A1343" s="141"/>
      <c r="B1343" s="169"/>
      <c r="C1343" s="141"/>
      <c r="D1343" s="25"/>
      <c r="E1343" s="141"/>
      <c r="F1343" s="168"/>
      <c r="G1343" s="143"/>
      <c r="H1343" s="143"/>
    </row>
    <row r="1344" spans="1:8" s="1" customFormat="1" x14ac:dyDescent="0.25">
      <c r="A1344" s="141"/>
      <c r="B1344" s="169"/>
      <c r="C1344" s="141"/>
      <c r="D1344" s="25"/>
      <c r="E1344" s="141"/>
      <c r="F1344" s="168"/>
      <c r="G1344" s="143"/>
      <c r="H1344" s="143"/>
    </row>
    <row r="1345" spans="1:8" s="1" customFormat="1" x14ac:dyDescent="0.25">
      <c r="A1345" s="141"/>
      <c r="B1345" s="169"/>
      <c r="C1345" s="141"/>
      <c r="D1345" s="25"/>
      <c r="E1345" s="141"/>
      <c r="F1345" s="168"/>
      <c r="G1345" s="143"/>
      <c r="H1345" s="143"/>
    </row>
    <row r="1346" spans="1:8" s="1" customFormat="1" x14ac:dyDescent="0.25">
      <c r="A1346" s="141"/>
      <c r="B1346" s="169"/>
      <c r="C1346" s="141"/>
      <c r="D1346" s="25"/>
      <c r="E1346" s="141"/>
      <c r="F1346" s="168"/>
      <c r="G1346" s="143"/>
      <c r="H1346" s="143"/>
    </row>
    <row r="1347" spans="1:8" s="1" customFormat="1" x14ac:dyDescent="0.25">
      <c r="A1347" s="141"/>
      <c r="B1347" s="169"/>
      <c r="C1347" s="141"/>
      <c r="D1347" s="25"/>
      <c r="E1347" s="141"/>
      <c r="F1347" s="168"/>
      <c r="G1347" s="143"/>
      <c r="H1347" s="143"/>
    </row>
    <row r="1348" spans="1:8" s="1" customFormat="1" x14ac:dyDescent="0.25">
      <c r="A1348" s="141"/>
      <c r="B1348" s="169"/>
      <c r="C1348" s="141"/>
      <c r="D1348" s="25"/>
      <c r="E1348" s="141"/>
      <c r="F1348" s="168"/>
      <c r="G1348" s="143"/>
      <c r="H1348" s="143"/>
    </row>
    <row r="1349" spans="1:8" s="1" customFormat="1" x14ac:dyDescent="0.25">
      <c r="A1349" s="141"/>
      <c r="B1349" s="169"/>
      <c r="C1349" s="141"/>
      <c r="D1349" s="25"/>
      <c r="E1349" s="141"/>
      <c r="F1349" s="168"/>
      <c r="G1349" s="143"/>
      <c r="H1349" s="143"/>
    </row>
    <row r="1350" spans="1:8" s="1" customFormat="1" x14ac:dyDescent="0.25">
      <c r="A1350" s="141"/>
      <c r="B1350" s="169"/>
      <c r="C1350" s="141"/>
      <c r="D1350" s="25"/>
      <c r="E1350" s="141"/>
      <c r="F1350" s="168"/>
      <c r="G1350" s="143"/>
      <c r="H1350" s="143"/>
    </row>
    <row r="1351" spans="1:8" s="1" customFormat="1" x14ac:dyDescent="0.25">
      <c r="A1351" s="141"/>
      <c r="B1351" s="169"/>
      <c r="C1351" s="141"/>
      <c r="D1351" s="25"/>
      <c r="E1351" s="141"/>
      <c r="F1351" s="168"/>
      <c r="G1351" s="143"/>
      <c r="H1351" s="143"/>
    </row>
    <row r="1352" spans="1:8" s="1" customFormat="1" x14ac:dyDescent="0.25">
      <c r="A1352" s="141"/>
      <c r="B1352" s="169"/>
      <c r="C1352" s="141"/>
      <c r="D1352" s="25"/>
      <c r="E1352" s="141"/>
      <c r="F1352" s="168"/>
      <c r="G1352" s="143"/>
      <c r="H1352" s="143"/>
    </row>
    <row r="1353" spans="1:8" s="1" customFormat="1" x14ac:dyDescent="0.25">
      <c r="A1353" s="141"/>
      <c r="B1353" s="169"/>
      <c r="C1353" s="141"/>
      <c r="D1353" s="25"/>
      <c r="E1353" s="141"/>
      <c r="F1353" s="168"/>
      <c r="G1353" s="143"/>
      <c r="H1353" s="143"/>
    </row>
    <row r="1354" spans="1:8" s="1" customFormat="1" x14ac:dyDescent="0.25">
      <c r="A1354" s="141"/>
      <c r="B1354" s="169"/>
      <c r="C1354" s="141"/>
      <c r="D1354" s="25"/>
      <c r="E1354" s="141"/>
      <c r="F1354" s="168"/>
      <c r="G1354" s="143"/>
      <c r="H1354" s="143"/>
    </row>
    <row r="1355" spans="1:8" s="1" customFormat="1" x14ac:dyDescent="0.25">
      <c r="A1355" s="141"/>
      <c r="B1355" s="169"/>
      <c r="C1355" s="141"/>
      <c r="D1355" s="25"/>
      <c r="E1355" s="141"/>
      <c r="F1355" s="168"/>
      <c r="G1355" s="143"/>
      <c r="H1355" s="143"/>
    </row>
    <row r="1356" spans="1:8" s="1" customFormat="1" x14ac:dyDescent="0.25">
      <c r="A1356" s="141"/>
      <c r="B1356" s="169"/>
      <c r="C1356" s="141"/>
      <c r="D1356" s="25"/>
      <c r="E1356" s="141"/>
      <c r="F1356" s="168"/>
      <c r="G1356" s="143"/>
      <c r="H1356" s="143"/>
    </row>
    <row r="1357" spans="1:8" s="1" customFormat="1" x14ac:dyDescent="0.25">
      <c r="A1357" s="141"/>
      <c r="B1357" s="169"/>
      <c r="C1357" s="141"/>
      <c r="D1357" s="25"/>
      <c r="E1357" s="141"/>
      <c r="F1357" s="168"/>
      <c r="G1357" s="143"/>
      <c r="H1357" s="143"/>
    </row>
    <row r="1358" spans="1:8" s="1" customFormat="1" x14ac:dyDescent="0.25">
      <c r="A1358" s="141"/>
      <c r="B1358" s="169"/>
      <c r="C1358" s="141"/>
      <c r="D1358" s="25"/>
      <c r="E1358" s="141"/>
      <c r="F1358" s="168"/>
      <c r="G1358" s="143"/>
      <c r="H1358" s="143"/>
    </row>
    <row r="1359" spans="1:8" s="1" customFormat="1" x14ac:dyDescent="0.25">
      <c r="A1359" s="141"/>
      <c r="B1359" s="169"/>
      <c r="C1359" s="141"/>
      <c r="D1359" s="25"/>
      <c r="E1359" s="141"/>
      <c r="F1359" s="168"/>
      <c r="G1359" s="143"/>
      <c r="H1359" s="143"/>
    </row>
    <row r="1360" spans="1:8" s="1" customFormat="1" x14ac:dyDescent="0.25">
      <c r="A1360" s="141"/>
      <c r="B1360" s="169"/>
      <c r="C1360" s="141"/>
      <c r="D1360" s="25"/>
      <c r="E1360" s="141"/>
      <c r="F1360" s="168"/>
      <c r="G1360" s="143"/>
      <c r="H1360" s="143"/>
    </row>
    <row r="1361" spans="1:8" s="1" customFormat="1" x14ac:dyDescent="0.25">
      <c r="A1361" s="141"/>
      <c r="B1361" s="169"/>
      <c r="C1361" s="141"/>
      <c r="D1361" s="25"/>
      <c r="E1361" s="141"/>
      <c r="F1361" s="168"/>
      <c r="G1361" s="143"/>
      <c r="H1361" s="143"/>
    </row>
    <row r="1362" spans="1:8" s="1" customFormat="1" x14ac:dyDescent="0.25">
      <c r="A1362" s="141"/>
      <c r="B1362" s="169"/>
      <c r="C1362" s="141"/>
      <c r="D1362" s="25"/>
      <c r="E1362" s="141"/>
      <c r="F1362" s="168"/>
      <c r="G1362" s="143"/>
      <c r="H1362" s="143"/>
    </row>
    <row r="1363" spans="1:8" s="1" customFormat="1" x14ac:dyDescent="0.25">
      <c r="A1363" s="141"/>
      <c r="B1363" s="169"/>
      <c r="C1363" s="141"/>
      <c r="D1363" s="25"/>
      <c r="E1363" s="141"/>
      <c r="F1363" s="168"/>
      <c r="G1363" s="143"/>
      <c r="H1363" s="143"/>
    </row>
    <row r="1364" spans="1:8" s="1" customFormat="1" x14ac:dyDescent="0.25">
      <c r="A1364" s="141"/>
      <c r="B1364" s="169"/>
      <c r="C1364" s="141"/>
      <c r="D1364" s="25"/>
      <c r="E1364" s="141"/>
      <c r="F1364" s="168"/>
      <c r="G1364" s="143"/>
      <c r="H1364" s="143"/>
    </row>
    <row r="1365" spans="1:8" s="1" customFormat="1" x14ac:dyDescent="0.25">
      <c r="A1365" s="141"/>
      <c r="B1365" s="169"/>
      <c r="C1365" s="141"/>
      <c r="D1365" s="25"/>
      <c r="E1365" s="141"/>
      <c r="F1365" s="168"/>
      <c r="G1365" s="143"/>
      <c r="H1365" s="143"/>
    </row>
    <row r="1366" spans="1:8" s="1" customFormat="1" x14ac:dyDescent="0.25">
      <c r="A1366" s="141"/>
      <c r="B1366" s="169"/>
      <c r="C1366" s="141"/>
      <c r="D1366" s="25"/>
      <c r="E1366" s="141"/>
      <c r="F1366" s="168"/>
      <c r="G1366" s="143"/>
      <c r="H1366" s="143"/>
    </row>
    <row r="1367" spans="1:8" s="1" customFormat="1" x14ac:dyDescent="0.25">
      <c r="A1367" s="141"/>
      <c r="B1367" s="169"/>
      <c r="C1367" s="141"/>
      <c r="D1367" s="25"/>
      <c r="E1367" s="141"/>
      <c r="F1367" s="168"/>
      <c r="G1367" s="143"/>
      <c r="H1367" s="143"/>
    </row>
    <row r="1368" spans="1:8" s="1" customFormat="1" x14ac:dyDescent="0.25">
      <c r="A1368" s="141"/>
      <c r="B1368" s="169"/>
      <c r="C1368" s="141"/>
      <c r="D1368" s="25"/>
      <c r="E1368" s="141"/>
      <c r="F1368" s="168"/>
      <c r="G1368" s="143"/>
      <c r="H1368" s="143"/>
    </row>
    <row r="1369" spans="1:8" s="1" customFormat="1" x14ac:dyDescent="0.25">
      <c r="A1369" s="141"/>
      <c r="B1369" s="169"/>
      <c r="C1369" s="141"/>
      <c r="D1369" s="25"/>
      <c r="E1369" s="141"/>
      <c r="F1369" s="168"/>
      <c r="G1369" s="143"/>
      <c r="H1369" s="143"/>
    </row>
    <row r="1370" spans="1:8" s="1" customFormat="1" x14ac:dyDescent="0.25">
      <c r="A1370" s="141"/>
      <c r="B1370" s="169"/>
      <c r="C1370" s="141"/>
      <c r="D1370" s="25"/>
      <c r="E1370" s="141"/>
      <c r="F1370" s="168"/>
      <c r="G1370" s="143"/>
      <c r="H1370" s="143"/>
    </row>
    <row r="1371" spans="1:8" s="1" customFormat="1" x14ac:dyDescent="0.25">
      <c r="A1371" s="141"/>
      <c r="B1371" s="169"/>
      <c r="C1371" s="141"/>
      <c r="D1371" s="25"/>
      <c r="E1371" s="141"/>
      <c r="F1371" s="168"/>
      <c r="G1371" s="143"/>
      <c r="H1371" s="143"/>
    </row>
    <row r="1372" spans="1:8" s="1" customFormat="1" x14ac:dyDescent="0.25">
      <c r="A1372" s="141"/>
      <c r="B1372" s="169"/>
      <c r="C1372" s="141"/>
      <c r="D1372" s="25"/>
      <c r="E1372" s="141"/>
      <c r="F1372" s="168"/>
      <c r="G1372" s="143"/>
      <c r="H1372" s="143"/>
    </row>
    <row r="1373" spans="1:8" s="1" customFormat="1" x14ac:dyDescent="0.25">
      <c r="A1373" s="141"/>
      <c r="B1373" s="169"/>
      <c r="C1373" s="141"/>
      <c r="D1373" s="25"/>
      <c r="E1373" s="141"/>
      <c r="F1373" s="168"/>
      <c r="G1373" s="143"/>
      <c r="H1373" s="143"/>
    </row>
    <row r="1374" spans="1:8" s="1" customFormat="1" x14ac:dyDescent="0.25">
      <c r="A1374" s="141"/>
      <c r="B1374" s="169"/>
      <c r="C1374" s="141"/>
      <c r="D1374" s="25"/>
      <c r="E1374" s="141"/>
      <c r="F1374" s="168"/>
      <c r="G1374" s="143"/>
      <c r="H1374" s="143"/>
    </row>
    <row r="1375" spans="1:8" s="1" customFormat="1" x14ac:dyDescent="0.25">
      <c r="A1375" s="141"/>
      <c r="B1375" s="169"/>
      <c r="C1375" s="141"/>
      <c r="D1375" s="25"/>
      <c r="E1375" s="141"/>
      <c r="F1375" s="168"/>
      <c r="G1375" s="143"/>
      <c r="H1375" s="143"/>
    </row>
    <row r="1376" spans="1:8" s="1" customFormat="1" x14ac:dyDescent="0.25">
      <c r="A1376" s="141"/>
      <c r="B1376" s="169"/>
      <c r="C1376" s="141"/>
      <c r="D1376" s="25"/>
      <c r="E1376" s="141"/>
      <c r="F1376" s="168"/>
      <c r="G1376" s="143"/>
      <c r="H1376" s="143"/>
    </row>
    <row r="1377" spans="1:8" s="1" customFormat="1" x14ac:dyDescent="0.25">
      <c r="A1377" s="141"/>
      <c r="B1377" s="169"/>
      <c r="C1377" s="141"/>
      <c r="D1377" s="25"/>
      <c r="E1377" s="141"/>
      <c r="F1377" s="168"/>
      <c r="G1377" s="143"/>
      <c r="H1377" s="143"/>
    </row>
    <row r="1378" spans="1:8" s="1" customFormat="1" x14ac:dyDescent="0.25">
      <c r="A1378" s="141"/>
      <c r="B1378" s="168"/>
      <c r="C1378" s="155"/>
      <c r="D1378" s="15"/>
      <c r="E1378" s="141"/>
      <c r="F1378" s="168"/>
      <c r="G1378" s="143"/>
      <c r="H1378" s="143"/>
    </row>
    <row r="1379" spans="1:8" s="1" customFormat="1" x14ac:dyDescent="0.25">
      <c r="A1379" s="141"/>
      <c r="B1379" s="168"/>
      <c r="C1379" s="155"/>
      <c r="D1379" s="15"/>
      <c r="E1379" s="141"/>
      <c r="F1379" s="168"/>
      <c r="G1379" s="143"/>
      <c r="H1379" s="143"/>
    </row>
    <row r="1380" spans="1:8" s="1" customFormat="1" x14ac:dyDescent="0.25">
      <c r="A1380" s="141"/>
      <c r="B1380" s="168"/>
      <c r="C1380" s="155"/>
      <c r="D1380" s="15"/>
      <c r="E1380" s="141"/>
      <c r="F1380" s="168"/>
      <c r="G1380" s="143"/>
      <c r="H1380" s="143"/>
    </row>
    <row r="1381" spans="1:8" s="1" customFormat="1" x14ac:dyDescent="0.25">
      <c r="A1381" s="141"/>
      <c r="B1381" s="168"/>
      <c r="C1381" s="155"/>
      <c r="D1381" s="15"/>
      <c r="E1381" s="141"/>
      <c r="F1381" s="168"/>
      <c r="G1381" s="143"/>
      <c r="H1381" s="143"/>
    </row>
    <row r="1382" spans="1:8" s="1" customFormat="1" x14ac:dyDescent="0.25">
      <c r="A1382" s="141"/>
      <c r="B1382" s="168"/>
      <c r="C1382" s="155"/>
      <c r="D1382" s="15"/>
      <c r="E1382" s="141"/>
      <c r="F1382" s="168"/>
      <c r="G1382" s="143"/>
      <c r="H1382" s="143"/>
    </row>
    <row r="1383" spans="1:8" s="1" customFormat="1" x14ac:dyDescent="0.25">
      <c r="A1383" s="141"/>
      <c r="B1383" s="168"/>
      <c r="C1383" s="155"/>
      <c r="D1383" s="15"/>
      <c r="E1383" s="141"/>
      <c r="F1383" s="168"/>
      <c r="G1383" s="143"/>
      <c r="H1383" s="143"/>
    </row>
    <row r="1384" spans="1:8" s="1" customFormat="1" x14ac:dyDescent="0.25">
      <c r="A1384" s="141"/>
      <c r="B1384" s="168"/>
      <c r="C1384" s="155"/>
      <c r="D1384" s="15"/>
      <c r="E1384" s="141"/>
      <c r="F1384" s="168"/>
      <c r="G1384" s="143"/>
      <c r="H1384" s="143"/>
    </row>
    <row r="1385" spans="1:8" s="1" customFormat="1" x14ac:dyDescent="0.25">
      <c r="A1385" s="141"/>
      <c r="B1385" s="168"/>
      <c r="C1385" s="155"/>
      <c r="D1385" s="15"/>
      <c r="E1385" s="141"/>
      <c r="F1385" s="168"/>
      <c r="G1385" s="143"/>
      <c r="H1385" s="143"/>
    </row>
    <row r="1386" spans="1:8" s="1" customFormat="1" x14ac:dyDescent="0.25">
      <c r="A1386" s="141"/>
      <c r="B1386" s="168"/>
      <c r="C1386" s="155"/>
      <c r="D1386" s="15"/>
      <c r="E1386" s="141"/>
      <c r="F1386" s="168"/>
      <c r="G1386" s="143"/>
      <c r="H1386" s="143"/>
    </row>
    <row r="1387" spans="1:8" s="1" customFormat="1" x14ac:dyDescent="0.25">
      <c r="A1387" s="141"/>
      <c r="B1387" s="168"/>
      <c r="C1387" s="155"/>
      <c r="D1387" s="15"/>
      <c r="E1387" s="141"/>
      <c r="F1387" s="168"/>
      <c r="G1387" s="143"/>
      <c r="H1387" s="143"/>
    </row>
    <row r="1388" spans="1:8" s="1" customFormat="1" x14ac:dyDescent="0.25">
      <c r="A1388" s="141"/>
      <c r="B1388" s="168"/>
      <c r="C1388" s="155"/>
      <c r="D1388" s="15"/>
      <c r="E1388" s="141"/>
      <c r="F1388" s="168"/>
      <c r="G1388" s="143"/>
      <c r="H1388" s="143"/>
    </row>
    <row r="1389" spans="1:8" s="1" customFormat="1" x14ac:dyDescent="0.25">
      <c r="A1389" s="141"/>
      <c r="B1389" s="168"/>
      <c r="C1389" s="155"/>
      <c r="D1389" s="15"/>
      <c r="E1389" s="141"/>
      <c r="F1389" s="168"/>
      <c r="G1389" s="143"/>
      <c r="H1389" s="143"/>
    </row>
    <row r="1390" spans="1:8" s="1" customFormat="1" x14ac:dyDescent="0.25">
      <c r="A1390" s="141"/>
      <c r="B1390" s="168"/>
      <c r="C1390" s="155"/>
      <c r="D1390" s="15"/>
      <c r="E1390" s="141"/>
      <c r="F1390" s="168"/>
      <c r="G1390" s="143"/>
      <c r="H1390" s="143"/>
    </row>
    <row r="1391" spans="1:8" s="1" customFormat="1" x14ac:dyDescent="0.25">
      <c r="A1391" s="141"/>
      <c r="B1391" s="168"/>
      <c r="C1391" s="155"/>
      <c r="D1391" s="15"/>
      <c r="E1391" s="141"/>
      <c r="F1391" s="168"/>
      <c r="G1391" s="143"/>
      <c r="H1391" s="143"/>
    </row>
    <row r="1392" spans="1:8" s="1" customFormat="1" x14ac:dyDescent="0.25">
      <c r="A1392" s="141"/>
      <c r="B1392" s="168"/>
      <c r="C1392" s="155"/>
      <c r="D1392" s="15"/>
      <c r="E1392" s="141"/>
      <c r="F1392" s="168"/>
      <c r="G1392" s="143"/>
      <c r="H1392" s="143"/>
    </row>
    <row r="1393" spans="1:8" s="1" customFormat="1" x14ac:dyDescent="0.25">
      <c r="A1393" s="141"/>
      <c r="B1393" s="168"/>
      <c r="C1393" s="155"/>
      <c r="D1393" s="15"/>
      <c r="E1393" s="141"/>
      <c r="F1393" s="168"/>
      <c r="G1393" s="143"/>
      <c r="H1393" s="143"/>
    </row>
    <row r="1394" spans="1:8" s="1" customFormat="1" x14ac:dyDescent="0.25">
      <c r="A1394" s="141"/>
      <c r="B1394" s="168"/>
      <c r="C1394" s="155"/>
      <c r="D1394" s="15"/>
      <c r="E1394" s="141"/>
      <c r="F1394" s="168"/>
      <c r="G1394" s="143"/>
      <c r="H1394" s="143"/>
    </row>
    <row r="1395" spans="1:8" s="1" customFormat="1" x14ac:dyDescent="0.25">
      <c r="A1395" s="141"/>
      <c r="B1395" s="168"/>
      <c r="C1395" s="155"/>
      <c r="D1395" s="15"/>
      <c r="E1395" s="141"/>
      <c r="F1395" s="168"/>
      <c r="G1395" s="143"/>
      <c r="H1395" s="143"/>
    </row>
    <row r="1396" spans="1:8" s="1" customFormat="1" x14ac:dyDescent="0.25">
      <c r="A1396" s="141"/>
      <c r="B1396" s="168"/>
      <c r="C1396" s="155"/>
      <c r="D1396" s="15"/>
      <c r="E1396" s="141"/>
      <c r="F1396" s="168"/>
      <c r="G1396" s="143"/>
      <c r="H1396" s="143"/>
    </row>
    <row r="1397" spans="1:8" s="1" customFormat="1" x14ac:dyDescent="0.25">
      <c r="A1397" s="141"/>
      <c r="B1397" s="168"/>
      <c r="C1397" s="155"/>
      <c r="D1397" s="15"/>
      <c r="E1397" s="141"/>
      <c r="F1397" s="168"/>
      <c r="G1397" s="143"/>
      <c r="H1397" s="143"/>
    </row>
    <row r="1398" spans="1:8" s="1" customFormat="1" x14ac:dyDescent="0.25">
      <c r="A1398" s="141"/>
      <c r="B1398" s="168"/>
      <c r="C1398" s="155"/>
      <c r="D1398" s="15"/>
      <c r="E1398" s="141"/>
      <c r="F1398" s="168"/>
      <c r="G1398" s="143"/>
      <c r="H1398" s="143"/>
    </row>
    <row r="1399" spans="1:8" s="1" customFormat="1" x14ac:dyDescent="0.25">
      <c r="A1399" s="141"/>
      <c r="B1399" s="168"/>
      <c r="C1399" s="155"/>
      <c r="D1399" s="15"/>
      <c r="E1399" s="141"/>
      <c r="F1399" s="168"/>
      <c r="G1399" s="143"/>
      <c r="H1399" s="143"/>
    </row>
    <row r="1400" spans="1:8" s="1" customFormat="1" x14ac:dyDescent="0.25">
      <c r="A1400" s="141"/>
      <c r="B1400" s="168"/>
      <c r="C1400" s="155"/>
      <c r="D1400" s="15"/>
      <c r="E1400" s="141"/>
      <c r="F1400" s="168"/>
      <c r="G1400" s="143"/>
      <c r="H1400" s="143"/>
    </row>
    <row r="1401" spans="1:8" s="1" customFormat="1" x14ac:dyDescent="0.25">
      <c r="A1401" s="141"/>
      <c r="B1401" s="168"/>
      <c r="C1401" s="155"/>
      <c r="D1401" s="15"/>
      <c r="E1401" s="141"/>
      <c r="F1401" s="168"/>
      <c r="G1401" s="143"/>
      <c r="H1401" s="143"/>
    </row>
    <row r="1402" spans="1:8" s="1" customFormat="1" x14ac:dyDescent="0.25">
      <c r="A1402" s="141"/>
      <c r="B1402" s="168"/>
      <c r="C1402" s="155"/>
      <c r="D1402" s="15"/>
      <c r="E1402" s="141"/>
      <c r="F1402" s="168"/>
      <c r="G1402" s="143"/>
      <c r="H1402" s="143"/>
    </row>
    <row r="1403" spans="1:8" s="1" customFormat="1" x14ac:dyDescent="0.25">
      <c r="A1403" s="141"/>
      <c r="B1403" s="168"/>
      <c r="C1403" s="155"/>
      <c r="D1403" s="15"/>
      <c r="E1403" s="141"/>
      <c r="F1403" s="168"/>
      <c r="G1403" s="143"/>
      <c r="H1403" s="143"/>
    </row>
    <row r="1404" spans="1:8" s="1" customFormat="1" x14ac:dyDescent="0.25">
      <c r="A1404" s="141"/>
      <c r="B1404" s="168"/>
      <c r="C1404" s="155"/>
      <c r="D1404" s="15"/>
      <c r="E1404" s="141"/>
      <c r="F1404" s="168"/>
      <c r="G1404" s="143"/>
      <c r="H1404" s="143"/>
    </row>
    <row r="1405" spans="1:8" s="1" customFormat="1" x14ac:dyDescent="0.25">
      <c r="A1405" s="141"/>
      <c r="B1405" s="168"/>
      <c r="C1405" s="155"/>
      <c r="D1405" s="15"/>
      <c r="E1405" s="141"/>
      <c r="F1405" s="168"/>
      <c r="G1405" s="143"/>
      <c r="H1405" s="143"/>
    </row>
    <row r="1406" spans="1:8" s="1" customFormat="1" x14ac:dyDescent="0.25">
      <c r="A1406" s="141"/>
      <c r="B1406" s="168"/>
      <c r="C1406" s="155"/>
      <c r="D1406" s="15"/>
      <c r="E1406" s="141"/>
      <c r="F1406" s="168"/>
      <c r="G1406" s="143"/>
      <c r="H1406" s="143"/>
    </row>
    <row r="1407" spans="1:8" s="1" customFormat="1" x14ac:dyDescent="0.25">
      <c r="A1407" s="141"/>
      <c r="B1407" s="168"/>
      <c r="C1407" s="155"/>
      <c r="D1407" s="15"/>
      <c r="E1407" s="141"/>
      <c r="F1407" s="168"/>
      <c r="G1407" s="143"/>
      <c r="H1407" s="143"/>
    </row>
    <row r="1408" spans="1:8" s="1" customFormat="1" x14ac:dyDescent="0.25">
      <c r="A1408" s="141"/>
      <c r="B1408" s="168"/>
      <c r="C1408" s="155"/>
      <c r="D1408" s="15"/>
      <c r="E1408" s="141"/>
      <c r="F1408" s="168"/>
      <c r="G1408" s="143"/>
      <c r="H1408" s="143"/>
    </row>
    <row r="1409" spans="1:8" s="1" customFormat="1" x14ac:dyDescent="0.25">
      <c r="A1409" s="141"/>
      <c r="B1409" s="168"/>
      <c r="C1409" s="155"/>
      <c r="D1409" s="15"/>
      <c r="E1409" s="141"/>
      <c r="F1409" s="168"/>
      <c r="G1409" s="143"/>
      <c r="H1409" s="143"/>
    </row>
    <row r="1410" spans="1:8" s="1" customFormat="1" x14ac:dyDescent="0.25">
      <c r="A1410" s="141"/>
      <c r="B1410" s="168"/>
      <c r="C1410" s="155"/>
      <c r="D1410" s="15"/>
      <c r="E1410" s="141"/>
      <c r="F1410" s="168"/>
      <c r="G1410" s="143"/>
      <c r="H1410" s="143"/>
    </row>
    <row r="1411" spans="1:8" s="1" customFormat="1" x14ac:dyDescent="0.25">
      <c r="A1411" s="141"/>
      <c r="B1411" s="168"/>
      <c r="C1411" s="155"/>
      <c r="D1411" s="15"/>
      <c r="E1411" s="141"/>
      <c r="F1411" s="168"/>
      <c r="G1411" s="143"/>
      <c r="H1411" s="143"/>
    </row>
    <row r="1412" spans="1:8" s="1" customFormat="1" x14ac:dyDescent="0.25">
      <c r="A1412" s="141"/>
      <c r="B1412" s="168"/>
      <c r="C1412" s="155"/>
      <c r="D1412" s="15"/>
      <c r="E1412" s="141"/>
      <c r="F1412" s="168"/>
      <c r="G1412" s="143"/>
      <c r="H1412" s="143"/>
    </row>
    <row r="1413" spans="1:8" s="1" customFormat="1" x14ac:dyDescent="0.25">
      <c r="A1413" s="141"/>
      <c r="B1413" s="168"/>
      <c r="C1413" s="155"/>
      <c r="D1413" s="15"/>
      <c r="E1413" s="141"/>
      <c r="F1413" s="168"/>
      <c r="G1413" s="143"/>
      <c r="H1413" s="143"/>
    </row>
    <row r="1414" spans="1:8" s="1" customFormat="1" x14ac:dyDescent="0.25">
      <c r="A1414" s="141"/>
      <c r="B1414" s="168"/>
      <c r="C1414" s="155"/>
      <c r="D1414" s="15"/>
      <c r="E1414" s="141"/>
      <c r="F1414" s="168"/>
      <c r="G1414" s="143"/>
      <c r="H1414" s="143"/>
    </row>
    <row r="1415" spans="1:8" s="1" customFormat="1" x14ac:dyDescent="0.25">
      <c r="A1415" s="141"/>
      <c r="B1415" s="168"/>
      <c r="C1415" s="155"/>
      <c r="D1415" s="15"/>
      <c r="E1415" s="141"/>
      <c r="F1415" s="168"/>
      <c r="G1415" s="143"/>
      <c r="H1415" s="143"/>
    </row>
    <row r="1416" spans="1:8" s="1" customFormat="1" x14ac:dyDescent="0.25">
      <c r="A1416" s="141"/>
      <c r="B1416" s="168"/>
      <c r="C1416" s="155"/>
      <c r="D1416" s="15"/>
      <c r="E1416" s="141"/>
      <c r="F1416" s="168"/>
      <c r="G1416" s="143"/>
      <c r="H1416" s="143"/>
    </row>
    <row r="1417" spans="1:8" s="1" customFormat="1" x14ac:dyDescent="0.25">
      <c r="A1417" s="141"/>
      <c r="B1417" s="168"/>
      <c r="C1417" s="155"/>
      <c r="D1417" s="15"/>
      <c r="E1417" s="141"/>
      <c r="F1417" s="168"/>
      <c r="G1417" s="143"/>
      <c r="H1417" s="143"/>
    </row>
    <row r="1418" spans="1:8" s="1" customFormat="1" x14ac:dyDescent="0.25">
      <c r="A1418" s="141"/>
      <c r="B1418" s="168"/>
      <c r="C1418" s="155"/>
      <c r="D1418" s="15"/>
      <c r="E1418" s="141"/>
      <c r="F1418" s="168"/>
      <c r="G1418" s="143"/>
      <c r="H1418" s="143"/>
    </row>
    <row r="1419" spans="1:8" s="1" customFormat="1" x14ac:dyDescent="0.25">
      <c r="A1419" s="141"/>
      <c r="B1419" s="168"/>
      <c r="C1419" s="155"/>
      <c r="D1419" s="15"/>
      <c r="E1419" s="141"/>
      <c r="F1419" s="168"/>
      <c r="G1419" s="143"/>
      <c r="H1419" s="143"/>
    </row>
    <row r="1420" spans="1:8" s="1" customFormat="1" x14ac:dyDescent="0.25">
      <c r="A1420" s="141"/>
      <c r="B1420" s="168"/>
      <c r="C1420" s="155"/>
      <c r="D1420" s="15"/>
      <c r="E1420" s="141"/>
      <c r="F1420" s="168"/>
      <c r="G1420" s="143"/>
      <c r="H1420" s="143"/>
    </row>
    <row r="1421" spans="1:8" s="1" customFormat="1" x14ac:dyDescent="0.25">
      <c r="A1421" s="141"/>
      <c r="B1421" s="168"/>
      <c r="C1421" s="155"/>
      <c r="D1421" s="15"/>
      <c r="E1421" s="141"/>
      <c r="F1421" s="168"/>
      <c r="G1421" s="143"/>
      <c r="H1421" s="143"/>
    </row>
    <row r="1422" spans="1:8" s="1" customFormat="1" x14ac:dyDescent="0.25">
      <c r="A1422" s="141"/>
      <c r="B1422" s="168"/>
      <c r="C1422" s="155"/>
      <c r="D1422" s="15"/>
      <c r="E1422" s="141"/>
      <c r="F1422" s="168"/>
      <c r="G1422" s="143"/>
      <c r="H1422" s="143"/>
    </row>
    <row r="1423" spans="1:8" s="1" customFormat="1" x14ac:dyDescent="0.25">
      <c r="A1423" s="141"/>
      <c r="B1423" s="168"/>
      <c r="C1423" s="155"/>
      <c r="D1423" s="15"/>
      <c r="E1423" s="141"/>
      <c r="F1423" s="168"/>
      <c r="G1423" s="143"/>
      <c r="H1423" s="143"/>
    </row>
    <row r="1424" spans="1:8" s="1" customFormat="1" x14ac:dyDescent="0.25">
      <c r="A1424" s="141"/>
      <c r="B1424" s="168"/>
      <c r="C1424" s="155"/>
      <c r="D1424" s="15"/>
      <c r="E1424" s="141"/>
      <c r="F1424" s="168"/>
      <c r="G1424" s="143"/>
      <c r="H1424" s="143"/>
    </row>
    <row r="1425" spans="1:8" s="1" customFormat="1" x14ac:dyDescent="0.25">
      <c r="A1425" s="141"/>
      <c r="B1425" s="168"/>
      <c r="C1425" s="155"/>
      <c r="D1425" s="15"/>
      <c r="E1425" s="141"/>
      <c r="F1425" s="168"/>
      <c r="G1425" s="143"/>
      <c r="H1425" s="143"/>
    </row>
    <row r="1426" spans="1:8" s="1" customFormat="1" x14ac:dyDescent="0.25">
      <c r="A1426" s="141"/>
      <c r="B1426" s="168"/>
      <c r="C1426" s="155"/>
      <c r="D1426" s="15"/>
      <c r="E1426" s="141"/>
      <c r="F1426" s="168"/>
      <c r="G1426" s="143"/>
      <c r="H1426" s="143"/>
    </row>
    <row r="1427" spans="1:8" s="1" customFormat="1" x14ac:dyDescent="0.25">
      <c r="A1427" s="141"/>
      <c r="B1427" s="168"/>
      <c r="C1427" s="155"/>
      <c r="D1427" s="15"/>
      <c r="E1427" s="141"/>
      <c r="F1427" s="168"/>
      <c r="G1427" s="143"/>
      <c r="H1427" s="143"/>
    </row>
    <row r="1428" spans="1:8" s="1" customFormat="1" x14ac:dyDescent="0.25">
      <c r="A1428" s="141"/>
      <c r="B1428" s="168"/>
      <c r="C1428" s="155"/>
      <c r="D1428" s="15"/>
      <c r="E1428" s="141"/>
      <c r="F1428" s="168"/>
      <c r="G1428" s="143"/>
      <c r="H1428" s="143"/>
    </row>
    <row r="1429" spans="1:8" s="1" customFormat="1" x14ac:dyDescent="0.25">
      <c r="A1429" s="141"/>
      <c r="B1429" s="168"/>
      <c r="C1429" s="155"/>
      <c r="D1429" s="15"/>
      <c r="E1429" s="141"/>
      <c r="F1429" s="168"/>
      <c r="G1429" s="143"/>
      <c r="H1429" s="143"/>
    </row>
    <row r="1430" spans="1:8" s="1" customFormat="1" x14ac:dyDescent="0.25">
      <c r="A1430" s="141"/>
      <c r="B1430" s="168"/>
      <c r="C1430" s="155"/>
      <c r="D1430" s="15"/>
      <c r="E1430" s="141"/>
      <c r="F1430" s="168"/>
      <c r="G1430" s="143"/>
      <c r="H1430" s="143"/>
    </row>
    <row r="1431" spans="1:8" s="1" customFormat="1" x14ac:dyDescent="0.25">
      <c r="A1431" s="141"/>
      <c r="B1431" s="168"/>
      <c r="C1431" s="155"/>
      <c r="D1431" s="15"/>
      <c r="E1431" s="141"/>
      <c r="F1431" s="168"/>
      <c r="G1431" s="143"/>
      <c r="H1431" s="143"/>
    </row>
    <row r="1432" spans="1:8" s="1" customFormat="1" x14ac:dyDescent="0.25">
      <c r="A1432" s="141"/>
      <c r="B1432" s="168"/>
      <c r="C1432" s="155"/>
      <c r="D1432" s="15"/>
      <c r="E1432" s="141"/>
      <c r="F1432" s="168"/>
      <c r="G1432" s="143"/>
      <c r="H1432" s="143"/>
    </row>
    <row r="1433" spans="1:8" s="1" customFormat="1" x14ac:dyDescent="0.25">
      <c r="A1433" s="141"/>
      <c r="B1433" s="168"/>
      <c r="C1433" s="155"/>
      <c r="D1433" s="15"/>
      <c r="E1433" s="141"/>
      <c r="F1433" s="168"/>
      <c r="G1433" s="143"/>
      <c r="H1433" s="143"/>
    </row>
    <row r="1434" spans="1:8" s="1" customFormat="1" x14ac:dyDescent="0.25">
      <c r="A1434" s="141"/>
      <c r="B1434" s="168"/>
      <c r="C1434" s="155"/>
      <c r="D1434" s="15"/>
      <c r="E1434" s="141"/>
      <c r="F1434" s="168"/>
      <c r="G1434" s="143"/>
      <c r="H1434" s="143"/>
    </row>
    <row r="1435" spans="1:8" s="1" customFormat="1" x14ac:dyDescent="0.25">
      <c r="A1435" s="141"/>
      <c r="B1435" s="168"/>
      <c r="C1435" s="155"/>
      <c r="D1435" s="15"/>
      <c r="E1435" s="141"/>
      <c r="F1435" s="168"/>
      <c r="G1435" s="143"/>
      <c r="H1435" s="143"/>
    </row>
    <row r="1436" spans="1:8" s="1" customFormat="1" x14ac:dyDescent="0.25">
      <c r="A1436" s="141"/>
      <c r="B1436" s="168"/>
      <c r="C1436" s="155"/>
      <c r="D1436" s="15"/>
      <c r="E1436" s="141"/>
      <c r="F1436" s="168"/>
      <c r="G1436" s="143"/>
      <c r="H1436" s="143"/>
    </row>
    <row r="1437" spans="1:8" s="1" customFormat="1" x14ac:dyDescent="0.25">
      <c r="A1437" s="141"/>
      <c r="B1437" s="168"/>
      <c r="C1437" s="155"/>
      <c r="D1437" s="15"/>
      <c r="E1437" s="141"/>
      <c r="F1437" s="168"/>
      <c r="G1437" s="143"/>
      <c r="H1437" s="143"/>
    </row>
    <row r="1438" spans="1:8" s="1" customFormat="1" x14ac:dyDescent="0.25">
      <c r="A1438" s="141"/>
      <c r="B1438" s="168"/>
      <c r="C1438" s="155"/>
      <c r="D1438" s="15"/>
      <c r="E1438" s="141"/>
      <c r="F1438" s="168"/>
      <c r="G1438" s="143"/>
      <c r="H1438" s="143"/>
    </row>
    <row r="1439" spans="1:8" s="1" customFormat="1" x14ac:dyDescent="0.25">
      <c r="A1439" s="141"/>
      <c r="B1439" s="168"/>
      <c r="C1439" s="155"/>
      <c r="D1439" s="15"/>
      <c r="E1439" s="141"/>
      <c r="F1439" s="168"/>
      <c r="G1439" s="143"/>
      <c r="H1439" s="143"/>
    </row>
    <row r="1440" spans="1:8" s="1" customFormat="1" x14ac:dyDescent="0.25">
      <c r="A1440" s="141"/>
      <c r="B1440" s="168"/>
      <c r="C1440" s="155"/>
      <c r="D1440" s="15"/>
      <c r="E1440" s="141"/>
      <c r="F1440" s="168"/>
      <c r="G1440" s="143"/>
      <c r="H1440" s="143"/>
    </row>
    <row r="1441" spans="1:8" s="1" customFormat="1" x14ac:dyDescent="0.25">
      <c r="A1441" s="141"/>
      <c r="B1441" s="168"/>
      <c r="C1441" s="155"/>
      <c r="D1441" s="15"/>
      <c r="E1441" s="141"/>
      <c r="F1441" s="168"/>
      <c r="G1441" s="143"/>
      <c r="H1441" s="143"/>
    </row>
    <row r="1442" spans="1:8" s="1" customFormat="1" x14ac:dyDescent="0.25">
      <c r="A1442" s="141"/>
      <c r="B1442" s="168"/>
      <c r="C1442" s="155"/>
      <c r="D1442" s="15"/>
      <c r="E1442" s="141"/>
      <c r="F1442" s="168"/>
      <c r="G1442" s="143"/>
      <c r="H1442" s="143"/>
    </row>
    <row r="1443" spans="1:8" s="1" customFormat="1" x14ac:dyDescent="0.25">
      <c r="A1443" s="141"/>
      <c r="B1443" s="168"/>
      <c r="C1443" s="155"/>
      <c r="D1443" s="15"/>
      <c r="E1443" s="141"/>
      <c r="F1443" s="168"/>
      <c r="G1443" s="143"/>
      <c r="H1443" s="143"/>
    </row>
    <row r="1444" spans="1:8" s="1" customFormat="1" x14ac:dyDescent="0.25">
      <c r="A1444" s="141"/>
      <c r="B1444" s="168"/>
      <c r="C1444" s="155"/>
      <c r="D1444" s="15"/>
      <c r="E1444" s="141"/>
      <c r="F1444" s="168"/>
      <c r="G1444" s="143"/>
      <c r="H1444" s="143"/>
    </row>
    <row r="1445" spans="1:8" s="1" customFormat="1" x14ac:dyDescent="0.25">
      <c r="A1445" s="141"/>
      <c r="B1445" s="168"/>
      <c r="C1445" s="155"/>
      <c r="D1445" s="15"/>
      <c r="E1445" s="141"/>
      <c r="F1445" s="168"/>
      <c r="G1445" s="143"/>
      <c r="H1445" s="143"/>
    </row>
    <row r="1446" spans="1:8" s="1" customFormat="1" x14ac:dyDescent="0.25">
      <c r="A1446" s="141"/>
      <c r="B1446" s="168"/>
      <c r="C1446" s="155"/>
      <c r="D1446" s="15"/>
      <c r="E1446" s="141"/>
      <c r="F1446" s="168"/>
      <c r="G1446" s="143"/>
      <c r="H1446" s="143"/>
    </row>
    <row r="1447" spans="1:8" s="1" customFormat="1" x14ac:dyDescent="0.25">
      <c r="A1447" s="141"/>
      <c r="B1447" s="168"/>
      <c r="C1447" s="155"/>
      <c r="D1447" s="15"/>
      <c r="E1447" s="141"/>
      <c r="F1447" s="168"/>
      <c r="G1447" s="143"/>
      <c r="H1447" s="143"/>
    </row>
    <row r="1448" spans="1:8" s="1" customFormat="1" x14ac:dyDescent="0.25">
      <c r="A1448" s="141"/>
      <c r="B1448" s="168"/>
      <c r="C1448" s="155"/>
      <c r="D1448" s="15"/>
      <c r="E1448" s="141"/>
      <c r="F1448" s="168"/>
      <c r="G1448" s="143"/>
      <c r="H1448" s="143"/>
    </row>
    <row r="1449" spans="1:8" s="1" customFormat="1" x14ac:dyDescent="0.25">
      <c r="A1449" s="141"/>
      <c r="B1449" s="168"/>
      <c r="C1449" s="155"/>
      <c r="D1449" s="15"/>
      <c r="E1449" s="141"/>
      <c r="F1449" s="168"/>
      <c r="G1449" s="143"/>
      <c r="H1449" s="143"/>
    </row>
    <row r="1450" spans="1:8" s="1" customFormat="1" x14ac:dyDescent="0.25">
      <c r="A1450" s="141"/>
      <c r="B1450" s="168"/>
      <c r="C1450" s="155"/>
      <c r="D1450" s="15"/>
      <c r="E1450" s="141"/>
      <c r="F1450" s="168"/>
      <c r="G1450" s="143"/>
      <c r="H1450" s="143"/>
    </row>
    <row r="1451" spans="1:8" s="1" customFormat="1" x14ac:dyDescent="0.25">
      <c r="A1451" s="141"/>
      <c r="B1451" s="168"/>
      <c r="C1451" s="155"/>
      <c r="D1451" s="15"/>
      <c r="E1451" s="141"/>
      <c r="F1451" s="168"/>
      <c r="G1451" s="143"/>
      <c r="H1451" s="143"/>
    </row>
    <row r="1452" spans="1:8" s="1" customFormat="1" x14ac:dyDescent="0.25">
      <c r="A1452" s="141"/>
      <c r="B1452" s="168"/>
      <c r="C1452" s="155"/>
      <c r="D1452" s="15"/>
      <c r="E1452" s="141"/>
      <c r="F1452" s="168"/>
      <c r="G1452" s="143"/>
      <c r="H1452" s="143"/>
    </row>
    <row r="1453" spans="1:8" s="1" customFormat="1" x14ac:dyDescent="0.25">
      <c r="A1453" s="141"/>
      <c r="B1453" s="168"/>
      <c r="C1453" s="155"/>
      <c r="D1453" s="15"/>
      <c r="E1453" s="141"/>
      <c r="F1453" s="168"/>
      <c r="G1453" s="143"/>
      <c r="H1453" s="143"/>
    </row>
    <row r="1454" spans="1:8" s="1" customFormat="1" x14ac:dyDescent="0.25">
      <c r="A1454" s="141"/>
      <c r="B1454" s="168"/>
      <c r="C1454" s="155"/>
      <c r="D1454" s="15"/>
      <c r="E1454" s="141"/>
      <c r="F1454" s="168"/>
      <c r="G1454" s="143"/>
      <c r="H1454" s="143"/>
    </row>
    <row r="1455" spans="1:8" s="1" customFormat="1" x14ac:dyDescent="0.25">
      <c r="A1455" s="141"/>
      <c r="B1455" s="168"/>
      <c r="C1455" s="155"/>
      <c r="D1455" s="15"/>
      <c r="E1455" s="141"/>
      <c r="F1455" s="168"/>
      <c r="G1455" s="143"/>
      <c r="H1455" s="143"/>
    </row>
    <row r="1456" spans="1:8" s="1" customFormat="1" x14ac:dyDescent="0.25">
      <c r="A1456" s="141"/>
      <c r="B1456" s="168"/>
      <c r="C1456" s="155"/>
      <c r="D1456" s="15"/>
      <c r="E1456" s="141"/>
      <c r="F1456" s="168"/>
      <c r="G1456" s="143"/>
      <c r="H1456" s="143"/>
    </row>
    <row r="1457" spans="1:8" s="1" customFormat="1" x14ac:dyDescent="0.25">
      <c r="A1457" s="141"/>
      <c r="B1457" s="168"/>
      <c r="C1457" s="155"/>
      <c r="D1457" s="15"/>
      <c r="E1457" s="141"/>
      <c r="F1457" s="168"/>
      <c r="G1457" s="143"/>
      <c r="H1457" s="143"/>
    </row>
    <row r="1458" spans="1:8" s="1" customFormat="1" x14ac:dyDescent="0.25">
      <c r="A1458" s="141"/>
      <c r="B1458" s="168"/>
      <c r="C1458" s="155"/>
      <c r="D1458" s="15"/>
      <c r="E1458" s="141"/>
      <c r="F1458" s="168"/>
      <c r="G1458" s="143"/>
      <c r="H1458" s="143"/>
    </row>
    <row r="1459" spans="1:8" s="1" customFormat="1" x14ac:dyDescent="0.25">
      <c r="A1459" s="175"/>
      <c r="B1459" s="172"/>
      <c r="C1459" s="173"/>
      <c r="D1459" s="20"/>
      <c r="E1459" s="141"/>
      <c r="F1459" s="168"/>
      <c r="G1459" s="143"/>
      <c r="H1459" s="143"/>
    </row>
    <row r="1460" spans="1:8" s="1" customFormat="1" x14ac:dyDescent="0.25">
      <c r="A1460" s="155"/>
      <c r="B1460" s="174"/>
      <c r="C1460" s="173"/>
      <c r="D1460" s="20"/>
      <c r="E1460" s="141"/>
      <c r="F1460" s="168"/>
      <c r="G1460" s="143"/>
      <c r="H1460" s="143"/>
    </row>
    <row r="1461" spans="1:8" s="1" customFormat="1" x14ac:dyDescent="0.25">
      <c r="A1461" s="155"/>
      <c r="B1461" s="174"/>
      <c r="C1461" s="173"/>
      <c r="D1461" s="20"/>
      <c r="E1461" s="141"/>
      <c r="F1461" s="168"/>
      <c r="G1461" s="143"/>
      <c r="H1461" s="143"/>
    </row>
    <row r="1462" spans="1:8" s="1" customFormat="1" x14ac:dyDescent="0.25">
      <c r="A1462" s="155"/>
      <c r="B1462" s="174"/>
      <c r="C1462" s="173"/>
      <c r="D1462" s="20"/>
      <c r="E1462" s="141"/>
      <c r="F1462" s="168"/>
      <c r="G1462" s="143"/>
      <c r="H1462" s="143"/>
    </row>
    <row r="1463" spans="1:8" s="1" customFormat="1" x14ac:dyDescent="0.25">
      <c r="A1463" s="155"/>
      <c r="B1463" s="174"/>
      <c r="C1463" s="173"/>
      <c r="D1463" s="20"/>
      <c r="E1463" s="141"/>
      <c r="F1463" s="168"/>
      <c r="G1463" s="143"/>
      <c r="H1463" s="143"/>
    </row>
    <row r="1464" spans="1:8" s="1" customFormat="1" x14ac:dyDescent="0.25">
      <c r="A1464" s="155"/>
      <c r="B1464" s="174"/>
      <c r="C1464" s="173"/>
      <c r="D1464" s="20"/>
      <c r="E1464" s="141"/>
      <c r="F1464" s="168"/>
      <c r="G1464" s="143"/>
      <c r="H1464" s="143"/>
    </row>
    <row r="1465" spans="1:8" s="1" customFormat="1" x14ac:dyDescent="0.25">
      <c r="A1465" s="175"/>
      <c r="B1465" s="172"/>
      <c r="C1465" s="173"/>
      <c r="D1465" s="20"/>
      <c r="E1465" s="141"/>
      <c r="F1465" s="168"/>
      <c r="G1465" s="143"/>
      <c r="H1465" s="143"/>
    </row>
    <row r="1466" spans="1:8" s="1" customFormat="1" x14ac:dyDescent="0.25">
      <c r="A1466" s="155"/>
      <c r="B1466" s="174"/>
      <c r="C1466" s="173"/>
      <c r="D1466" s="20"/>
      <c r="E1466" s="141"/>
      <c r="F1466" s="168"/>
      <c r="G1466" s="143"/>
      <c r="H1466" s="143"/>
    </row>
    <row r="1467" spans="1:8" s="1" customFormat="1" x14ac:dyDescent="0.25">
      <c r="A1467" s="155"/>
      <c r="B1467" s="174"/>
      <c r="C1467" s="173"/>
      <c r="D1467" s="20"/>
      <c r="E1467" s="141"/>
      <c r="F1467" s="168"/>
      <c r="G1467" s="143"/>
      <c r="H1467" s="143"/>
    </row>
    <row r="1468" spans="1:8" s="1" customFormat="1" x14ac:dyDescent="0.25">
      <c r="A1468" s="155"/>
      <c r="B1468" s="174"/>
      <c r="C1468" s="173"/>
      <c r="D1468" s="20"/>
      <c r="E1468" s="141"/>
      <c r="F1468" s="168"/>
      <c r="G1468" s="143"/>
      <c r="H1468" s="143"/>
    </row>
    <row r="1469" spans="1:8" s="1" customFormat="1" x14ac:dyDescent="0.25">
      <c r="A1469" s="175"/>
      <c r="B1469" s="172"/>
      <c r="C1469" s="173"/>
      <c r="D1469" s="20"/>
      <c r="E1469" s="141"/>
      <c r="F1469" s="168"/>
      <c r="G1469" s="143"/>
      <c r="H1469" s="143"/>
    </row>
    <row r="1470" spans="1:8" s="1" customFormat="1" x14ac:dyDescent="0.25">
      <c r="A1470" s="155"/>
      <c r="B1470" s="174"/>
      <c r="C1470" s="173"/>
      <c r="D1470" s="20"/>
      <c r="E1470" s="141"/>
      <c r="F1470" s="168"/>
      <c r="G1470" s="143"/>
      <c r="H1470" s="143"/>
    </row>
    <row r="1471" spans="1:8" s="1" customFormat="1" x14ac:dyDescent="0.25">
      <c r="A1471" s="155"/>
      <c r="B1471" s="174"/>
      <c r="C1471" s="173"/>
      <c r="D1471" s="20"/>
      <c r="E1471" s="141"/>
      <c r="F1471" s="168"/>
      <c r="G1471" s="143"/>
      <c r="H1471" s="143"/>
    </row>
    <row r="1472" spans="1:8" s="1" customFormat="1" x14ac:dyDescent="0.25">
      <c r="A1472" s="155"/>
      <c r="B1472" s="174"/>
      <c r="C1472" s="173"/>
      <c r="D1472" s="20"/>
      <c r="E1472" s="141"/>
      <c r="F1472" s="168"/>
      <c r="G1472" s="143"/>
      <c r="H1472" s="143"/>
    </row>
    <row r="1473" spans="1:8" s="1" customFormat="1" x14ac:dyDescent="0.25">
      <c r="A1473" s="155"/>
      <c r="B1473" s="174"/>
      <c r="C1473" s="173"/>
      <c r="D1473" s="20"/>
      <c r="E1473" s="141"/>
      <c r="F1473" s="168"/>
      <c r="G1473" s="143"/>
      <c r="H1473" s="143"/>
    </row>
    <row r="1474" spans="1:8" s="1" customFormat="1" x14ac:dyDescent="0.25">
      <c r="A1474" s="155"/>
      <c r="B1474" s="174"/>
      <c r="C1474" s="173"/>
      <c r="D1474" s="20"/>
      <c r="E1474" s="141"/>
      <c r="F1474" s="168"/>
      <c r="G1474" s="143"/>
      <c r="H1474" s="143"/>
    </row>
    <row r="1475" spans="1:8" s="1" customFormat="1" x14ac:dyDescent="0.25">
      <c r="A1475" s="155"/>
      <c r="B1475" s="174"/>
      <c r="C1475" s="173"/>
      <c r="D1475" s="20"/>
      <c r="E1475" s="141"/>
      <c r="F1475" s="168"/>
      <c r="G1475" s="143"/>
      <c r="H1475" s="143"/>
    </row>
    <row r="1476" spans="1:8" s="1" customFormat="1" x14ac:dyDescent="0.25">
      <c r="A1476" s="175"/>
      <c r="B1476" s="172"/>
      <c r="C1476" s="173"/>
      <c r="D1476" s="20"/>
      <c r="E1476" s="141"/>
      <c r="F1476" s="168"/>
      <c r="G1476" s="143"/>
      <c r="H1476" s="143"/>
    </row>
    <row r="1477" spans="1:8" s="1" customFormat="1" x14ac:dyDescent="0.25">
      <c r="A1477" s="155"/>
      <c r="B1477" s="174"/>
      <c r="C1477" s="173"/>
      <c r="D1477" s="20"/>
      <c r="E1477" s="141"/>
      <c r="F1477" s="168"/>
      <c r="G1477" s="143"/>
      <c r="H1477" s="143"/>
    </row>
    <row r="1478" spans="1:8" s="1" customFormat="1" x14ac:dyDescent="0.25">
      <c r="A1478" s="155"/>
      <c r="B1478" s="174"/>
      <c r="C1478" s="173"/>
      <c r="D1478" s="20"/>
      <c r="E1478" s="141"/>
      <c r="F1478" s="168"/>
      <c r="G1478" s="143"/>
      <c r="H1478" s="143"/>
    </row>
    <row r="1479" spans="1:8" s="2" customFormat="1" x14ac:dyDescent="0.25">
      <c r="A1479" s="175"/>
      <c r="B1479" s="172"/>
      <c r="C1479" s="179"/>
      <c r="D1479" s="37"/>
      <c r="E1479" s="171"/>
      <c r="F1479" s="180"/>
      <c r="G1479" s="181"/>
      <c r="H1479" s="181"/>
    </row>
    <row r="1480" spans="1:8" s="1" customFormat="1" x14ac:dyDescent="0.25">
      <c r="A1480" s="155"/>
      <c r="B1480" s="174"/>
      <c r="C1480" s="173"/>
      <c r="D1480" s="20"/>
      <c r="E1480" s="141"/>
      <c r="F1480" s="168"/>
      <c r="G1480" s="143"/>
      <c r="H1480" s="143"/>
    </row>
    <row r="1481" spans="1:8" s="1" customFormat="1" x14ac:dyDescent="0.25">
      <c r="A1481" s="155"/>
      <c r="B1481" s="174"/>
      <c r="C1481" s="173"/>
      <c r="D1481" s="20"/>
      <c r="E1481" s="141"/>
      <c r="F1481" s="168"/>
      <c r="G1481" s="143"/>
      <c r="H1481" s="143"/>
    </row>
    <row r="1482" spans="1:8" s="1" customFormat="1" x14ac:dyDescent="0.25">
      <c r="A1482" s="175"/>
      <c r="B1482" s="172"/>
      <c r="C1482" s="173"/>
      <c r="D1482" s="20"/>
      <c r="E1482" s="141"/>
      <c r="F1482" s="168"/>
      <c r="G1482" s="143"/>
      <c r="H1482" s="143"/>
    </row>
    <row r="1483" spans="1:8" s="1" customFormat="1" x14ac:dyDescent="0.25">
      <c r="A1483" s="155"/>
      <c r="B1483" s="174"/>
      <c r="C1483" s="173"/>
      <c r="D1483" s="20"/>
      <c r="E1483" s="141"/>
      <c r="F1483" s="168"/>
      <c r="G1483" s="143"/>
      <c r="H1483" s="143"/>
    </row>
    <row r="1484" spans="1:8" s="1" customFormat="1" x14ac:dyDescent="0.25">
      <c r="A1484" s="155"/>
      <c r="B1484" s="174"/>
      <c r="C1484" s="173"/>
      <c r="D1484" s="20"/>
      <c r="E1484" s="141"/>
      <c r="F1484" s="168"/>
      <c r="G1484" s="143"/>
      <c r="H1484" s="143"/>
    </row>
    <row r="1485" spans="1:8" s="1" customFormat="1" x14ac:dyDescent="0.25">
      <c r="A1485" s="155"/>
      <c r="B1485" s="174"/>
      <c r="C1485" s="173"/>
      <c r="D1485" s="20"/>
      <c r="E1485" s="141"/>
      <c r="F1485" s="168"/>
      <c r="G1485" s="143"/>
      <c r="H1485" s="143"/>
    </row>
    <row r="1486" spans="1:8" s="1" customFormat="1" x14ac:dyDescent="0.25">
      <c r="A1486" s="155"/>
      <c r="B1486" s="174"/>
      <c r="C1486" s="173"/>
      <c r="D1486" s="20"/>
      <c r="E1486" s="141"/>
      <c r="F1486" s="168"/>
      <c r="G1486" s="143"/>
      <c r="H1486" s="143"/>
    </row>
    <row r="1487" spans="1:8" s="1" customFormat="1" x14ac:dyDescent="0.25">
      <c r="A1487" s="155"/>
      <c r="B1487" s="174"/>
      <c r="C1487" s="173"/>
      <c r="D1487" s="20"/>
      <c r="E1487" s="141"/>
      <c r="F1487" s="168"/>
      <c r="G1487" s="143"/>
      <c r="H1487" s="143"/>
    </row>
    <row r="1488" spans="1:8" s="1" customFormat="1" x14ac:dyDescent="0.25">
      <c r="A1488" s="155"/>
      <c r="B1488" s="174"/>
      <c r="C1488" s="173"/>
      <c r="D1488" s="20"/>
      <c r="E1488" s="141"/>
      <c r="F1488" s="168"/>
      <c r="G1488" s="143"/>
      <c r="H1488" s="143"/>
    </row>
    <row r="1489" spans="1:8" s="1" customFormat="1" x14ac:dyDescent="0.25">
      <c r="A1489" s="155"/>
      <c r="B1489" s="174"/>
      <c r="C1489" s="173"/>
      <c r="D1489" s="20"/>
      <c r="E1489" s="141"/>
      <c r="F1489" s="168"/>
      <c r="G1489" s="143"/>
      <c r="H1489" s="143"/>
    </row>
    <row r="1490" spans="1:8" s="1" customFormat="1" x14ac:dyDescent="0.25">
      <c r="A1490" s="155"/>
      <c r="B1490" s="174"/>
      <c r="C1490" s="173"/>
      <c r="D1490" s="20"/>
      <c r="E1490" s="141"/>
      <c r="F1490" s="168"/>
      <c r="G1490" s="143"/>
      <c r="H1490" s="143"/>
    </row>
    <row r="1491" spans="1:8" s="1" customFormat="1" x14ac:dyDescent="0.25">
      <c r="A1491" s="155"/>
      <c r="B1491" s="174"/>
      <c r="C1491" s="173"/>
      <c r="D1491" s="20"/>
      <c r="E1491" s="141"/>
      <c r="F1491" s="168"/>
      <c r="G1491" s="143"/>
      <c r="H1491" s="143"/>
    </row>
    <row r="1492" spans="1:8" s="1" customFormat="1" x14ac:dyDescent="0.25">
      <c r="A1492" s="155"/>
      <c r="B1492" s="174"/>
      <c r="C1492" s="173"/>
      <c r="D1492" s="20"/>
      <c r="E1492" s="141"/>
      <c r="F1492" s="168"/>
      <c r="G1492" s="143"/>
      <c r="H1492" s="143"/>
    </row>
    <row r="1493" spans="1:8" s="1" customFormat="1" x14ac:dyDescent="0.25">
      <c r="A1493" s="155"/>
      <c r="B1493" s="168"/>
      <c r="C1493" s="173"/>
      <c r="D1493" s="20"/>
      <c r="E1493" s="141"/>
      <c r="F1493" s="168"/>
      <c r="G1493" s="143"/>
      <c r="H1493" s="143"/>
    </row>
    <row r="1494" spans="1:8" s="1" customFormat="1" x14ac:dyDescent="0.25">
      <c r="A1494" s="155"/>
      <c r="B1494" s="174"/>
      <c r="C1494" s="173"/>
      <c r="D1494" s="20"/>
      <c r="E1494" s="141"/>
      <c r="F1494" s="168"/>
      <c r="G1494" s="143"/>
      <c r="H1494" s="143"/>
    </row>
    <row r="1495" spans="1:8" s="1" customFormat="1" x14ac:dyDescent="0.25">
      <c r="A1495" s="155"/>
      <c r="B1495" s="174"/>
      <c r="C1495" s="173"/>
      <c r="D1495" s="20"/>
      <c r="E1495" s="141"/>
      <c r="F1495" s="168"/>
      <c r="G1495" s="143"/>
      <c r="H1495" s="143"/>
    </row>
    <row r="1496" spans="1:8" s="1" customFormat="1" x14ac:dyDescent="0.25">
      <c r="A1496" s="175"/>
      <c r="B1496" s="172"/>
      <c r="C1496" s="173"/>
      <c r="D1496" s="20"/>
      <c r="E1496" s="141"/>
      <c r="F1496" s="168"/>
      <c r="G1496" s="143"/>
      <c r="H1496" s="143"/>
    </row>
    <row r="1497" spans="1:8" s="1" customFormat="1" x14ac:dyDescent="0.25">
      <c r="A1497" s="155"/>
      <c r="B1497" s="174"/>
      <c r="C1497" s="173"/>
      <c r="D1497" s="20"/>
      <c r="E1497" s="141"/>
      <c r="F1497" s="168"/>
      <c r="G1497" s="143"/>
      <c r="H1497" s="143"/>
    </row>
    <row r="1498" spans="1:8" s="1" customFormat="1" x14ac:dyDescent="0.25">
      <c r="A1498" s="155"/>
      <c r="B1498" s="174"/>
      <c r="C1498" s="173"/>
      <c r="D1498" s="20"/>
      <c r="E1498" s="141"/>
      <c r="F1498" s="168"/>
      <c r="G1498" s="143"/>
      <c r="H1498" s="143"/>
    </row>
    <row r="1499" spans="1:8" s="1" customFormat="1" x14ac:dyDescent="0.25">
      <c r="A1499" s="175"/>
      <c r="B1499" s="172"/>
      <c r="C1499" s="173"/>
      <c r="D1499" s="20"/>
      <c r="E1499" s="141"/>
      <c r="F1499" s="168"/>
      <c r="G1499" s="143"/>
      <c r="H1499" s="143"/>
    </row>
    <row r="1500" spans="1:8" s="1" customFormat="1" x14ac:dyDescent="0.25">
      <c r="A1500" s="155"/>
      <c r="B1500" s="174"/>
      <c r="C1500" s="173"/>
      <c r="D1500" s="20"/>
      <c r="E1500" s="141"/>
      <c r="F1500" s="168"/>
      <c r="G1500" s="143"/>
      <c r="H1500" s="143"/>
    </row>
    <row r="1501" spans="1:8" s="1" customFormat="1" x14ac:dyDescent="0.25">
      <c r="A1501" s="155"/>
      <c r="B1501" s="174"/>
      <c r="C1501" s="173"/>
      <c r="D1501" s="20"/>
      <c r="E1501" s="141"/>
      <c r="F1501" s="168"/>
      <c r="G1501" s="143"/>
      <c r="H1501" s="143"/>
    </row>
    <row r="1502" spans="1:8" s="1" customFormat="1" x14ac:dyDescent="0.25">
      <c r="A1502" s="155"/>
      <c r="B1502" s="174"/>
      <c r="C1502" s="173"/>
      <c r="D1502" s="20"/>
      <c r="E1502" s="141"/>
      <c r="F1502" s="168"/>
      <c r="G1502" s="143"/>
      <c r="H1502" s="143"/>
    </row>
    <row r="1503" spans="1:8" s="1" customFormat="1" x14ac:dyDescent="0.25">
      <c r="A1503" s="155"/>
      <c r="B1503" s="174"/>
      <c r="C1503" s="173"/>
      <c r="D1503" s="20"/>
      <c r="E1503" s="141"/>
      <c r="F1503" s="168"/>
      <c r="G1503" s="143"/>
      <c r="H1503" s="143"/>
    </row>
    <row r="1504" spans="1:8" s="1" customFormat="1" x14ac:dyDescent="0.25">
      <c r="A1504" s="155"/>
      <c r="B1504" s="174"/>
      <c r="C1504" s="173"/>
      <c r="D1504" s="20"/>
      <c r="E1504" s="141"/>
      <c r="F1504" s="168"/>
      <c r="G1504" s="143"/>
      <c r="H1504" s="143"/>
    </row>
    <row r="1505" spans="1:8" s="1" customFormat="1" x14ac:dyDescent="0.25">
      <c r="A1505" s="155"/>
      <c r="B1505" s="174"/>
      <c r="C1505" s="173"/>
      <c r="D1505" s="20"/>
      <c r="E1505" s="141"/>
      <c r="F1505" s="168"/>
      <c r="G1505" s="143"/>
      <c r="H1505" s="143"/>
    </row>
    <row r="1506" spans="1:8" s="1" customFormat="1" x14ac:dyDescent="0.25">
      <c r="A1506" s="155"/>
      <c r="B1506" s="174"/>
      <c r="C1506" s="173"/>
      <c r="D1506" s="20"/>
      <c r="E1506" s="141"/>
      <c r="F1506" s="168"/>
      <c r="G1506" s="143"/>
      <c r="H1506" s="143"/>
    </row>
    <row r="1507" spans="1:8" s="1" customFormat="1" x14ac:dyDescent="0.25">
      <c r="A1507" s="155"/>
      <c r="B1507" s="174"/>
      <c r="C1507" s="173"/>
      <c r="D1507" s="20"/>
      <c r="E1507" s="141"/>
      <c r="F1507" s="168"/>
      <c r="G1507" s="143"/>
      <c r="H1507" s="143"/>
    </row>
    <row r="1508" spans="1:8" s="1" customFormat="1" x14ac:dyDescent="0.25">
      <c r="A1508" s="155"/>
      <c r="B1508" s="174"/>
      <c r="C1508" s="173"/>
      <c r="D1508" s="20"/>
      <c r="E1508" s="141"/>
      <c r="F1508" s="168"/>
      <c r="G1508" s="143"/>
      <c r="H1508" s="143"/>
    </row>
    <row r="1509" spans="1:8" s="1" customFormat="1" x14ac:dyDescent="0.25">
      <c r="A1509" s="155"/>
      <c r="B1509" s="174"/>
      <c r="C1509" s="173"/>
      <c r="D1509" s="20"/>
      <c r="E1509" s="141"/>
      <c r="F1509" s="168"/>
      <c r="G1509" s="143"/>
      <c r="H1509" s="143"/>
    </row>
    <row r="1510" spans="1:8" s="1" customFormat="1" x14ac:dyDescent="0.25">
      <c r="A1510" s="155"/>
      <c r="B1510" s="174"/>
      <c r="C1510" s="173"/>
      <c r="D1510" s="20"/>
      <c r="E1510" s="141"/>
      <c r="F1510" s="168"/>
      <c r="G1510" s="143"/>
      <c r="H1510" s="143"/>
    </row>
    <row r="1511" spans="1:8" s="1" customFormat="1" x14ac:dyDescent="0.25">
      <c r="A1511" s="155"/>
      <c r="B1511" s="174"/>
      <c r="C1511" s="173"/>
      <c r="D1511" s="20"/>
      <c r="E1511" s="141"/>
      <c r="F1511" s="168"/>
      <c r="G1511" s="143"/>
      <c r="H1511" s="143"/>
    </row>
    <row r="1512" spans="1:8" s="1" customFormat="1" x14ac:dyDescent="0.25">
      <c r="A1512" s="155"/>
      <c r="B1512" s="174"/>
      <c r="C1512" s="173"/>
      <c r="D1512" s="20"/>
      <c r="E1512" s="141"/>
      <c r="F1512" s="168"/>
      <c r="G1512" s="143"/>
      <c r="H1512" s="143"/>
    </row>
    <row r="1513" spans="1:8" s="1" customFormat="1" x14ac:dyDescent="0.25">
      <c r="A1513" s="155"/>
      <c r="B1513" s="174"/>
      <c r="C1513" s="173"/>
      <c r="D1513" s="20"/>
      <c r="E1513" s="141"/>
      <c r="F1513" s="168"/>
      <c r="G1513" s="143"/>
      <c r="H1513" s="143"/>
    </row>
    <row r="1514" spans="1:8" s="1" customFormat="1" x14ac:dyDescent="0.25">
      <c r="A1514" s="155"/>
      <c r="B1514" s="174"/>
      <c r="C1514" s="173"/>
      <c r="D1514" s="20"/>
      <c r="E1514" s="141"/>
      <c r="F1514" s="168"/>
      <c r="G1514" s="143"/>
      <c r="H1514" s="143"/>
    </row>
    <row r="1515" spans="1:8" s="1" customFormat="1" x14ac:dyDescent="0.25">
      <c r="A1515" s="155"/>
      <c r="B1515" s="174"/>
      <c r="C1515" s="173"/>
      <c r="D1515" s="20"/>
      <c r="E1515" s="141"/>
      <c r="F1515" s="168"/>
      <c r="G1515" s="143"/>
      <c r="H1515" s="143"/>
    </row>
    <row r="1516" spans="1:8" s="1" customFormat="1" x14ac:dyDescent="0.25">
      <c r="A1516" s="155"/>
      <c r="B1516" s="174"/>
      <c r="C1516" s="173"/>
      <c r="D1516" s="20"/>
      <c r="E1516" s="141"/>
      <c r="F1516" s="168"/>
      <c r="G1516" s="143"/>
      <c r="H1516" s="143"/>
    </row>
    <row r="1517" spans="1:8" s="1" customFormat="1" x14ac:dyDescent="0.25">
      <c r="A1517" s="155"/>
      <c r="B1517" s="174"/>
      <c r="C1517" s="173"/>
      <c r="D1517" s="20"/>
      <c r="E1517" s="141"/>
      <c r="F1517" s="168"/>
      <c r="G1517" s="143"/>
      <c r="H1517" s="143"/>
    </row>
    <row r="1518" spans="1:8" s="1" customFormat="1" x14ac:dyDescent="0.25">
      <c r="A1518" s="155"/>
      <c r="B1518" s="174"/>
      <c r="C1518" s="173"/>
      <c r="D1518" s="20"/>
      <c r="E1518" s="141"/>
      <c r="F1518" s="168"/>
      <c r="G1518" s="143"/>
      <c r="H1518" s="143"/>
    </row>
    <row r="1519" spans="1:8" s="1" customFormat="1" x14ac:dyDescent="0.25">
      <c r="A1519" s="155"/>
      <c r="B1519" s="174"/>
      <c r="C1519" s="173"/>
      <c r="D1519" s="20"/>
      <c r="E1519" s="141"/>
      <c r="F1519" s="168"/>
      <c r="G1519" s="143"/>
      <c r="H1519" s="143"/>
    </row>
    <row r="1520" spans="1:8" s="1" customFormat="1" x14ac:dyDescent="0.25">
      <c r="A1520" s="155"/>
      <c r="B1520" s="174"/>
      <c r="C1520" s="173"/>
      <c r="D1520" s="20"/>
      <c r="E1520" s="141"/>
      <c r="F1520" s="168"/>
      <c r="G1520" s="143"/>
      <c r="H1520" s="143"/>
    </row>
    <row r="1521" spans="1:8" s="1" customFormat="1" x14ac:dyDescent="0.25">
      <c r="A1521" s="155"/>
      <c r="B1521" s="174"/>
      <c r="C1521" s="173"/>
      <c r="D1521" s="20"/>
      <c r="E1521" s="141"/>
      <c r="F1521" s="168"/>
      <c r="G1521" s="143"/>
      <c r="H1521" s="143"/>
    </row>
    <row r="1522" spans="1:8" s="1" customFormat="1" x14ac:dyDescent="0.25">
      <c r="A1522" s="155"/>
      <c r="B1522" s="174"/>
      <c r="C1522" s="173"/>
      <c r="D1522" s="20"/>
      <c r="E1522" s="141"/>
      <c r="F1522" s="168"/>
      <c r="G1522" s="143"/>
      <c r="H1522" s="143"/>
    </row>
    <row r="1523" spans="1:8" s="1" customFormat="1" x14ac:dyDescent="0.25">
      <c r="A1523" s="155"/>
      <c r="B1523" s="174"/>
      <c r="C1523" s="173"/>
      <c r="D1523" s="20"/>
      <c r="E1523" s="141"/>
      <c r="F1523" s="168"/>
      <c r="G1523" s="143"/>
      <c r="H1523" s="143"/>
    </row>
    <row r="1524" spans="1:8" s="1" customFormat="1" x14ac:dyDescent="0.25">
      <c r="A1524" s="155"/>
      <c r="B1524" s="174"/>
      <c r="C1524" s="173"/>
      <c r="D1524" s="20"/>
      <c r="E1524" s="141"/>
      <c r="F1524" s="168"/>
      <c r="G1524" s="143"/>
      <c r="H1524" s="143"/>
    </row>
    <row r="1525" spans="1:8" s="1" customFormat="1" x14ac:dyDescent="0.25">
      <c r="A1525" s="155"/>
      <c r="B1525" s="174"/>
      <c r="C1525" s="173"/>
      <c r="D1525" s="20"/>
      <c r="E1525" s="141"/>
      <c r="F1525" s="168"/>
      <c r="G1525" s="143"/>
      <c r="H1525" s="143"/>
    </row>
    <row r="1526" spans="1:8" s="1" customFormat="1" x14ac:dyDescent="0.25">
      <c r="A1526" s="155"/>
      <c r="B1526" s="174"/>
      <c r="C1526" s="173"/>
      <c r="D1526" s="20"/>
      <c r="E1526" s="141"/>
      <c r="F1526" s="168"/>
      <c r="G1526" s="143"/>
      <c r="H1526" s="143"/>
    </row>
    <row r="1527" spans="1:8" s="1" customFormat="1" x14ac:dyDescent="0.25">
      <c r="A1527" s="155"/>
      <c r="B1527" s="174"/>
      <c r="C1527" s="173"/>
      <c r="D1527" s="20"/>
      <c r="E1527" s="141"/>
      <c r="F1527" s="168"/>
      <c r="G1527" s="143"/>
      <c r="H1527" s="143"/>
    </row>
    <row r="1528" spans="1:8" s="1" customFormat="1" x14ac:dyDescent="0.25">
      <c r="A1528" s="155"/>
      <c r="B1528" s="174"/>
      <c r="C1528" s="173"/>
      <c r="D1528" s="20"/>
      <c r="E1528" s="141"/>
      <c r="F1528" s="168"/>
      <c r="G1528" s="143"/>
      <c r="H1528" s="143"/>
    </row>
    <row r="1529" spans="1:8" s="1" customFormat="1" x14ac:dyDescent="0.25">
      <c r="A1529" s="155"/>
      <c r="B1529" s="174"/>
      <c r="C1529" s="173"/>
      <c r="D1529" s="20"/>
      <c r="E1529" s="141"/>
      <c r="F1529" s="168"/>
      <c r="G1529" s="143"/>
      <c r="H1529" s="143"/>
    </row>
    <row r="1530" spans="1:8" s="1" customFormat="1" x14ac:dyDescent="0.25">
      <c r="A1530" s="155"/>
      <c r="B1530" s="174"/>
      <c r="C1530" s="173"/>
      <c r="D1530" s="20"/>
      <c r="E1530" s="141"/>
      <c r="F1530" s="168"/>
      <c r="G1530" s="143"/>
      <c r="H1530" s="143"/>
    </row>
    <row r="1531" spans="1:8" s="1" customFormat="1" x14ac:dyDescent="0.25">
      <c r="A1531" s="155"/>
      <c r="B1531" s="174"/>
      <c r="C1531" s="173"/>
      <c r="D1531" s="20"/>
      <c r="E1531" s="141"/>
      <c r="F1531" s="168"/>
      <c r="G1531" s="143"/>
      <c r="H1531" s="143"/>
    </row>
    <row r="1532" spans="1:8" s="1" customFormat="1" x14ac:dyDescent="0.25">
      <c r="A1532" s="155"/>
      <c r="B1532" s="174"/>
      <c r="C1532" s="173"/>
      <c r="D1532" s="20"/>
      <c r="E1532" s="141"/>
      <c r="F1532" s="168"/>
      <c r="G1532" s="143"/>
      <c r="H1532" s="143"/>
    </row>
    <row r="1533" spans="1:8" s="1" customFormat="1" x14ac:dyDescent="0.25">
      <c r="A1533" s="155"/>
      <c r="B1533" s="174"/>
      <c r="C1533" s="173"/>
      <c r="D1533" s="20"/>
      <c r="E1533" s="141"/>
      <c r="F1533" s="168"/>
      <c r="G1533" s="143"/>
      <c r="H1533" s="143"/>
    </row>
    <row r="1534" spans="1:8" s="1" customFormat="1" x14ac:dyDescent="0.25">
      <c r="A1534" s="155"/>
      <c r="B1534" s="174"/>
      <c r="C1534" s="173"/>
      <c r="D1534" s="20"/>
      <c r="E1534" s="141"/>
      <c r="F1534" s="168"/>
      <c r="G1534" s="143"/>
      <c r="H1534" s="143"/>
    </row>
    <row r="1535" spans="1:8" s="1" customFormat="1" x14ac:dyDescent="0.25">
      <c r="A1535" s="155"/>
      <c r="B1535" s="174"/>
      <c r="C1535" s="173"/>
      <c r="D1535" s="20"/>
      <c r="E1535" s="141"/>
      <c r="F1535" s="168"/>
      <c r="G1535" s="143"/>
      <c r="H1535" s="143"/>
    </row>
    <row r="1536" spans="1:8" s="1" customFormat="1" x14ac:dyDescent="0.25">
      <c r="A1536" s="155"/>
      <c r="B1536" s="174"/>
      <c r="C1536" s="173"/>
      <c r="D1536" s="20"/>
      <c r="E1536" s="141"/>
      <c r="F1536" s="168"/>
      <c r="G1536" s="143"/>
      <c r="H1536" s="143"/>
    </row>
    <row r="1537" spans="1:8" s="1" customFormat="1" x14ac:dyDescent="0.25">
      <c r="A1537" s="155"/>
      <c r="B1537" s="174"/>
      <c r="C1537" s="173"/>
      <c r="D1537" s="20"/>
      <c r="E1537" s="141"/>
      <c r="F1537" s="168"/>
      <c r="G1537" s="143"/>
      <c r="H1537" s="143"/>
    </row>
    <row r="1538" spans="1:8" s="1" customFormat="1" x14ac:dyDescent="0.25">
      <c r="A1538" s="155"/>
      <c r="B1538" s="174"/>
      <c r="C1538" s="173"/>
      <c r="D1538" s="20"/>
      <c r="E1538" s="141"/>
      <c r="F1538" s="168"/>
      <c r="G1538" s="143"/>
      <c r="H1538" s="143"/>
    </row>
    <row r="1539" spans="1:8" s="1" customFormat="1" x14ac:dyDescent="0.25">
      <c r="A1539" s="155"/>
      <c r="B1539" s="174"/>
      <c r="C1539" s="173"/>
      <c r="D1539" s="20"/>
      <c r="E1539" s="141"/>
      <c r="F1539" s="168"/>
      <c r="G1539" s="143"/>
      <c r="H1539" s="143"/>
    </row>
    <row r="1540" spans="1:8" s="1" customFormat="1" x14ac:dyDescent="0.25">
      <c r="A1540" s="155"/>
      <c r="B1540" s="174"/>
      <c r="C1540" s="173"/>
      <c r="D1540" s="20"/>
      <c r="E1540" s="141"/>
      <c r="F1540" s="168"/>
      <c r="G1540" s="143"/>
      <c r="H1540" s="143"/>
    </row>
    <row r="1541" spans="1:8" s="1" customFormat="1" x14ac:dyDescent="0.25">
      <c r="A1541" s="155"/>
      <c r="B1541" s="174"/>
      <c r="C1541" s="173"/>
      <c r="D1541" s="20"/>
      <c r="E1541" s="141"/>
      <c r="F1541" s="168"/>
      <c r="G1541" s="143"/>
      <c r="H1541" s="143"/>
    </row>
    <row r="1542" spans="1:8" s="1" customFormat="1" x14ac:dyDescent="0.25">
      <c r="A1542" s="155"/>
      <c r="B1542" s="174"/>
      <c r="C1542" s="173"/>
      <c r="D1542" s="20"/>
      <c r="E1542" s="141"/>
      <c r="F1542" s="168"/>
      <c r="G1542" s="143"/>
      <c r="H1542" s="143"/>
    </row>
    <row r="1543" spans="1:8" s="1" customFormat="1" x14ac:dyDescent="0.25">
      <c r="A1543" s="155"/>
      <c r="B1543" s="174"/>
      <c r="C1543" s="173"/>
      <c r="D1543" s="20"/>
      <c r="E1543" s="141"/>
      <c r="F1543" s="168"/>
      <c r="G1543" s="143"/>
      <c r="H1543" s="143"/>
    </row>
    <row r="1544" spans="1:8" s="1" customFormat="1" x14ac:dyDescent="0.25">
      <c r="A1544" s="155"/>
      <c r="B1544" s="174"/>
      <c r="C1544" s="173"/>
      <c r="D1544" s="20"/>
      <c r="E1544" s="141"/>
      <c r="F1544" s="168"/>
      <c r="G1544" s="143"/>
      <c r="H1544" s="143"/>
    </row>
    <row r="1545" spans="1:8" s="1" customFormat="1" x14ac:dyDescent="0.25">
      <c r="A1545" s="155"/>
      <c r="B1545" s="174"/>
      <c r="C1545" s="173"/>
      <c r="D1545" s="20"/>
      <c r="E1545" s="141"/>
      <c r="F1545" s="168"/>
      <c r="G1545" s="143"/>
      <c r="H1545" s="143"/>
    </row>
    <row r="1546" spans="1:8" s="1" customFormat="1" x14ac:dyDescent="0.25">
      <c r="A1546" s="155"/>
      <c r="B1546" s="174"/>
      <c r="C1546" s="173"/>
      <c r="D1546" s="20"/>
      <c r="E1546" s="141"/>
      <c r="F1546" s="168"/>
      <c r="G1546" s="143"/>
      <c r="H1546" s="143"/>
    </row>
    <row r="1547" spans="1:8" s="1" customFormat="1" x14ac:dyDescent="0.25">
      <c r="A1547" s="155"/>
      <c r="B1547" s="174"/>
      <c r="C1547" s="173"/>
      <c r="D1547" s="20"/>
      <c r="E1547" s="141"/>
      <c r="F1547" s="168"/>
      <c r="G1547" s="143"/>
      <c r="H1547" s="143"/>
    </row>
    <row r="1548" spans="1:8" s="1" customFormat="1" x14ac:dyDescent="0.25">
      <c r="A1548" s="155"/>
      <c r="B1548" s="174"/>
      <c r="C1548" s="173"/>
      <c r="D1548" s="20"/>
      <c r="E1548" s="141"/>
      <c r="F1548" s="168"/>
      <c r="G1548" s="143"/>
      <c r="H1548" s="143"/>
    </row>
    <row r="1549" spans="1:8" s="1" customFormat="1" x14ac:dyDescent="0.25">
      <c r="A1549" s="155"/>
      <c r="B1549" s="174"/>
      <c r="C1549" s="173"/>
      <c r="D1549" s="20"/>
      <c r="E1549" s="141"/>
      <c r="F1549" s="168"/>
      <c r="G1549" s="143"/>
      <c r="H1549" s="143"/>
    </row>
    <row r="1550" spans="1:8" s="1" customFormat="1" x14ac:dyDescent="0.25">
      <c r="A1550" s="155"/>
      <c r="B1550" s="174"/>
      <c r="C1550" s="173"/>
      <c r="D1550" s="20"/>
      <c r="E1550" s="141"/>
      <c r="F1550" s="168"/>
      <c r="G1550" s="143"/>
      <c r="H1550" s="143"/>
    </row>
    <row r="1551" spans="1:8" s="1" customFormat="1" x14ac:dyDescent="0.25">
      <c r="A1551" s="155"/>
      <c r="B1551" s="174"/>
      <c r="C1551" s="173"/>
      <c r="D1551" s="20"/>
      <c r="E1551" s="141"/>
      <c r="F1551" s="168"/>
      <c r="G1551" s="143"/>
      <c r="H1551" s="143"/>
    </row>
    <row r="1552" spans="1:8" s="1" customFormat="1" x14ac:dyDescent="0.25">
      <c r="A1552" s="155"/>
      <c r="B1552" s="174"/>
      <c r="C1552" s="173"/>
      <c r="D1552" s="20"/>
      <c r="E1552" s="141"/>
      <c r="F1552" s="168"/>
      <c r="G1552" s="143"/>
      <c r="H1552" s="143"/>
    </row>
    <row r="1553" spans="1:8" s="1" customFormat="1" x14ac:dyDescent="0.25">
      <c r="A1553" s="155"/>
      <c r="B1553" s="174"/>
      <c r="C1553" s="173"/>
      <c r="D1553" s="20"/>
      <c r="E1553" s="141"/>
      <c r="F1553" s="168"/>
      <c r="G1553" s="143"/>
      <c r="H1553" s="143"/>
    </row>
    <row r="1554" spans="1:8" s="1" customFormat="1" x14ac:dyDescent="0.25">
      <c r="A1554" s="155"/>
      <c r="B1554" s="174"/>
      <c r="C1554" s="173"/>
      <c r="D1554" s="20"/>
      <c r="E1554" s="141"/>
      <c r="F1554" s="168"/>
      <c r="G1554" s="143"/>
      <c r="H1554" s="143"/>
    </row>
    <row r="1555" spans="1:8" s="1" customFormat="1" x14ac:dyDescent="0.25">
      <c r="A1555" s="155"/>
      <c r="B1555" s="174"/>
      <c r="C1555" s="173"/>
      <c r="D1555" s="20"/>
      <c r="E1555" s="141"/>
      <c r="F1555" s="168"/>
      <c r="G1555" s="143"/>
      <c r="H1555" s="143"/>
    </row>
    <row r="1556" spans="1:8" s="1" customFormat="1" x14ac:dyDescent="0.25">
      <c r="A1556" s="155"/>
      <c r="B1556" s="174"/>
      <c r="C1556" s="173"/>
      <c r="D1556" s="20"/>
      <c r="E1556" s="141"/>
      <c r="F1556" s="168"/>
      <c r="G1556" s="143"/>
      <c r="H1556" s="143"/>
    </row>
    <row r="1557" spans="1:8" s="1" customFormat="1" x14ac:dyDescent="0.25">
      <c r="A1557" s="155"/>
      <c r="B1557" s="174"/>
      <c r="C1557" s="173"/>
      <c r="D1557" s="20"/>
      <c r="E1557" s="141"/>
      <c r="F1557" s="168"/>
      <c r="G1557" s="143"/>
      <c r="H1557" s="143"/>
    </row>
    <row r="1558" spans="1:8" s="1" customFormat="1" x14ac:dyDescent="0.25">
      <c r="A1558" s="155"/>
      <c r="B1558" s="174"/>
      <c r="C1558" s="173"/>
      <c r="D1558" s="20"/>
      <c r="E1558" s="141"/>
      <c r="F1558" s="168"/>
      <c r="G1558" s="143"/>
      <c r="H1558" s="143"/>
    </row>
    <row r="1559" spans="1:8" s="1" customFormat="1" x14ac:dyDescent="0.25">
      <c r="A1559" s="155"/>
      <c r="B1559" s="174"/>
      <c r="C1559" s="173"/>
      <c r="D1559" s="20"/>
      <c r="E1559" s="141"/>
      <c r="F1559" s="168"/>
      <c r="G1559" s="143"/>
      <c r="H1559" s="143"/>
    </row>
    <row r="1560" spans="1:8" s="1" customFormat="1" x14ac:dyDescent="0.25">
      <c r="A1560" s="155"/>
      <c r="B1560" s="174"/>
      <c r="C1560" s="173"/>
      <c r="D1560" s="20"/>
      <c r="E1560" s="141"/>
      <c r="F1560" s="168"/>
      <c r="G1560" s="143"/>
      <c r="H1560" s="143"/>
    </row>
    <row r="1561" spans="1:8" s="1" customFormat="1" x14ac:dyDescent="0.25">
      <c r="A1561" s="155"/>
      <c r="B1561" s="174"/>
      <c r="C1561" s="173"/>
      <c r="D1561" s="20"/>
      <c r="E1561" s="141"/>
      <c r="F1561" s="168"/>
      <c r="G1561" s="143"/>
      <c r="H1561" s="143"/>
    </row>
    <row r="1562" spans="1:8" s="1" customFormat="1" x14ac:dyDescent="0.25">
      <c r="A1562" s="155"/>
      <c r="B1562" s="174"/>
      <c r="C1562" s="173"/>
      <c r="D1562" s="20"/>
      <c r="E1562" s="141"/>
      <c r="F1562" s="168"/>
      <c r="G1562" s="143"/>
      <c r="H1562" s="143"/>
    </row>
    <row r="1563" spans="1:8" s="1" customFormat="1" x14ac:dyDescent="0.25">
      <c r="A1563" s="155"/>
      <c r="B1563" s="174"/>
      <c r="C1563" s="173"/>
      <c r="D1563" s="20"/>
      <c r="E1563" s="141"/>
      <c r="F1563" s="168"/>
      <c r="G1563" s="143"/>
      <c r="H1563" s="143"/>
    </row>
    <row r="1564" spans="1:8" s="1" customFormat="1" x14ac:dyDescent="0.25">
      <c r="A1564" s="155"/>
      <c r="B1564" s="174"/>
      <c r="C1564" s="173"/>
      <c r="D1564" s="20"/>
      <c r="E1564" s="141"/>
      <c r="F1564" s="168"/>
      <c r="G1564" s="143"/>
      <c r="H1564" s="143"/>
    </row>
    <row r="1565" spans="1:8" s="1" customFormat="1" x14ac:dyDescent="0.25">
      <c r="A1565" s="155"/>
      <c r="B1565" s="174"/>
      <c r="C1565" s="173"/>
      <c r="D1565" s="20"/>
      <c r="E1565" s="141"/>
      <c r="F1565" s="168"/>
      <c r="G1565" s="143"/>
      <c r="H1565" s="143"/>
    </row>
    <row r="1566" spans="1:8" s="1" customFormat="1" x14ac:dyDescent="0.25">
      <c r="A1566" s="155"/>
      <c r="B1566" s="174"/>
      <c r="C1566" s="173"/>
      <c r="D1566" s="20"/>
      <c r="E1566" s="141"/>
      <c r="F1566" s="168"/>
      <c r="G1566" s="143"/>
      <c r="H1566" s="143"/>
    </row>
    <row r="1567" spans="1:8" s="1" customFormat="1" x14ac:dyDescent="0.25">
      <c r="A1567" s="155"/>
      <c r="B1567" s="174"/>
      <c r="C1567" s="173"/>
      <c r="D1567" s="20"/>
      <c r="E1567" s="141"/>
      <c r="F1567" s="168"/>
      <c r="G1567" s="143"/>
      <c r="H1567" s="143"/>
    </row>
    <row r="1568" spans="1:8" s="1" customFormat="1" x14ac:dyDescent="0.25">
      <c r="A1568" s="155"/>
      <c r="B1568" s="174"/>
      <c r="C1568" s="173"/>
      <c r="D1568" s="20"/>
      <c r="E1568" s="141"/>
      <c r="F1568" s="168"/>
      <c r="G1568" s="143"/>
      <c r="H1568" s="143"/>
    </row>
    <row r="1569" spans="1:8" s="1" customFormat="1" x14ac:dyDescent="0.25">
      <c r="A1569" s="175"/>
      <c r="B1569" s="176"/>
      <c r="C1569" s="173"/>
      <c r="D1569" s="20"/>
      <c r="E1569" s="141"/>
      <c r="F1569" s="168"/>
      <c r="G1569" s="143"/>
      <c r="H1569" s="143"/>
    </row>
    <row r="1570" spans="1:8" s="1" customFormat="1" x14ac:dyDescent="0.25">
      <c r="A1570" s="155"/>
      <c r="B1570" s="174"/>
      <c r="C1570" s="173"/>
      <c r="D1570" s="20"/>
      <c r="E1570" s="141"/>
      <c r="F1570" s="168"/>
      <c r="G1570" s="143"/>
      <c r="H1570" s="143"/>
    </row>
    <row r="1571" spans="1:8" s="1" customFormat="1" x14ac:dyDescent="0.25">
      <c r="A1571" s="155"/>
      <c r="B1571" s="174"/>
      <c r="C1571" s="173"/>
      <c r="D1571" s="20"/>
      <c r="E1571" s="141"/>
      <c r="F1571" s="168"/>
      <c r="G1571" s="143"/>
      <c r="H1571" s="143"/>
    </row>
    <row r="1572" spans="1:8" s="1" customFormat="1" x14ac:dyDescent="0.25">
      <c r="A1572" s="155"/>
      <c r="B1572" s="174"/>
      <c r="C1572" s="173"/>
      <c r="D1572" s="20"/>
      <c r="E1572" s="141"/>
      <c r="F1572" s="168"/>
      <c r="G1572" s="143"/>
      <c r="H1572" s="143"/>
    </row>
    <row r="1573" spans="1:8" s="1" customFormat="1" x14ac:dyDescent="0.25">
      <c r="A1573" s="155"/>
      <c r="B1573" s="174"/>
      <c r="C1573" s="173"/>
      <c r="D1573" s="20"/>
      <c r="E1573" s="141"/>
      <c r="F1573" s="168"/>
      <c r="G1573" s="143"/>
      <c r="H1573" s="143"/>
    </row>
    <row r="1574" spans="1:8" s="1" customFormat="1" x14ac:dyDescent="0.25">
      <c r="A1574" s="155"/>
      <c r="B1574" s="174"/>
      <c r="C1574" s="173"/>
      <c r="D1574" s="20"/>
      <c r="E1574" s="141"/>
      <c r="F1574" s="168"/>
      <c r="G1574" s="143"/>
      <c r="H1574" s="143"/>
    </row>
    <row r="1575" spans="1:8" s="1" customFormat="1" x14ac:dyDescent="0.25">
      <c r="A1575" s="155"/>
      <c r="B1575" s="174"/>
      <c r="C1575" s="173"/>
      <c r="D1575" s="20"/>
      <c r="E1575" s="141"/>
      <c r="F1575" s="168"/>
      <c r="G1575" s="143"/>
      <c r="H1575" s="143"/>
    </row>
    <row r="1576" spans="1:8" s="1" customFormat="1" x14ac:dyDescent="0.25">
      <c r="A1576" s="155"/>
      <c r="B1576" s="174"/>
      <c r="C1576" s="173"/>
      <c r="D1576" s="20"/>
      <c r="E1576" s="141"/>
      <c r="F1576" s="168"/>
      <c r="G1576" s="143"/>
      <c r="H1576" s="143"/>
    </row>
    <row r="1577" spans="1:8" s="1" customFormat="1" x14ac:dyDescent="0.25">
      <c r="A1577" s="159"/>
      <c r="B1577" s="182"/>
      <c r="C1577" s="159"/>
      <c r="D1577" s="34"/>
      <c r="E1577" s="141"/>
      <c r="F1577" s="168"/>
      <c r="G1577" s="143"/>
      <c r="H1577" s="143"/>
    </row>
    <row r="1578" spans="1:8" s="1" customFormat="1" x14ac:dyDescent="0.25">
      <c r="A1578" s="138"/>
      <c r="B1578" s="183"/>
      <c r="C1578" s="138"/>
      <c r="D1578" s="25"/>
      <c r="E1578" s="141"/>
      <c r="F1578" s="168"/>
      <c r="G1578" s="143"/>
      <c r="H1578" s="143"/>
    </row>
    <row r="1579" spans="1:8" s="1" customFormat="1" x14ac:dyDescent="0.25">
      <c r="A1579" s="138"/>
      <c r="B1579" s="183"/>
      <c r="C1579" s="157"/>
      <c r="D1579" s="25"/>
      <c r="E1579" s="141"/>
      <c r="F1579" s="168"/>
      <c r="G1579" s="143"/>
      <c r="H1579" s="143"/>
    </row>
    <row r="1580" spans="1:8" s="1" customFormat="1" x14ac:dyDescent="0.25">
      <c r="A1580" s="138"/>
      <c r="B1580" s="183"/>
      <c r="C1580" s="157"/>
      <c r="D1580" s="25"/>
      <c r="E1580" s="141"/>
      <c r="F1580" s="168"/>
      <c r="G1580" s="143"/>
      <c r="H1580" s="143"/>
    </row>
    <row r="1581" spans="1:8" s="1" customFormat="1" x14ac:dyDescent="0.25">
      <c r="A1581" s="138"/>
      <c r="B1581" s="183"/>
      <c r="C1581" s="157"/>
      <c r="D1581" s="25"/>
      <c r="E1581" s="141"/>
      <c r="F1581" s="168"/>
      <c r="G1581" s="143"/>
      <c r="H1581" s="143"/>
    </row>
    <row r="1582" spans="1:8" s="1" customFormat="1" x14ac:dyDescent="0.25">
      <c r="A1582" s="138"/>
      <c r="B1582" s="183"/>
      <c r="C1582" s="157"/>
      <c r="D1582" s="25"/>
      <c r="E1582" s="141"/>
      <c r="F1582" s="168"/>
      <c r="G1582" s="143"/>
      <c r="H1582" s="143"/>
    </row>
    <row r="1583" spans="1:8" s="1" customFormat="1" x14ac:dyDescent="0.25">
      <c r="A1583" s="138"/>
      <c r="B1583" s="183"/>
      <c r="C1583" s="157"/>
      <c r="D1583" s="25"/>
      <c r="E1583" s="141"/>
      <c r="F1583" s="168"/>
      <c r="G1583" s="143"/>
      <c r="H1583" s="143"/>
    </row>
    <row r="1584" spans="1:8" s="1" customFormat="1" x14ac:dyDescent="0.25">
      <c r="A1584" s="138"/>
      <c r="B1584" s="183"/>
      <c r="C1584" s="157"/>
      <c r="D1584" s="25"/>
      <c r="E1584" s="141"/>
      <c r="F1584" s="168"/>
      <c r="G1584" s="143"/>
      <c r="H1584" s="143"/>
    </row>
    <row r="1585" spans="1:8" s="1" customFormat="1" x14ac:dyDescent="0.25">
      <c r="A1585" s="138"/>
      <c r="B1585" s="183"/>
      <c r="C1585" s="157"/>
      <c r="D1585" s="25"/>
      <c r="E1585" s="141"/>
      <c r="F1585" s="168"/>
      <c r="G1585" s="143"/>
      <c r="H1585" s="143"/>
    </row>
    <row r="1586" spans="1:8" s="1" customFormat="1" x14ac:dyDescent="0.25">
      <c r="A1586" s="138"/>
      <c r="B1586" s="183"/>
      <c r="C1586" s="157"/>
      <c r="D1586" s="25"/>
      <c r="E1586" s="141"/>
      <c r="F1586" s="168"/>
      <c r="G1586" s="143"/>
      <c r="H1586" s="143"/>
    </row>
    <row r="1587" spans="1:8" s="1" customFormat="1" x14ac:dyDescent="0.25">
      <c r="A1587" s="163"/>
      <c r="B1587" s="184"/>
      <c r="C1587" s="159"/>
      <c r="D1587" s="34"/>
      <c r="E1587" s="141"/>
      <c r="F1587" s="168"/>
      <c r="G1587" s="143"/>
      <c r="H1587" s="143"/>
    </row>
    <row r="1588" spans="1:8" s="1" customFormat="1" x14ac:dyDescent="0.25">
      <c r="A1588" s="138"/>
      <c r="B1588" s="183"/>
      <c r="C1588" s="157"/>
      <c r="D1588" s="25"/>
      <c r="E1588" s="141"/>
      <c r="F1588" s="168"/>
      <c r="G1588" s="143"/>
      <c r="H1588" s="143"/>
    </row>
    <row r="1589" spans="1:8" s="1" customFormat="1" x14ac:dyDescent="0.25">
      <c r="A1589" s="138"/>
      <c r="B1589" s="183"/>
      <c r="C1589" s="157"/>
      <c r="D1589" s="25"/>
      <c r="E1589" s="141"/>
      <c r="F1589" s="168"/>
      <c r="G1589" s="143"/>
      <c r="H1589" s="143"/>
    </row>
    <row r="1590" spans="1:8" s="1" customFormat="1" x14ac:dyDescent="0.25">
      <c r="A1590" s="138"/>
      <c r="B1590" s="183"/>
      <c r="C1590" s="157"/>
      <c r="D1590" s="25"/>
      <c r="E1590" s="141"/>
      <c r="F1590" s="168"/>
      <c r="G1590" s="143"/>
      <c r="H1590" s="143"/>
    </row>
    <row r="1591" spans="1:8" s="1" customFormat="1" x14ac:dyDescent="0.25">
      <c r="A1591" s="138"/>
      <c r="B1591" s="174"/>
      <c r="C1591" s="157"/>
      <c r="D1591" s="25"/>
      <c r="E1591" s="141"/>
      <c r="F1591" s="168"/>
      <c r="G1591" s="143"/>
      <c r="H1591" s="143"/>
    </row>
    <row r="1592" spans="1:8" s="1" customFormat="1" x14ac:dyDescent="0.25">
      <c r="A1592" s="138"/>
      <c r="B1592" s="142"/>
      <c r="C1592" s="157"/>
      <c r="D1592" s="25"/>
      <c r="E1592" s="141"/>
      <c r="F1592" s="168"/>
      <c r="G1592" s="143"/>
      <c r="H1592" s="143"/>
    </row>
    <row r="1593" spans="1:8" s="1" customFormat="1" x14ac:dyDescent="0.25">
      <c r="A1593" s="138"/>
      <c r="B1593" s="142"/>
      <c r="C1593" s="157"/>
      <c r="D1593" s="25"/>
      <c r="E1593" s="141"/>
      <c r="F1593" s="168"/>
      <c r="G1593" s="143"/>
      <c r="H1593" s="143"/>
    </row>
    <row r="1594" spans="1:8" s="1" customFormat="1" x14ac:dyDescent="0.25">
      <c r="A1594" s="138"/>
      <c r="B1594" s="142"/>
      <c r="C1594" s="157"/>
      <c r="D1594" s="25"/>
      <c r="E1594" s="141"/>
      <c r="F1594" s="168"/>
      <c r="G1594" s="143"/>
      <c r="H1594" s="143"/>
    </row>
    <row r="1595" spans="1:8" s="1" customFormat="1" x14ac:dyDescent="0.25">
      <c r="A1595" s="138"/>
      <c r="B1595" s="142"/>
      <c r="C1595" s="157"/>
      <c r="D1595" s="25"/>
      <c r="E1595" s="141"/>
      <c r="F1595" s="168"/>
      <c r="G1595" s="143"/>
      <c r="H1595" s="143"/>
    </row>
    <row r="1596" spans="1:8" s="1" customFormat="1" x14ac:dyDescent="0.25">
      <c r="A1596" s="138"/>
      <c r="B1596" s="142"/>
      <c r="C1596" s="157"/>
      <c r="D1596" s="25"/>
      <c r="E1596" s="141"/>
      <c r="F1596" s="168"/>
      <c r="G1596" s="143"/>
      <c r="H1596" s="143"/>
    </row>
    <row r="1597" spans="1:8" s="1" customFormat="1" x14ac:dyDescent="0.25">
      <c r="A1597" s="138"/>
      <c r="B1597" s="142"/>
      <c r="C1597" s="157"/>
      <c r="D1597" s="25"/>
      <c r="E1597" s="141"/>
      <c r="F1597" s="168"/>
      <c r="G1597" s="143"/>
      <c r="H1597" s="143"/>
    </row>
    <row r="1598" spans="1:8" s="1" customFormat="1" x14ac:dyDescent="0.25">
      <c r="A1598" s="138"/>
      <c r="B1598" s="183"/>
      <c r="C1598" s="157"/>
      <c r="D1598" s="25"/>
      <c r="E1598" s="141"/>
      <c r="F1598" s="168"/>
      <c r="G1598" s="143"/>
      <c r="H1598" s="143"/>
    </row>
    <row r="1599" spans="1:8" s="1" customFormat="1" x14ac:dyDescent="0.25">
      <c r="A1599" s="138"/>
      <c r="B1599" s="142"/>
      <c r="C1599" s="157"/>
      <c r="D1599" s="25"/>
      <c r="E1599" s="141"/>
      <c r="F1599" s="168"/>
      <c r="G1599" s="143"/>
      <c r="H1599" s="143"/>
    </row>
    <row r="1600" spans="1:8" s="1" customFormat="1" x14ac:dyDescent="0.25">
      <c r="A1600" s="138"/>
      <c r="B1600" s="142"/>
      <c r="C1600" s="157"/>
      <c r="D1600" s="25"/>
      <c r="E1600" s="141"/>
      <c r="F1600" s="168"/>
      <c r="G1600" s="143"/>
      <c r="H1600" s="143"/>
    </row>
    <row r="1601" spans="1:8" s="1" customFormat="1" x14ac:dyDescent="0.25">
      <c r="A1601" s="138"/>
      <c r="B1601" s="142"/>
      <c r="C1601" s="157"/>
      <c r="D1601" s="25"/>
      <c r="E1601" s="141"/>
      <c r="F1601" s="168"/>
      <c r="G1601" s="143"/>
      <c r="H1601" s="143"/>
    </row>
    <row r="1602" spans="1:8" s="1" customFormat="1" x14ac:dyDescent="0.25">
      <c r="A1602" s="163"/>
      <c r="B1602" s="167"/>
      <c r="C1602" s="159"/>
      <c r="D1602" s="34"/>
      <c r="E1602" s="141"/>
      <c r="F1602" s="168"/>
      <c r="G1602" s="143"/>
      <c r="H1602" s="143"/>
    </row>
    <row r="1603" spans="1:8" s="1" customFormat="1" x14ac:dyDescent="0.25">
      <c r="A1603" s="138"/>
      <c r="B1603" s="142"/>
      <c r="C1603" s="157"/>
      <c r="D1603" s="25"/>
      <c r="E1603" s="141"/>
      <c r="F1603" s="168"/>
      <c r="G1603" s="143"/>
      <c r="H1603" s="143"/>
    </row>
    <row r="1604" spans="1:8" s="1" customFormat="1" x14ac:dyDescent="0.25">
      <c r="A1604" s="138"/>
      <c r="B1604" s="142"/>
      <c r="C1604" s="157"/>
      <c r="D1604" s="25"/>
      <c r="E1604" s="141"/>
      <c r="F1604" s="168"/>
      <c r="G1604" s="143"/>
      <c r="H1604" s="143"/>
    </row>
    <row r="1605" spans="1:8" s="1" customFormat="1" x14ac:dyDescent="0.25">
      <c r="A1605" s="138"/>
      <c r="B1605" s="142"/>
      <c r="C1605" s="157"/>
      <c r="D1605" s="25"/>
      <c r="E1605" s="141"/>
      <c r="F1605" s="168"/>
      <c r="G1605" s="143"/>
      <c r="H1605" s="143"/>
    </row>
    <row r="1606" spans="1:8" s="1" customFormat="1" x14ac:dyDescent="0.25">
      <c r="A1606" s="138"/>
      <c r="B1606" s="142"/>
      <c r="C1606" s="157"/>
      <c r="D1606" s="25"/>
      <c r="E1606" s="141"/>
      <c r="F1606" s="168"/>
      <c r="G1606" s="143"/>
      <c r="H1606" s="143"/>
    </row>
    <row r="1607" spans="1:8" s="1" customFormat="1" x14ac:dyDescent="0.25">
      <c r="A1607" s="138"/>
      <c r="B1607" s="174"/>
      <c r="C1607" s="157"/>
      <c r="D1607" s="25"/>
      <c r="E1607" s="141"/>
      <c r="F1607" s="168"/>
      <c r="G1607" s="143"/>
      <c r="H1607" s="143"/>
    </row>
    <row r="1608" spans="1:8" s="1" customFormat="1" x14ac:dyDescent="0.25">
      <c r="A1608" s="138"/>
      <c r="B1608" s="142"/>
      <c r="C1608" s="157"/>
      <c r="D1608" s="25"/>
      <c r="E1608" s="141"/>
      <c r="F1608" s="168"/>
      <c r="G1608" s="143"/>
      <c r="H1608" s="143"/>
    </row>
    <row r="1609" spans="1:8" s="1" customFormat="1" x14ac:dyDescent="0.25">
      <c r="A1609" s="163"/>
      <c r="B1609" s="167"/>
      <c r="C1609" s="159"/>
      <c r="D1609" s="34"/>
      <c r="E1609" s="141"/>
      <c r="F1609" s="168"/>
      <c r="G1609" s="143"/>
      <c r="H1609" s="143"/>
    </row>
    <row r="1610" spans="1:8" s="1" customFormat="1" x14ac:dyDescent="0.25">
      <c r="A1610" s="138"/>
      <c r="B1610" s="142"/>
      <c r="C1610" s="157"/>
      <c r="D1610" s="25"/>
      <c r="E1610" s="141"/>
      <c r="F1610" s="168"/>
      <c r="G1610" s="143"/>
      <c r="H1610" s="143"/>
    </row>
    <row r="1611" spans="1:8" s="1" customFormat="1" x14ac:dyDescent="0.25">
      <c r="A1611" s="138"/>
      <c r="B1611" s="142"/>
      <c r="C1611" s="157"/>
      <c r="D1611" s="25"/>
      <c r="E1611" s="141"/>
      <c r="F1611" s="168"/>
      <c r="G1611" s="143"/>
      <c r="H1611" s="143"/>
    </row>
    <row r="1612" spans="1:8" s="1" customFormat="1" x14ac:dyDescent="0.25">
      <c r="A1612" s="138"/>
      <c r="B1612" s="142"/>
      <c r="C1612" s="157"/>
      <c r="D1612" s="25"/>
      <c r="E1612" s="141"/>
      <c r="F1612" s="168"/>
      <c r="G1612" s="143"/>
      <c r="H1612" s="143"/>
    </row>
    <row r="1613" spans="1:8" s="1" customFormat="1" x14ac:dyDescent="0.25">
      <c r="A1613" s="138"/>
      <c r="B1613" s="142"/>
      <c r="C1613" s="157"/>
      <c r="D1613" s="25"/>
      <c r="E1613" s="141"/>
      <c r="F1613" s="168"/>
      <c r="G1613" s="143"/>
      <c r="H1613" s="143"/>
    </row>
    <row r="1614" spans="1:8" s="1" customFormat="1" x14ac:dyDescent="0.25">
      <c r="A1614" s="138"/>
      <c r="B1614" s="185"/>
      <c r="C1614" s="157"/>
      <c r="D1614" s="25"/>
      <c r="E1614" s="141"/>
      <c r="F1614" s="168"/>
      <c r="G1614" s="143"/>
      <c r="H1614" s="143"/>
    </row>
    <row r="1615" spans="1:8" s="1" customFormat="1" x14ac:dyDescent="0.25">
      <c r="A1615" s="163"/>
      <c r="B1615" s="184"/>
      <c r="C1615" s="157"/>
      <c r="D1615" s="25"/>
      <c r="E1615" s="141"/>
      <c r="F1615" s="168"/>
      <c r="G1615" s="143"/>
      <c r="H1615" s="143"/>
    </row>
    <row r="1616" spans="1:8" s="1" customFormat="1" x14ac:dyDescent="0.25">
      <c r="A1616" s="138"/>
      <c r="B1616" s="183"/>
      <c r="C1616" s="157"/>
      <c r="D1616" s="25"/>
      <c r="E1616" s="141"/>
      <c r="F1616" s="168"/>
      <c r="G1616" s="143"/>
      <c r="H1616" s="143"/>
    </row>
    <row r="1617" spans="1:8" s="1" customFormat="1" x14ac:dyDescent="0.25">
      <c r="A1617" s="138"/>
      <c r="B1617" s="151"/>
      <c r="C1617" s="157"/>
      <c r="D1617" s="25"/>
      <c r="E1617" s="141"/>
      <c r="F1617" s="168"/>
      <c r="G1617" s="143"/>
      <c r="H1617" s="143"/>
    </row>
    <row r="1618" spans="1:8" s="1" customFormat="1" x14ac:dyDescent="0.25">
      <c r="A1618" s="138"/>
      <c r="B1618" s="151"/>
      <c r="C1618" s="157"/>
      <c r="D1618" s="25"/>
      <c r="E1618" s="141"/>
      <c r="F1618" s="168"/>
      <c r="G1618" s="143"/>
      <c r="H1618" s="143"/>
    </row>
    <row r="1619" spans="1:8" s="1" customFormat="1" x14ac:dyDescent="0.25">
      <c r="A1619" s="138"/>
      <c r="B1619" s="151"/>
      <c r="C1619" s="157"/>
      <c r="D1619" s="25"/>
      <c r="E1619" s="141"/>
      <c r="F1619" s="168"/>
      <c r="G1619" s="143"/>
      <c r="H1619" s="143"/>
    </row>
    <row r="1620" spans="1:8" s="1" customFormat="1" x14ac:dyDescent="0.25">
      <c r="A1620" s="138"/>
      <c r="B1620" s="151"/>
      <c r="C1620" s="157"/>
      <c r="D1620" s="25"/>
      <c r="E1620" s="141"/>
      <c r="F1620" s="168"/>
      <c r="G1620" s="143"/>
      <c r="H1620" s="143"/>
    </row>
    <row r="1621" spans="1:8" s="1" customFormat="1" x14ac:dyDescent="0.25">
      <c r="A1621" s="138"/>
      <c r="B1621" s="151"/>
      <c r="C1621" s="157"/>
      <c r="D1621" s="25"/>
      <c r="E1621" s="141"/>
      <c r="F1621" s="168"/>
      <c r="G1621" s="143"/>
      <c r="H1621" s="143"/>
    </row>
    <row r="1622" spans="1:8" s="1" customFormat="1" x14ac:dyDescent="0.25">
      <c r="A1622" s="138"/>
      <c r="B1622" s="151"/>
      <c r="C1622" s="157"/>
      <c r="D1622" s="25"/>
      <c r="E1622" s="141"/>
      <c r="F1622" s="168"/>
      <c r="G1622" s="143"/>
      <c r="H1622" s="143"/>
    </row>
    <row r="1623" spans="1:8" s="1" customFormat="1" x14ac:dyDescent="0.25">
      <c r="A1623" s="138"/>
      <c r="B1623" s="151"/>
      <c r="C1623" s="157"/>
      <c r="D1623" s="25"/>
      <c r="E1623" s="141"/>
      <c r="F1623" s="168"/>
      <c r="G1623" s="143"/>
      <c r="H1623" s="143"/>
    </row>
    <row r="1624" spans="1:8" s="1" customFormat="1" x14ac:dyDescent="0.25">
      <c r="A1624" s="138"/>
      <c r="B1624" s="151"/>
      <c r="C1624" s="157"/>
      <c r="D1624" s="25"/>
      <c r="E1624" s="141"/>
      <c r="F1624" s="168"/>
      <c r="G1624" s="143"/>
      <c r="H1624" s="143"/>
    </row>
    <row r="1625" spans="1:8" s="1" customFormat="1" x14ac:dyDescent="0.25">
      <c r="A1625" s="138"/>
      <c r="B1625" s="151"/>
      <c r="C1625" s="157"/>
      <c r="D1625" s="25"/>
      <c r="E1625" s="141"/>
      <c r="F1625" s="168"/>
      <c r="G1625" s="143"/>
      <c r="H1625" s="143"/>
    </row>
    <row r="1626" spans="1:8" s="1" customFormat="1" x14ac:dyDescent="0.25">
      <c r="A1626" s="138"/>
      <c r="B1626" s="151"/>
      <c r="C1626" s="157"/>
      <c r="D1626" s="25"/>
      <c r="E1626" s="141"/>
      <c r="F1626" s="168"/>
      <c r="G1626" s="143"/>
      <c r="H1626" s="143"/>
    </row>
    <row r="1627" spans="1:8" s="1" customFormat="1" x14ac:dyDescent="0.25">
      <c r="A1627" s="163"/>
      <c r="B1627" s="186"/>
      <c r="C1627" s="159"/>
      <c r="D1627" s="34"/>
      <c r="E1627" s="141"/>
      <c r="F1627" s="168"/>
      <c r="G1627" s="143"/>
      <c r="H1627" s="143"/>
    </row>
    <row r="1628" spans="1:8" s="1" customFormat="1" x14ac:dyDescent="0.25">
      <c r="A1628" s="138"/>
      <c r="B1628" s="151"/>
      <c r="C1628" s="157"/>
      <c r="D1628" s="25"/>
      <c r="E1628" s="141"/>
      <c r="F1628" s="168"/>
      <c r="G1628" s="143"/>
      <c r="H1628" s="143"/>
    </row>
    <row r="1629" spans="1:8" s="1" customFormat="1" x14ac:dyDescent="0.25">
      <c r="A1629" s="138"/>
      <c r="B1629" s="151"/>
      <c r="C1629" s="157"/>
      <c r="D1629" s="25"/>
      <c r="E1629" s="141"/>
      <c r="F1629" s="168"/>
      <c r="G1629" s="143"/>
      <c r="H1629" s="143"/>
    </row>
    <row r="1630" spans="1:8" s="1" customFormat="1" x14ac:dyDescent="0.25">
      <c r="A1630" s="138"/>
      <c r="B1630" s="151"/>
      <c r="C1630" s="157"/>
      <c r="D1630" s="25"/>
      <c r="E1630" s="141"/>
      <c r="F1630" s="168"/>
      <c r="G1630" s="143"/>
      <c r="H1630" s="143"/>
    </row>
    <row r="1631" spans="1:8" s="1" customFormat="1" x14ac:dyDescent="0.25">
      <c r="A1631" s="138"/>
      <c r="B1631" s="151"/>
      <c r="C1631" s="157"/>
      <c r="D1631" s="25"/>
      <c r="E1631" s="141"/>
      <c r="F1631" s="168"/>
      <c r="G1631" s="143"/>
      <c r="H1631" s="143"/>
    </row>
    <row r="1632" spans="1:8" s="1" customFormat="1" x14ac:dyDescent="0.25">
      <c r="A1632" s="138"/>
      <c r="B1632" s="151"/>
      <c r="C1632" s="157"/>
      <c r="D1632" s="25"/>
      <c r="E1632" s="141"/>
      <c r="F1632" s="168"/>
      <c r="G1632" s="143"/>
      <c r="H1632" s="143"/>
    </row>
    <row r="1633" spans="1:8" s="1" customFormat="1" x14ac:dyDescent="0.25">
      <c r="A1633" s="138"/>
      <c r="B1633" s="151"/>
      <c r="C1633" s="157"/>
      <c r="D1633" s="25"/>
      <c r="E1633" s="141"/>
      <c r="F1633" s="168"/>
      <c r="G1633" s="143"/>
      <c r="H1633" s="143"/>
    </row>
    <row r="1634" spans="1:8" s="1" customFormat="1" x14ac:dyDescent="0.25">
      <c r="A1634" s="138"/>
      <c r="B1634" s="151"/>
      <c r="C1634" s="157"/>
      <c r="D1634" s="25"/>
      <c r="E1634" s="141"/>
      <c r="F1634" s="168"/>
      <c r="G1634" s="143"/>
      <c r="H1634" s="143"/>
    </row>
    <row r="1635" spans="1:8" s="1" customFormat="1" x14ac:dyDescent="0.25">
      <c r="A1635" s="138"/>
      <c r="B1635" s="151"/>
      <c r="C1635" s="157"/>
      <c r="D1635" s="25"/>
      <c r="E1635" s="141"/>
      <c r="F1635" s="168"/>
      <c r="G1635" s="143"/>
      <c r="H1635" s="143"/>
    </row>
    <row r="1636" spans="1:8" s="1" customFormat="1" x14ac:dyDescent="0.25">
      <c r="A1636" s="138"/>
      <c r="B1636" s="151"/>
      <c r="C1636" s="157"/>
      <c r="D1636" s="25"/>
      <c r="E1636" s="141"/>
      <c r="F1636" s="168"/>
      <c r="G1636" s="143"/>
      <c r="H1636" s="143"/>
    </row>
    <row r="1637" spans="1:8" s="1" customFormat="1" x14ac:dyDescent="0.25">
      <c r="A1637" s="138"/>
      <c r="B1637" s="151"/>
      <c r="C1637" s="157"/>
      <c r="D1637" s="25"/>
      <c r="E1637" s="141"/>
      <c r="F1637" s="168"/>
      <c r="G1637" s="143"/>
      <c r="H1637" s="143"/>
    </row>
    <row r="1638" spans="1:8" s="1" customFormat="1" x14ac:dyDescent="0.25">
      <c r="A1638" s="138"/>
      <c r="B1638" s="151"/>
      <c r="C1638" s="157"/>
      <c r="D1638" s="25"/>
      <c r="E1638" s="141"/>
      <c r="F1638" s="168"/>
      <c r="G1638" s="143"/>
      <c r="H1638" s="143"/>
    </row>
    <row r="1639" spans="1:8" s="1" customFormat="1" x14ac:dyDescent="0.25">
      <c r="A1639" s="138"/>
      <c r="B1639" s="151"/>
      <c r="C1639" s="157"/>
      <c r="D1639" s="25"/>
      <c r="E1639" s="141"/>
      <c r="F1639" s="168"/>
      <c r="G1639" s="143"/>
      <c r="H1639" s="143"/>
    </row>
    <row r="1640" spans="1:8" s="1" customFormat="1" x14ac:dyDescent="0.25">
      <c r="A1640" s="138"/>
      <c r="B1640" s="151"/>
      <c r="C1640" s="157"/>
      <c r="D1640" s="25"/>
      <c r="E1640" s="141"/>
      <c r="F1640" s="168"/>
      <c r="G1640" s="143"/>
      <c r="H1640" s="143"/>
    </row>
    <row r="1641" spans="1:8" s="1" customFormat="1" x14ac:dyDescent="0.25">
      <c r="A1641" s="138"/>
      <c r="B1641" s="151"/>
      <c r="C1641" s="157"/>
      <c r="D1641" s="25"/>
      <c r="E1641" s="141"/>
      <c r="F1641" s="168"/>
      <c r="G1641" s="143"/>
      <c r="H1641" s="143"/>
    </row>
    <row r="1642" spans="1:8" s="1" customFormat="1" x14ac:dyDescent="0.25">
      <c r="A1642" s="138"/>
      <c r="B1642" s="151"/>
      <c r="C1642" s="157"/>
      <c r="D1642" s="25"/>
      <c r="E1642" s="141"/>
      <c r="F1642" s="168"/>
      <c r="G1642" s="143"/>
      <c r="H1642" s="143"/>
    </row>
    <row r="1643" spans="1:8" s="1" customFormat="1" x14ac:dyDescent="0.25">
      <c r="A1643" s="138"/>
      <c r="B1643" s="151"/>
      <c r="C1643" s="157"/>
      <c r="D1643" s="25"/>
      <c r="E1643" s="141"/>
      <c r="F1643" s="168"/>
      <c r="G1643" s="143"/>
      <c r="H1643" s="143"/>
    </row>
    <row r="1644" spans="1:8" s="1" customFormat="1" x14ac:dyDescent="0.25">
      <c r="A1644" s="138"/>
      <c r="B1644" s="151"/>
      <c r="C1644" s="157"/>
      <c r="D1644" s="25"/>
      <c r="E1644" s="141"/>
      <c r="F1644" s="168"/>
      <c r="G1644" s="143"/>
      <c r="H1644" s="143"/>
    </row>
    <row r="1645" spans="1:8" s="1" customFormat="1" x14ac:dyDescent="0.25">
      <c r="A1645" s="138"/>
      <c r="B1645" s="151"/>
      <c r="C1645" s="157"/>
      <c r="D1645" s="25"/>
      <c r="E1645" s="141"/>
      <c r="F1645" s="168"/>
      <c r="G1645" s="143"/>
      <c r="H1645" s="143"/>
    </row>
    <row r="1646" spans="1:8" s="1" customFormat="1" x14ac:dyDescent="0.25">
      <c r="A1646" s="138"/>
      <c r="B1646" s="151"/>
      <c r="C1646" s="157"/>
      <c r="D1646" s="25"/>
      <c r="E1646" s="141"/>
      <c r="F1646" s="168"/>
      <c r="G1646" s="143"/>
      <c r="H1646" s="143"/>
    </row>
    <row r="1647" spans="1:8" s="1" customFormat="1" x14ac:dyDescent="0.25">
      <c r="A1647" s="138"/>
      <c r="B1647" s="151"/>
      <c r="C1647" s="157"/>
      <c r="D1647" s="25"/>
      <c r="E1647" s="141"/>
      <c r="F1647" s="168"/>
      <c r="G1647" s="143"/>
      <c r="H1647" s="143"/>
    </row>
    <row r="1648" spans="1:8" s="1" customFormat="1" x14ac:dyDescent="0.25">
      <c r="A1648" s="138"/>
      <c r="B1648" s="151"/>
      <c r="C1648" s="157"/>
      <c r="D1648" s="25"/>
      <c r="E1648" s="141"/>
      <c r="F1648" s="168"/>
      <c r="G1648" s="143"/>
      <c r="H1648" s="143"/>
    </row>
    <row r="1649" spans="1:8" s="1" customFormat="1" x14ac:dyDescent="0.25">
      <c r="A1649" s="138"/>
      <c r="B1649" s="151"/>
      <c r="C1649" s="138"/>
      <c r="D1649" s="25"/>
      <c r="E1649" s="141"/>
      <c r="F1649" s="168"/>
      <c r="G1649" s="143"/>
      <c r="H1649" s="143"/>
    </row>
    <row r="1650" spans="1:8" s="1" customFormat="1" x14ac:dyDescent="0.25">
      <c r="A1650" s="163"/>
      <c r="B1650" s="186"/>
      <c r="C1650" s="159"/>
      <c r="D1650" s="25"/>
      <c r="E1650" s="141"/>
      <c r="F1650" s="168"/>
      <c r="G1650" s="143"/>
      <c r="H1650" s="143"/>
    </row>
    <row r="1651" spans="1:8" s="1" customFormat="1" x14ac:dyDescent="0.25">
      <c r="A1651" s="138"/>
      <c r="B1651" s="151"/>
      <c r="C1651" s="187"/>
      <c r="D1651" s="25"/>
      <c r="E1651" s="141"/>
      <c r="F1651" s="168"/>
      <c r="G1651" s="143"/>
      <c r="H1651" s="143"/>
    </row>
    <row r="1652" spans="1:8" s="1" customFormat="1" x14ac:dyDescent="0.25">
      <c r="A1652" s="138"/>
      <c r="B1652" s="151"/>
      <c r="C1652" s="187"/>
      <c r="D1652" s="25"/>
      <c r="E1652" s="141"/>
      <c r="F1652" s="168"/>
      <c r="G1652" s="143"/>
      <c r="H1652" s="143"/>
    </row>
    <row r="1653" spans="1:8" s="1" customFormat="1" x14ac:dyDescent="0.25">
      <c r="A1653" s="138"/>
      <c r="B1653" s="151"/>
      <c r="C1653" s="187"/>
      <c r="D1653" s="25"/>
      <c r="E1653" s="141"/>
      <c r="F1653" s="168"/>
      <c r="G1653" s="143"/>
      <c r="H1653" s="143"/>
    </row>
    <row r="1654" spans="1:8" s="1" customFormat="1" x14ac:dyDescent="0.25">
      <c r="A1654" s="163"/>
      <c r="B1654" s="186"/>
      <c r="C1654" s="157"/>
      <c r="D1654" s="25"/>
      <c r="E1654" s="141"/>
      <c r="F1654" s="168"/>
      <c r="G1654" s="143"/>
      <c r="H1654" s="143"/>
    </row>
    <row r="1655" spans="1:8" s="1" customFormat="1" x14ac:dyDescent="0.25">
      <c r="A1655" s="138"/>
      <c r="B1655" s="151"/>
      <c r="C1655" s="157"/>
      <c r="D1655" s="25"/>
      <c r="E1655" s="141"/>
      <c r="F1655" s="168"/>
      <c r="G1655" s="143"/>
      <c r="H1655" s="143"/>
    </row>
    <row r="1656" spans="1:8" s="1" customFormat="1" x14ac:dyDescent="0.25">
      <c r="A1656" s="138"/>
      <c r="B1656" s="151"/>
      <c r="C1656" s="157"/>
      <c r="D1656" s="25"/>
      <c r="E1656" s="141"/>
      <c r="F1656" s="168"/>
      <c r="G1656" s="143"/>
      <c r="H1656" s="143"/>
    </row>
    <row r="1657" spans="1:8" s="1" customFormat="1" x14ac:dyDescent="0.25">
      <c r="A1657" s="138"/>
      <c r="B1657" s="151"/>
      <c r="C1657" s="157"/>
      <c r="D1657" s="25"/>
      <c r="E1657" s="141"/>
      <c r="F1657" s="168"/>
      <c r="G1657" s="143"/>
      <c r="H1657" s="143"/>
    </row>
    <row r="1658" spans="1:8" s="1" customFormat="1" x14ac:dyDescent="0.25">
      <c r="A1658" s="138"/>
      <c r="B1658" s="151"/>
      <c r="C1658" s="157"/>
      <c r="D1658" s="25"/>
      <c r="E1658" s="141"/>
      <c r="F1658" s="168"/>
      <c r="G1658" s="143"/>
      <c r="H1658" s="143"/>
    </row>
    <row r="1659" spans="1:8" s="1" customFormat="1" x14ac:dyDescent="0.25">
      <c r="A1659" s="138"/>
      <c r="B1659" s="151"/>
      <c r="C1659" s="157"/>
      <c r="D1659" s="25"/>
      <c r="E1659" s="141"/>
      <c r="F1659" s="168"/>
      <c r="G1659" s="143"/>
      <c r="H1659" s="143"/>
    </row>
    <row r="1660" spans="1:8" s="1" customFormat="1" x14ac:dyDescent="0.25">
      <c r="A1660" s="138"/>
      <c r="B1660" s="151"/>
      <c r="C1660" s="157"/>
      <c r="D1660" s="25"/>
      <c r="E1660" s="141"/>
      <c r="F1660" s="168"/>
      <c r="G1660" s="143"/>
      <c r="H1660" s="143"/>
    </row>
    <row r="1661" spans="1:8" s="1" customFormat="1" x14ac:dyDescent="0.25">
      <c r="A1661" s="138"/>
      <c r="B1661" s="151"/>
      <c r="C1661" s="157"/>
      <c r="D1661" s="25"/>
      <c r="E1661" s="141"/>
      <c r="F1661" s="168"/>
      <c r="G1661" s="143"/>
      <c r="H1661" s="143"/>
    </row>
    <row r="1662" spans="1:8" s="1" customFormat="1" x14ac:dyDescent="0.25">
      <c r="A1662" s="138"/>
      <c r="B1662" s="151"/>
      <c r="C1662" s="157"/>
      <c r="D1662" s="25"/>
      <c r="E1662" s="141"/>
      <c r="F1662" s="168"/>
      <c r="G1662" s="143"/>
      <c r="H1662" s="143"/>
    </row>
    <row r="1663" spans="1:8" s="1" customFormat="1" x14ac:dyDescent="0.25">
      <c r="A1663" s="138"/>
      <c r="B1663" s="151"/>
      <c r="C1663" s="157"/>
      <c r="D1663" s="25"/>
      <c r="E1663" s="141"/>
      <c r="F1663" s="168"/>
      <c r="G1663" s="143"/>
      <c r="H1663" s="143"/>
    </row>
    <row r="1664" spans="1:8" s="1" customFormat="1" x14ac:dyDescent="0.25">
      <c r="A1664" s="138"/>
      <c r="B1664" s="151"/>
      <c r="C1664" s="157"/>
      <c r="D1664" s="25"/>
      <c r="E1664" s="141"/>
      <c r="F1664" s="168"/>
      <c r="G1664" s="143"/>
      <c r="H1664" s="143"/>
    </row>
    <row r="1665" spans="1:8" s="1" customFormat="1" x14ac:dyDescent="0.25">
      <c r="A1665" s="138"/>
      <c r="B1665" s="151"/>
      <c r="C1665" s="157"/>
      <c r="D1665" s="25"/>
      <c r="E1665" s="141"/>
      <c r="F1665" s="168"/>
      <c r="G1665" s="143"/>
      <c r="H1665" s="143"/>
    </row>
    <row r="1666" spans="1:8" s="1" customFormat="1" x14ac:dyDescent="0.25">
      <c r="A1666" s="138"/>
      <c r="B1666" s="151"/>
      <c r="C1666" s="157"/>
      <c r="D1666" s="25"/>
      <c r="E1666" s="141"/>
      <c r="F1666" s="168"/>
      <c r="G1666" s="143"/>
      <c r="H1666" s="143"/>
    </row>
    <row r="1667" spans="1:8" s="1" customFormat="1" x14ac:dyDescent="0.25">
      <c r="A1667" s="138"/>
      <c r="B1667" s="151"/>
      <c r="C1667" s="157"/>
      <c r="D1667" s="25"/>
      <c r="E1667" s="141"/>
      <c r="F1667" s="168"/>
      <c r="G1667" s="143"/>
      <c r="H1667" s="143"/>
    </row>
    <row r="1668" spans="1:8" s="1" customFormat="1" x14ac:dyDescent="0.25">
      <c r="A1668" s="138"/>
      <c r="B1668" s="151"/>
      <c r="C1668" s="157"/>
      <c r="D1668" s="25"/>
      <c r="E1668" s="141"/>
      <c r="F1668" s="168"/>
      <c r="G1668" s="143"/>
      <c r="H1668" s="143"/>
    </row>
    <row r="1669" spans="1:8" s="1" customFormat="1" x14ac:dyDescent="0.25">
      <c r="A1669" s="138"/>
      <c r="B1669" s="151"/>
      <c r="C1669" s="157"/>
      <c r="D1669" s="25"/>
      <c r="E1669" s="141"/>
      <c r="F1669" s="151"/>
      <c r="G1669" s="143"/>
      <c r="H1669" s="143"/>
    </row>
    <row r="1670" spans="1:8" s="1" customFormat="1" x14ac:dyDescent="0.25">
      <c r="A1670" s="138"/>
      <c r="B1670" s="151"/>
      <c r="C1670" s="157"/>
      <c r="D1670" s="25"/>
      <c r="E1670" s="141"/>
      <c r="F1670" s="168"/>
      <c r="G1670" s="143"/>
      <c r="H1670" s="143"/>
    </row>
    <row r="1671" spans="1:8" s="1" customFormat="1" x14ac:dyDescent="0.25">
      <c r="A1671" s="138"/>
      <c r="B1671" s="151"/>
      <c r="C1671" s="157"/>
      <c r="D1671" s="25"/>
      <c r="E1671" s="141"/>
      <c r="F1671" s="168"/>
      <c r="G1671" s="143"/>
      <c r="H1671" s="143"/>
    </row>
    <row r="1672" spans="1:8" s="1" customFormat="1" x14ac:dyDescent="0.25">
      <c r="A1672" s="138"/>
      <c r="B1672" s="151"/>
      <c r="C1672" s="157"/>
      <c r="D1672" s="25"/>
      <c r="E1672" s="141"/>
      <c r="F1672" s="168"/>
      <c r="G1672" s="143"/>
      <c r="H1672" s="143"/>
    </row>
    <row r="1673" spans="1:8" s="1" customFormat="1" x14ac:dyDescent="0.25">
      <c r="A1673" s="138"/>
      <c r="B1673" s="151"/>
      <c r="C1673" s="157"/>
      <c r="D1673" s="25"/>
      <c r="E1673" s="141"/>
      <c r="F1673" s="168"/>
      <c r="G1673" s="143"/>
      <c r="H1673" s="143"/>
    </row>
    <row r="1674" spans="1:8" s="1" customFormat="1" x14ac:dyDescent="0.25">
      <c r="A1674" s="138"/>
      <c r="B1674" s="151"/>
      <c r="C1674" s="157"/>
      <c r="D1674" s="25"/>
      <c r="E1674" s="141"/>
      <c r="F1674" s="168"/>
      <c r="G1674" s="143"/>
      <c r="H1674" s="143"/>
    </row>
    <row r="1675" spans="1:8" s="1" customFormat="1" x14ac:dyDescent="0.25">
      <c r="A1675" s="163"/>
      <c r="B1675" s="186"/>
      <c r="C1675" s="159"/>
      <c r="D1675" s="34"/>
      <c r="E1675" s="141"/>
      <c r="F1675" s="168"/>
      <c r="G1675" s="143"/>
      <c r="H1675" s="143"/>
    </row>
    <row r="1676" spans="1:8" s="1" customFormat="1" x14ac:dyDescent="0.25">
      <c r="A1676" s="138"/>
      <c r="B1676" s="151"/>
      <c r="C1676" s="157"/>
      <c r="D1676" s="25"/>
      <c r="E1676" s="141"/>
      <c r="F1676" s="168"/>
      <c r="G1676" s="143"/>
      <c r="H1676" s="143"/>
    </row>
    <row r="1677" spans="1:8" s="1" customFormat="1" x14ac:dyDescent="0.25">
      <c r="A1677" s="138"/>
      <c r="B1677" s="151"/>
      <c r="C1677" s="157"/>
      <c r="D1677" s="25"/>
      <c r="E1677" s="141"/>
      <c r="F1677" s="168"/>
      <c r="G1677" s="143"/>
      <c r="H1677" s="143"/>
    </row>
    <row r="1678" spans="1:8" s="1" customFormat="1" x14ac:dyDescent="0.25">
      <c r="A1678" s="138"/>
      <c r="B1678" s="151"/>
      <c r="C1678" s="157"/>
      <c r="D1678" s="25"/>
      <c r="E1678" s="141"/>
      <c r="F1678" s="168"/>
      <c r="G1678" s="143"/>
      <c r="H1678" s="143"/>
    </row>
    <row r="1679" spans="1:8" s="1" customFormat="1" x14ac:dyDescent="0.25">
      <c r="A1679" s="138"/>
      <c r="B1679" s="151"/>
      <c r="C1679" s="157"/>
      <c r="D1679" s="25"/>
      <c r="E1679" s="141"/>
      <c r="F1679" s="168"/>
      <c r="G1679" s="143"/>
      <c r="H1679" s="143"/>
    </row>
    <row r="1680" spans="1:8" s="1" customFormat="1" x14ac:dyDescent="0.25">
      <c r="A1680" s="138"/>
      <c r="B1680" s="151"/>
      <c r="C1680" s="157"/>
      <c r="D1680" s="25"/>
      <c r="E1680" s="141"/>
      <c r="F1680" s="168"/>
      <c r="G1680" s="143"/>
      <c r="H1680" s="143"/>
    </row>
    <row r="1681" spans="1:8" s="1" customFormat="1" x14ac:dyDescent="0.25">
      <c r="A1681" s="138"/>
      <c r="B1681" s="151"/>
      <c r="C1681" s="157"/>
      <c r="D1681" s="25"/>
      <c r="E1681" s="141"/>
      <c r="F1681" s="168"/>
      <c r="G1681" s="143"/>
      <c r="H1681" s="143"/>
    </row>
    <row r="1682" spans="1:8" s="1" customFormat="1" x14ac:dyDescent="0.25">
      <c r="A1682" s="138"/>
      <c r="B1682" s="151"/>
      <c r="C1682" s="157"/>
      <c r="D1682" s="25"/>
      <c r="E1682" s="141"/>
      <c r="F1682" s="168"/>
      <c r="G1682" s="143"/>
      <c r="H1682" s="143"/>
    </row>
    <row r="1683" spans="1:8" s="1" customFormat="1" x14ac:dyDescent="0.25">
      <c r="A1683" s="138"/>
      <c r="B1683" s="151"/>
      <c r="C1683" s="157"/>
      <c r="D1683" s="25"/>
      <c r="E1683" s="141"/>
      <c r="F1683" s="168"/>
      <c r="G1683" s="143"/>
      <c r="H1683" s="143"/>
    </row>
    <row r="1684" spans="1:8" s="1" customFormat="1" x14ac:dyDescent="0.25">
      <c r="A1684" s="138"/>
      <c r="B1684" s="151"/>
      <c r="C1684" s="157"/>
      <c r="D1684" s="25"/>
      <c r="E1684" s="141"/>
      <c r="F1684" s="168"/>
      <c r="G1684" s="143"/>
      <c r="H1684" s="143"/>
    </row>
    <row r="1685" spans="1:8" s="1" customFormat="1" x14ac:dyDescent="0.25">
      <c r="A1685" s="138"/>
      <c r="B1685" s="151"/>
      <c r="C1685" s="157"/>
      <c r="D1685" s="25"/>
      <c r="E1685" s="141"/>
      <c r="F1685" s="168"/>
      <c r="G1685" s="143"/>
      <c r="H1685" s="143"/>
    </row>
    <row r="1686" spans="1:8" s="1" customFormat="1" x14ac:dyDescent="0.25">
      <c r="A1686" s="138"/>
      <c r="B1686" s="151"/>
      <c r="C1686" s="157"/>
      <c r="D1686" s="25"/>
      <c r="E1686" s="141"/>
      <c r="F1686" s="168"/>
      <c r="G1686" s="143"/>
      <c r="H1686" s="143"/>
    </row>
    <row r="1687" spans="1:8" s="1" customFormat="1" x14ac:dyDescent="0.25">
      <c r="A1687" s="138"/>
      <c r="B1687" s="151"/>
      <c r="C1687" s="157"/>
      <c r="D1687" s="25"/>
      <c r="E1687" s="141"/>
      <c r="F1687" s="168"/>
      <c r="G1687" s="143"/>
      <c r="H1687" s="143"/>
    </row>
    <row r="1688" spans="1:8" s="1" customFormat="1" x14ac:dyDescent="0.25">
      <c r="A1688" s="138"/>
      <c r="B1688" s="151"/>
      <c r="C1688" s="157"/>
      <c r="D1688" s="25"/>
      <c r="E1688" s="141"/>
      <c r="F1688" s="168"/>
      <c r="G1688" s="143"/>
      <c r="H1688" s="143"/>
    </row>
    <row r="1689" spans="1:8" s="1" customFormat="1" x14ac:dyDescent="0.25">
      <c r="A1689" s="163"/>
      <c r="B1689" s="186"/>
      <c r="C1689" s="159"/>
      <c r="D1689" s="34"/>
      <c r="E1689" s="141"/>
      <c r="F1689" s="168"/>
      <c r="G1689" s="143"/>
      <c r="H1689" s="143"/>
    </row>
    <row r="1690" spans="1:8" s="1" customFormat="1" x14ac:dyDescent="0.25">
      <c r="A1690" s="138"/>
      <c r="B1690" s="151"/>
      <c r="C1690" s="157"/>
      <c r="D1690" s="25"/>
      <c r="E1690" s="141"/>
      <c r="F1690" s="168"/>
      <c r="G1690" s="143"/>
      <c r="H1690" s="143"/>
    </row>
    <row r="1691" spans="1:8" s="1" customFormat="1" x14ac:dyDescent="0.25">
      <c r="A1691" s="138"/>
      <c r="B1691" s="151"/>
      <c r="C1691" s="157"/>
      <c r="D1691" s="25"/>
      <c r="E1691" s="141"/>
      <c r="F1691" s="168"/>
      <c r="G1691" s="143"/>
      <c r="H1691" s="143"/>
    </row>
    <row r="1692" spans="1:8" s="1" customFormat="1" x14ac:dyDescent="0.25">
      <c r="A1692" s="138"/>
      <c r="B1692" s="151"/>
      <c r="C1692" s="157"/>
      <c r="D1692" s="25"/>
      <c r="E1692" s="141"/>
      <c r="F1692" s="168"/>
      <c r="G1692" s="143"/>
      <c r="H1692" s="143"/>
    </row>
    <row r="1693" spans="1:8" s="1" customFormat="1" x14ac:dyDescent="0.25">
      <c r="A1693" s="138"/>
      <c r="B1693" s="151"/>
      <c r="C1693" s="157"/>
      <c r="D1693" s="25"/>
      <c r="E1693" s="141"/>
      <c r="F1693" s="168"/>
      <c r="G1693" s="143"/>
      <c r="H1693" s="143"/>
    </row>
    <row r="1694" spans="1:8" s="1" customFormat="1" x14ac:dyDescent="0.25">
      <c r="A1694" s="138"/>
      <c r="B1694" s="151"/>
      <c r="C1694" s="157"/>
      <c r="D1694" s="25"/>
      <c r="E1694" s="141"/>
      <c r="F1694" s="168"/>
      <c r="G1694" s="143"/>
      <c r="H1694" s="143"/>
    </row>
    <row r="1695" spans="1:8" s="1" customFormat="1" x14ac:dyDescent="0.25">
      <c r="A1695" s="138"/>
      <c r="B1695" s="151"/>
      <c r="C1695" s="157"/>
      <c r="D1695" s="25"/>
      <c r="E1695" s="141"/>
      <c r="F1695" s="168"/>
      <c r="G1695" s="143"/>
      <c r="H1695" s="143"/>
    </row>
    <row r="1696" spans="1:8" s="1" customFormat="1" x14ac:dyDescent="0.25">
      <c r="A1696" s="138"/>
      <c r="B1696" s="151"/>
      <c r="C1696" s="157"/>
      <c r="D1696" s="25"/>
      <c r="E1696" s="141"/>
      <c r="F1696" s="168"/>
      <c r="G1696" s="143"/>
      <c r="H1696" s="143"/>
    </row>
    <row r="1697" spans="1:8" s="1" customFormat="1" x14ac:dyDescent="0.25">
      <c r="A1697" s="138"/>
      <c r="B1697" s="151"/>
      <c r="C1697" s="157"/>
      <c r="D1697" s="25"/>
      <c r="E1697" s="141"/>
      <c r="F1697" s="168"/>
      <c r="G1697" s="143"/>
      <c r="H1697" s="143"/>
    </row>
    <row r="1698" spans="1:8" s="1" customFormat="1" x14ac:dyDescent="0.25">
      <c r="A1698" s="138"/>
      <c r="B1698" s="151"/>
      <c r="C1698" s="157"/>
      <c r="D1698" s="25"/>
      <c r="E1698" s="141"/>
      <c r="F1698" s="168"/>
      <c r="G1698" s="143"/>
      <c r="H1698" s="143"/>
    </row>
    <row r="1699" spans="1:8" s="1" customFormat="1" x14ac:dyDescent="0.25">
      <c r="A1699" s="163"/>
      <c r="B1699" s="186"/>
      <c r="C1699" s="159"/>
      <c r="D1699" s="34"/>
      <c r="E1699" s="141"/>
      <c r="F1699" s="168"/>
      <c r="G1699" s="143"/>
      <c r="H1699" s="143"/>
    </row>
    <row r="1700" spans="1:8" s="1" customFormat="1" x14ac:dyDescent="0.25">
      <c r="A1700" s="138"/>
      <c r="B1700" s="151"/>
      <c r="C1700" s="157"/>
      <c r="D1700" s="25"/>
      <c r="E1700" s="141"/>
      <c r="F1700" s="168"/>
      <c r="G1700" s="143"/>
      <c r="H1700" s="143"/>
    </row>
    <row r="1701" spans="1:8" s="1" customFormat="1" x14ac:dyDescent="0.25">
      <c r="A1701" s="163"/>
      <c r="B1701" s="186"/>
      <c r="C1701" s="159"/>
      <c r="D1701" s="34"/>
      <c r="E1701" s="141"/>
      <c r="F1701" s="168"/>
      <c r="G1701" s="143"/>
      <c r="H1701" s="143"/>
    </row>
    <row r="1702" spans="1:8" s="1" customFormat="1" x14ac:dyDescent="0.25">
      <c r="A1702" s="138"/>
      <c r="B1702" s="151"/>
      <c r="C1702" s="157"/>
      <c r="D1702" s="25"/>
      <c r="E1702" s="141"/>
      <c r="F1702" s="168"/>
      <c r="G1702" s="143"/>
      <c r="H1702" s="143"/>
    </row>
    <row r="1703" spans="1:8" s="1" customFormat="1" x14ac:dyDescent="0.25">
      <c r="A1703" s="138"/>
      <c r="B1703" s="151"/>
      <c r="C1703" s="157"/>
      <c r="D1703" s="25"/>
      <c r="E1703" s="141"/>
      <c r="F1703" s="168"/>
      <c r="G1703" s="143"/>
      <c r="H1703" s="143"/>
    </row>
    <row r="1704" spans="1:8" s="1" customFormat="1" x14ac:dyDescent="0.25">
      <c r="A1704" s="138"/>
      <c r="B1704" s="151"/>
      <c r="C1704" s="157"/>
      <c r="D1704" s="25"/>
      <c r="E1704" s="141"/>
      <c r="F1704" s="168"/>
      <c r="G1704" s="143"/>
      <c r="H1704" s="143"/>
    </row>
    <row r="1705" spans="1:8" s="1" customFormat="1" x14ac:dyDescent="0.25">
      <c r="A1705" s="138"/>
      <c r="B1705" s="151"/>
      <c r="C1705" s="157"/>
      <c r="D1705" s="25"/>
      <c r="E1705" s="141"/>
      <c r="F1705" s="168"/>
      <c r="G1705" s="143"/>
      <c r="H1705" s="143"/>
    </row>
    <row r="1706" spans="1:8" s="1" customFormat="1" x14ac:dyDescent="0.25">
      <c r="A1706" s="138"/>
      <c r="B1706" s="151"/>
      <c r="C1706" s="157"/>
      <c r="D1706" s="25"/>
      <c r="E1706" s="141"/>
      <c r="F1706" s="168"/>
      <c r="G1706" s="143"/>
      <c r="H1706" s="143"/>
    </row>
    <row r="1707" spans="1:8" s="1" customFormat="1" x14ac:dyDescent="0.25">
      <c r="A1707" s="138"/>
      <c r="B1707" s="151"/>
      <c r="C1707" s="157"/>
      <c r="D1707" s="25"/>
      <c r="E1707" s="141"/>
      <c r="F1707" s="168"/>
      <c r="G1707" s="143"/>
      <c r="H1707" s="143"/>
    </row>
    <row r="1708" spans="1:8" s="1" customFormat="1" x14ac:dyDescent="0.25">
      <c r="A1708" s="138"/>
      <c r="B1708" s="151"/>
      <c r="C1708" s="157"/>
      <c r="D1708" s="25"/>
      <c r="E1708" s="141"/>
      <c r="F1708" s="168"/>
      <c r="G1708" s="143"/>
      <c r="H1708" s="143"/>
    </row>
    <row r="1709" spans="1:8" s="1" customFormat="1" x14ac:dyDescent="0.25">
      <c r="A1709" s="138"/>
      <c r="B1709" s="151"/>
      <c r="C1709" s="157"/>
      <c r="D1709" s="25"/>
      <c r="E1709" s="141"/>
      <c r="F1709" s="168"/>
      <c r="G1709" s="143"/>
      <c r="H1709" s="143"/>
    </row>
    <row r="1710" spans="1:8" s="1" customFormat="1" x14ac:dyDescent="0.25">
      <c r="A1710" s="138"/>
      <c r="B1710" s="151"/>
      <c r="C1710" s="157"/>
      <c r="D1710" s="25"/>
      <c r="E1710" s="141"/>
      <c r="F1710" s="168"/>
      <c r="G1710" s="143"/>
      <c r="H1710" s="143"/>
    </row>
    <row r="1711" spans="1:8" s="1" customFormat="1" x14ac:dyDescent="0.25">
      <c r="A1711" s="138"/>
      <c r="B1711" s="151"/>
      <c r="C1711" s="157"/>
      <c r="D1711" s="25"/>
      <c r="E1711" s="141"/>
      <c r="F1711" s="168"/>
      <c r="G1711" s="143"/>
      <c r="H1711" s="143"/>
    </row>
    <row r="1712" spans="1:8" s="1" customFormat="1" x14ac:dyDescent="0.25">
      <c r="A1712" s="163"/>
      <c r="B1712" s="186"/>
      <c r="C1712" s="157"/>
      <c r="D1712" s="25"/>
      <c r="E1712" s="141"/>
      <c r="F1712" s="168"/>
      <c r="G1712" s="143"/>
      <c r="H1712" s="143"/>
    </row>
    <row r="1713" spans="1:8" s="1" customFormat="1" x14ac:dyDescent="0.25">
      <c r="A1713" s="138"/>
      <c r="B1713" s="151"/>
      <c r="C1713" s="187"/>
      <c r="D1713" s="25"/>
      <c r="E1713" s="141"/>
      <c r="F1713" s="168"/>
      <c r="G1713" s="143"/>
      <c r="H1713" s="143"/>
    </row>
    <row r="1714" spans="1:8" s="1" customFormat="1" x14ac:dyDescent="0.25">
      <c r="A1714" s="138"/>
      <c r="B1714" s="151"/>
      <c r="C1714" s="187"/>
      <c r="D1714" s="25"/>
      <c r="E1714" s="141"/>
      <c r="F1714" s="168"/>
      <c r="G1714" s="143"/>
      <c r="H1714" s="143"/>
    </row>
    <row r="1715" spans="1:8" s="1" customFormat="1" x14ac:dyDescent="0.25">
      <c r="A1715" s="138"/>
      <c r="B1715" s="151"/>
      <c r="C1715" s="187"/>
      <c r="D1715" s="25"/>
      <c r="E1715" s="141"/>
      <c r="F1715" s="168"/>
      <c r="G1715" s="143"/>
      <c r="H1715" s="143"/>
    </row>
    <row r="1716" spans="1:8" s="1" customFormat="1" x14ac:dyDescent="0.25">
      <c r="A1716" s="138"/>
      <c r="B1716" s="151"/>
      <c r="C1716" s="187"/>
      <c r="D1716" s="25"/>
      <c r="E1716" s="141"/>
      <c r="F1716" s="168"/>
      <c r="G1716" s="143"/>
      <c r="H1716" s="143"/>
    </row>
    <row r="1717" spans="1:8" s="1" customFormat="1" x14ac:dyDescent="0.25">
      <c r="A1717" s="138"/>
      <c r="B1717" s="151"/>
      <c r="C1717" s="187"/>
      <c r="D1717" s="25"/>
      <c r="E1717" s="141"/>
      <c r="F1717" s="168"/>
      <c r="G1717" s="143"/>
      <c r="H1717" s="143"/>
    </row>
    <row r="1718" spans="1:8" s="1" customFormat="1" x14ac:dyDescent="0.25">
      <c r="A1718" s="138"/>
      <c r="B1718" s="151"/>
      <c r="C1718" s="187"/>
      <c r="D1718" s="25"/>
      <c r="E1718" s="141"/>
      <c r="F1718" s="168"/>
      <c r="G1718" s="143"/>
      <c r="H1718" s="143"/>
    </row>
    <row r="1719" spans="1:8" s="1" customFormat="1" x14ac:dyDescent="0.25">
      <c r="A1719" s="138"/>
      <c r="B1719" s="151"/>
      <c r="C1719" s="187"/>
      <c r="D1719" s="25"/>
      <c r="E1719" s="141"/>
      <c r="F1719" s="168"/>
      <c r="G1719" s="143"/>
      <c r="H1719" s="143"/>
    </row>
    <row r="1720" spans="1:8" s="1" customFormat="1" x14ac:dyDescent="0.25">
      <c r="A1720" s="138"/>
      <c r="B1720" s="151"/>
      <c r="C1720" s="187"/>
      <c r="D1720" s="25"/>
      <c r="E1720" s="141"/>
      <c r="F1720" s="168"/>
      <c r="G1720" s="143"/>
      <c r="H1720" s="143"/>
    </row>
    <row r="1721" spans="1:8" s="1" customFormat="1" x14ac:dyDescent="0.25">
      <c r="A1721" s="138"/>
      <c r="B1721" s="151"/>
      <c r="C1721" s="187"/>
      <c r="D1721" s="25"/>
      <c r="E1721" s="141"/>
      <c r="F1721" s="168"/>
      <c r="G1721" s="143"/>
      <c r="H1721" s="143"/>
    </row>
    <row r="1722" spans="1:8" s="1" customFormat="1" x14ac:dyDescent="0.25">
      <c r="A1722" s="138"/>
      <c r="B1722" s="151"/>
      <c r="C1722" s="187"/>
      <c r="D1722" s="25"/>
      <c r="E1722" s="141"/>
      <c r="F1722" s="168"/>
      <c r="G1722" s="143"/>
      <c r="H1722" s="143"/>
    </row>
    <row r="1723" spans="1:8" s="1" customFormat="1" x14ac:dyDescent="0.25">
      <c r="A1723" s="138"/>
      <c r="B1723" s="151"/>
      <c r="C1723" s="187"/>
      <c r="D1723" s="25"/>
      <c r="E1723" s="141"/>
      <c r="F1723" s="168"/>
      <c r="G1723" s="143"/>
      <c r="H1723" s="143"/>
    </row>
    <row r="1724" spans="1:8" s="1" customFormat="1" x14ac:dyDescent="0.25">
      <c r="A1724" s="138"/>
      <c r="B1724" s="188"/>
      <c r="C1724" s="138"/>
      <c r="D1724" s="25"/>
      <c r="E1724" s="141"/>
      <c r="F1724" s="168"/>
      <c r="G1724" s="143"/>
      <c r="H1724" s="143"/>
    </row>
    <row r="1725" spans="1:8" s="1" customFormat="1" x14ac:dyDescent="0.25">
      <c r="A1725" s="138"/>
      <c r="B1725" s="151"/>
      <c r="C1725" s="187"/>
      <c r="D1725" s="25"/>
      <c r="E1725" s="141"/>
      <c r="F1725" s="168"/>
      <c r="G1725" s="143"/>
      <c r="H1725" s="143"/>
    </row>
    <row r="1726" spans="1:8" s="1" customFormat="1" x14ac:dyDescent="0.25">
      <c r="A1726" s="138"/>
      <c r="B1726" s="151"/>
      <c r="C1726" s="187"/>
      <c r="D1726" s="25"/>
      <c r="E1726" s="141"/>
      <c r="F1726" s="168"/>
      <c r="G1726" s="143"/>
      <c r="H1726" s="143"/>
    </row>
    <row r="1727" spans="1:8" s="1" customFormat="1" x14ac:dyDescent="0.25">
      <c r="A1727" s="138"/>
      <c r="B1727" s="188"/>
      <c r="C1727" s="138"/>
      <c r="D1727" s="25"/>
      <c r="E1727" s="141"/>
      <c r="F1727" s="168"/>
      <c r="G1727" s="143"/>
      <c r="H1727" s="143"/>
    </row>
    <row r="1728" spans="1:8" s="1" customFormat="1" x14ac:dyDescent="0.25">
      <c r="A1728" s="138"/>
      <c r="B1728" s="151"/>
      <c r="C1728" s="187"/>
      <c r="D1728" s="25"/>
      <c r="E1728" s="141"/>
      <c r="F1728" s="168"/>
      <c r="G1728" s="143"/>
      <c r="H1728" s="143"/>
    </row>
    <row r="1729" spans="1:8" s="1" customFormat="1" x14ac:dyDescent="0.25">
      <c r="A1729" s="138"/>
      <c r="B1729" s="151"/>
      <c r="C1729" s="187"/>
      <c r="D1729" s="25"/>
      <c r="E1729" s="141"/>
      <c r="F1729" s="168"/>
      <c r="G1729" s="143"/>
      <c r="H1729" s="143"/>
    </row>
    <row r="1730" spans="1:8" s="1" customFormat="1" x14ac:dyDescent="0.25">
      <c r="A1730" s="138"/>
      <c r="B1730" s="151"/>
      <c r="C1730" s="187"/>
      <c r="D1730" s="25"/>
      <c r="E1730" s="141"/>
      <c r="F1730" s="168"/>
      <c r="G1730" s="143"/>
      <c r="H1730" s="143"/>
    </row>
    <row r="1731" spans="1:8" s="1" customFormat="1" x14ac:dyDescent="0.25">
      <c r="A1731" s="138"/>
      <c r="B1731" s="151"/>
      <c r="C1731" s="187"/>
      <c r="D1731" s="25"/>
      <c r="E1731" s="141"/>
      <c r="F1731" s="168"/>
      <c r="G1731" s="143"/>
      <c r="H1731" s="143"/>
    </row>
    <row r="1732" spans="1:8" s="1" customFormat="1" x14ac:dyDescent="0.25">
      <c r="A1732" s="138"/>
      <c r="B1732" s="188"/>
      <c r="C1732" s="138"/>
      <c r="D1732" s="25"/>
      <c r="E1732" s="141"/>
      <c r="F1732" s="168"/>
      <c r="G1732" s="143"/>
      <c r="H1732" s="143"/>
    </row>
    <row r="1733" spans="1:8" s="1" customFormat="1" x14ac:dyDescent="0.25">
      <c r="A1733" s="138"/>
      <c r="B1733" s="151"/>
      <c r="C1733" s="187"/>
      <c r="D1733" s="25"/>
      <c r="E1733" s="141"/>
      <c r="F1733" s="168"/>
      <c r="G1733" s="143"/>
      <c r="H1733" s="143"/>
    </row>
    <row r="1734" spans="1:8" s="1" customFormat="1" x14ac:dyDescent="0.25">
      <c r="A1734" s="138"/>
      <c r="B1734" s="151"/>
      <c r="C1734" s="187"/>
      <c r="D1734" s="25"/>
      <c r="E1734" s="141"/>
      <c r="F1734" s="168"/>
      <c r="G1734" s="143"/>
      <c r="H1734" s="143"/>
    </row>
    <row r="1735" spans="1:8" s="1" customFormat="1" x14ac:dyDescent="0.25">
      <c r="A1735" s="138"/>
      <c r="B1735" s="151"/>
      <c r="C1735" s="187"/>
      <c r="D1735" s="25"/>
      <c r="E1735" s="141"/>
      <c r="F1735" s="168"/>
      <c r="G1735" s="143"/>
      <c r="H1735" s="143"/>
    </row>
    <row r="1736" spans="1:8" s="1" customFormat="1" x14ac:dyDescent="0.25">
      <c r="A1736" s="138"/>
      <c r="B1736" s="151"/>
      <c r="C1736" s="187"/>
      <c r="D1736" s="25"/>
      <c r="E1736" s="141"/>
      <c r="F1736" s="168"/>
      <c r="G1736" s="143"/>
      <c r="H1736" s="143"/>
    </row>
    <row r="1737" spans="1:8" s="1" customFormat="1" x14ac:dyDescent="0.25">
      <c r="A1737" s="138"/>
      <c r="B1737" s="151"/>
      <c r="C1737" s="187"/>
      <c r="D1737" s="25"/>
      <c r="E1737" s="141"/>
      <c r="F1737" s="168"/>
      <c r="G1737" s="143"/>
      <c r="H1737" s="143"/>
    </row>
    <row r="1738" spans="1:8" s="1" customFormat="1" x14ac:dyDescent="0.25">
      <c r="A1738" s="138"/>
      <c r="B1738" s="151"/>
      <c r="C1738" s="187"/>
      <c r="D1738" s="25"/>
      <c r="E1738" s="141"/>
      <c r="F1738" s="168"/>
      <c r="G1738" s="143"/>
      <c r="H1738" s="143"/>
    </row>
    <row r="1739" spans="1:8" s="1" customFormat="1" x14ac:dyDescent="0.25">
      <c r="A1739" s="138"/>
      <c r="B1739" s="151"/>
      <c r="C1739" s="187"/>
      <c r="D1739" s="25"/>
      <c r="E1739" s="141"/>
      <c r="F1739" s="168"/>
      <c r="G1739" s="143"/>
      <c r="H1739" s="143"/>
    </row>
    <row r="1740" spans="1:8" s="1" customFormat="1" x14ac:dyDescent="0.25">
      <c r="A1740" s="138"/>
      <c r="B1740" s="151"/>
      <c r="C1740" s="187"/>
      <c r="D1740" s="25"/>
      <c r="E1740" s="141"/>
      <c r="F1740" s="168"/>
      <c r="G1740" s="143"/>
      <c r="H1740" s="143"/>
    </row>
    <row r="1741" spans="1:8" s="1" customFormat="1" x14ac:dyDescent="0.25">
      <c r="A1741" s="138"/>
      <c r="B1741" s="151"/>
      <c r="C1741" s="187"/>
      <c r="D1741" s="25"/>
      <c r="E1741" s="141"/>
      <c r="F1741" s="168"/>
      <c r="G1741" s="143"/>
      <c r="H1741" s="143"/>
    </row>
    <row r="1742" spans="1:8" s="1" customFormat="1" x14ac:dyDescent="0.25">
      <c r="A1742" s="138"/>
      <c r="B1742" s="151"/>
      <c r="C1742" s="187"/>
      <c r="D1742" s="25"/>
      <c r="E1742" s="141"/>
      <c r="F1742" s="168"/>
      <c r="G1742" s="143"/>
      <c r="H1742" s="143"/>
    </row>
    <row r="1743" spans="1:8" s="1" customFormat="1" x14ac:dyDescent="0.25">
      <c r="A1743" s="138"/>
      <c r="B1743" s="151"/>
      <c r="C1743" s="187"/>
      <c r="D1743" s="25"/>
      <c r="E1743" s="141"/>
      <c r="F1743" s="168"/>
      <c r="G1743" s="143"/>
      <c r="H1743" s="143"/>
    </row>
    <row r="1744" spans="1:8" s="1" customFormat="1" x14ac:dyDescent="0.25">
      <c r="A1744" s="138"/>
      <c r="B1744" s="151"/>
      <c r="C1744" s="187"/>
      <c r="D1744" s="25"/>
      <c r="E1744" s="141"/>
      <c r="F1744" s="168"/>
      <c r="G1744" s="143"/>
      <c r="H1744" s="143"/>
    </row>
    <row r="1745" spans="1:8" s="1" customFormat="1" x14ac:dyDescent="0.25">
      <c r="A1745" s="138"/>
      <c r="B1745" s="151"/>
      <c r="C1745" s="187"/>
      <c r="D1745" s="25"/>
      <c r="E1745" s="141"/>
      <c r="F1745" s="168"/>
      <c r="G1745" s="143"/>
      <c r="H1745" s="143"/>
    </row>
    <row r="1746" spans="1:8" s="1" customFormat="1" x14ac:dyDescent="0.25">
      <c r="A1746" s="138"/>
      <c r="B1746" s="151"/>
      <c r="C1746" s="187"/>
      <c r="D1746" s="25"/>
      <c r="E1746" s="141"/>
      <c r="F1746" s="168"/>
      <c r="G1746" s="143"/>
      <c r="H1746" s="143"/>
    </row>
    <row r="1747" spans="1:8" s="1" customFormat="1" x14ac:dyDescent="0.25">
      <c r="A1747" s="163"/>
      <c r="B1747" s="186"/>
      <c r="C1747" s="187"/>
      <c r="D1747" s="34"/>
      <c r="E1747" s="141"/>
      <c r="F1747" s="168"/>
      <c r="G1747" s="143"/>
      <c r="H1747" s="143"/>
    </row>
    <row r="1748" spans="1:8" s="1" customFormat="1" x14ac:dyDescent="0.25">
      <c r="A1748" s="138"/>
      <c r="B1748" s="151"/>
      <c r="C1748" s="187"/>
      <c r="D1748" s="25"/>
      <c r="E1748" s="141"/>
      <c r="F1748" s="168"/>
      <c r="G1748" s="143"/>
      <c r="H1748" s="143"/>
    </row>
    <row r="1749" spans="1:8" s="1" customFormat="1" x14ac:dyDescent="0.25">
      <c r="A1749" s="138"/>
      <c r="B1749" s="151"/>
      <c r="C1749" s="187"/>
      <c r="D1749" s="25"/>
      <c r="E1749" s="141"/>
      <c r="F1749" s="168"/>
      <c r="G1749" s="143"/>
      <c r="H1749" s="143"/>
    </row>
    <row r="1750" spans="1:8" s="1" customFormat="1" x14ac:dyDescent="0.25">
      <c r="A1750" s="138"/>
      <c r="B1750" s="151"/>
      <c r="C1750" s="187"/>
      <c r="D1750" s="25"/>
      <c r="E1750" s="141"/>
      <c r="F1750" s="168"/>
      <c r="G1750" s="143"/>
      <c r="H1750" s="143"/>
    </row>
    <row r="1751" spans="1:8" s="1" customFormat="1" x14ac:dyDescent="0.25">
      <c r="A1751" s="138"/>
      <c r="B1751" s="151"/>
      <c r="C1751" s="187"/>
      <c r="D1751" s="25"/>
      <c r="E1751" s="141"/>
      <c r="F1751" s="168"/>
      <c r="G1751" s="143"/>
      <c r="H1751" s="143"/>
    </row>
    <row r="1752" spans="1:8" s="1" customFormat="1" x14ac:dyDescent="0.25">
      <c r="A1752" s="138"/>
      <c r="B1752" s="151"/>
      <c r="C1752" s="187"/>
      <c r="D1752" s="25"/>
      <c r="E1752" s="141"/>
      <c r="F1752" s="168"/>
      <c r="G1752" s="143"/>
      <c r="H1752" s="143"/>
    </row>
    <row r="1753" spans="1:8" s="1" customFormat="1" x14ac:dyDescent="0.25">
      <c r="A1753" s="138"/>
      <c r="B1753" s="151"/>
      <c r="C1753" s="187"/>
      <c r="D1753" s="25"/>
      <c r="E1753" s="141"/>
      <c r="F1753" s="168"/>
      <c r="G1753" s="143"/>
      <c r="H1753" s="143"/>
    </row>
    <row r="1754" spans="1:8" s="1" customFormat="1" x14ac:dyDescent="0.25">
      <c r="A1754" s="138"/>
      <c r="B1754" s="151"/>
      <c r="C1754" s="187"/>
      <c r="D1754" s="25"/>
      <c r="E1754" s="141"/>
      <c r="F1754" s="168"/>
      <c r="G1754" s="143"/>
      <c r="H1754" s="143"/>
    </row>
    <row r="1755" spans="1:8" s="1" customFormat="1" x14ac:dyDescent="0.25">
      <c r="A1755" s="138"/>
      <c r="B1755" s="151"/>
      <c r="C1755" s="187"/>
      <c r="D1755" s="25"/>
      <c r="E1755" s="141"/>
      <c r="F1755" s="168"/>
      <c r="G1755" s="143"/>
      <c r="H1755" s="143"/>
    </row>
    <row r="1756" spans="1:8" s="1" customFormat="1" x14ac:dyDescent="0.25">
      <c r="A1756" s="138"/>
      <c r="B1756" s="151"/>
      <c r="C1756" s="187"/>
      <c r="D1756" s="25"/>
      <c r="E1756" s="141"/>
      <c r="F1756" s="168"/>
      <c r="G1756" s="143"/>
      <c r="H1756" s="143"/>
    </row>
    <row r="1757" spans="1:8" s="1" customFormat="1" x14ac:dyDescent="0.25">
      <c r="A1757" s="138"/>
      <c r="B1757" s="151"/>
      <c r="C1757" s="187"/>
      <c r="D1757" s="25"/>
      <c r="E1757" s="141"/>
      <c r="F1757" s="168"/>
      <c r="G1757" s="143"/>
      <c r="H1757" s="143"/>
    </row>
    <row r="1758" spans="1:8" s="1" customFormat="1" x14ac:dyDescent="0.25">
      <c r="A1758" s="138"/>
      <c r="B1758" s="151"/>
      <c r="C1758" s="187"/>
      <c r="D1758" s="25"/>
      <c r="E1758" s="141"/>
      <c r="F1758" s="168"/>
      <c r="G1758" s="143"/>
      <c r="H1758" s="143"/>
    </row>
    <row r="1759" spans="1:8" s="1" customFormat="1" x14ac:dyDescent="0.25">
      <c r="A1759" s="138"/>
      <c r="B1759" s="151"/>
      <c r="C1759" s="187"/>
      <c r="D1759" s="25"/>
      <c r="E1759" s="141"/>
      <c r="F1759" s="168"/>
      <c r="G1759" s="143"/>
      <c r="H1759" s="143"/>
    </row>
    <row r="1760" spans="1:8" s="1" customFormat="1" x14ac:dyDescent="0.25">
      <c r="A1760" s="138"/>
      <c r="B1760" s="151"/>
      <c r="C1760" s="187"/>
      <c r="D1760" s="25"/>
      <c r="E1760" s="141"/>
      <c r="F1760" s="168"/>
      <c r="G1760" s="143"/>
      <c r="H1760" s="143"/>
    </row>
    <row r="1761" spans="1:8" s="1" customFormat="1" x14ac:dyDescent="0.25">
      <c r="A1761" s="138"/>
      <c r="B1761" s="151"/>
      <c r="C1761" s="187"/>
      <c r="D1761" s="25"/>
      <c r="E1761" s="141"/>
      <c r="F1761" s="168"/>
      <c r="G1761" s="143"/>
      <c r="H1761" s="143"/>
    </row>
    <row r="1762" spans="1:8" s="1" customFormat="1" x14ac:dyDescent="0.25">
      <c r="A1762" s="138"/>
      <c r="B1762" s="151"/>
      <c r="C1762" s="187"/>
      <c r="D1762" s="25"/>
      <c r="E1762" s="141"/>
      <c r="F1762" s="168"/>
      <c r="G1762" s="143"/>
      <c r="H1762" s="143"/>
    </row>
    <row r="1763" spans="1:8" s="1" customFormat="1" x14ac:dyDescent="0.25">
      <c r="A1763" s="138"/>
      <c r="B1763" s="151"/>
      <c r="C1763" s="187"/>
      <c r="D1763" s="25"/>
      <c r="E1763" s="141"/>
      <c r="F1763" s="168"/>
      <c r="G1763" s="143"/>
      <c r="H1763" s="143"/>
    </row>
    <row r="1764" spans="1:8" s="1" customFormat="1" x14ac:dyDescent="0.25">
      <c r="A1764" s="138"/>
      <c r="B1764" s="151"/>
      <c r="C1764" s="187"/>
      <c r="D1764" s="25"/>
      <c r="E1764" s="141"/>
      <c r="F1764" s="168"/>
      <c r="G1764" s="143"/>
      <c r="H1764" s="143"/>
    </row>
    <row r="1765" spans="1:8" s="1" customFormat="1" x14ac:dyDescent="0.25">
      <c r="A1765" s="138"/>
      <c r="B1765" s="151"/>
      <c r="C1765" s="187"/>
      <c r="D1765" s="25"/>
      <c r="E1765" s="141"/>
      <c r="F1765" s="168"/>
      <c r="G1765" s="143"/>
      <c r="H1765" s="143"/>
    </row>
    <row r="1766" spans="1:8" s="1" customFormat="1" x14ac:dyDescent="0.25">
      <c r="A1766" s="138"/>
      <c r="B1766" s="151"/>
      <c r="C1766" s="187"/>
      <c r="D1766" s="25"/>
      <c r="E1766" s="141"/>
      <c r="F1766" s="168"/>
      <c r="G1766" s="143"/>
      <c r="H1766" s="143"/>
    </row>
    <row r="1767" spans="1:8" s="1" customFormat="1" x14ac:dyDescent="0.25">
      <c r="A1767" s="138"/>
      <c r="B1767" s="151"/>
      <c r="C1767" s="187"/>
      <c r="D1767" s="25"/>
      <c r="E1767" s="141"/>
      <c r="F1767" s="168"/>
      <c r="G1767" s="143"/>
      <c r="H1767" s="143"/>
    </row>
    <row r="1768" spans="1:8" s="1" customFormat="1" x14ac:dyDescent="0.25">
      <c r="A1768" s="138"/>
      <c r="B1768" s="151"/>
      <c r="C1768" s="187"/>
      <c r="D1768" s="25"/>
      <c r="E1768" s="141"/>
      <c r="F1768" s="168"/>
      <c r="G1768" s="143"/>
      <c r="H1768" s="143"/>
    </row>
    <row r="1769" spans="1:8" s="1" customFormat="1" x14ac:dyDescent="0.25">
      <c r="A1769" s="138"/>
      <c r="B1769" s="151"/>
      <c r="C1769" s="187"/>
      <c r="D1769" s="25"/>
      <c r="E1769" s="141"/>
      <c r="F1769" s="168"/>
      <c r="G1769" s="143"/>
      <c r="H1769" s="143"/>
    </row>
    <row r="1770" spans="1:8" s="1" customFormat="1" x14ac:dyDescent="0.25">
      <c r="A1770" s="138"/>
      <c r="B1770" s="151"/>
      <c r="C1770" s="187"/>
      <c r="D1770" s="25"/>
      <c r="E1770" s="141"/>
      <c r="F1770" s="168"/>
      <c r="G1770" s="143"/>
      <c r="H1770" s="143"/>
    </row>
    <row r="1771" spans="1:8" s="1" customFormat="1" x14ac:dyDescent="0.25">
      <c r="A1771" s="138"/>
      <c r="B1771" s="151"/>
      <c r="C1771" s="187"/>
      <c r="D1771" s="25"/>
      <c r="E1771" s="141"/>
      <c r="F1771" s="168"/>
      <c r="G1771" s="143"/>
      <c r="H1771" s="143"/>
    </row>
    <row r="1772" spans="1:8" s="1" customFormat="1" x14ac:dyDescent="0.25">
      <c r="A1772" s="138"/>
      <c r="B1772" s="151"/>
      <c r="C1772" s="187"/>
      <c r="D1772" s="25"/>
      <c r="E1772" s="141"/>
      <c r="F1772" s="168"/>
      <c r="G1772" s="143"/>
      <c r="H1772" s="143"/>
    </row>
    <row r="1773" spans="1:8" s="1" customFormat="1" x14ac:dyDescent="0.25">
      <c r="A1773" s="138"/>
      <c r="B1773" s="151"/>
      <c r="C1773" s="187"/>
      <c r="D1773" s="25"/>
      <c r="E1773" s="141"/>
      <c r="F1773" s="168"/>
      <c r="G1773" s="143"/>
      <c r="H1773" s="143"/>
    </row>
    <row r="1774" spans="1:8" s="1" customFormat="1" x14ac:dyDescent="0.25">
      <c r="A1774" s="138"/>
      <c r="B1774" s="151"/>
      <c r="C1774" s="187"/>
      <c r="D1774" s="25"/>
      <c r="E1774" s="141"/>
      <c r="F1774" s="168"/>
      <c r="G1774" s="143"/>
      <c r="H1774" s="143"/>
    </row>
    <row r="1775" spans="1:8" s="1" customFormat="1" x14ac:dyDescent="0.25">
      <c r="A1775" s="138"/>
      <c r="B1775" s="151"/>
      <c r="C1775" s="187"/>
      <c r="D1775" s="25"/>
      <c r="E1775" s="141"/>
      <c r="F1775" s="168"/>
      <c r="G1775" s="143"/>
      <c r="H1775" s="143"/>
    </row>
    <row r="1776" spans="1:8" s="1" customFormat="1" x14ac:dyDescent="0.25">
      <c r="A1776" s="138"/>
      <c r="B1776" s="151"/>
      <c r="C1776" s="187"/>
      <c r="D1776" s="25"/>
      <c r="E1776" s="141"/>
      <c r="F1776" s="168"/>
      <c r="G1776" s="143"/>
      <c r="H1776" s="143"/>
    </row>
    <row r="1777" spans="1:8" s="1" customFormat="1" x14ac:dyDescent="0.25">
      <c r="A1777" s="138"/>
      <c r="B1777" s="151"/>
      <c r="C1777" s="187"/>
      <c r="D1777" s="25"/>
      <c r="E1777" s="141"/>
      <c r="F1777" s="168"/>
      <c r="G1777" s="143"/>
      <c r="H1777" s="143"/>
    </row>
    <row r="1778" spans="1:8" s="1" customFormat="1" x14ac:dyDescent="0.25">
      <c r="A1778" s="138"/>
      <c r="B1778" s="151"/>
      <c r="C1778" s="187"/>
      <c r="D1778" s="25"/>
      <c r="E1778" s="141"/>
      <c r="F1778" s="168"/>
      <c r="G1778" s="143"/>
      <c r="H1778" s="143"/>
    </row>
    <row r="1779" spans="1:8" s="1" customFormat="1" x14ac:dyDescent="0.25">
      <c r="A1779" s="138"/>
      <c r="B1779" s="151"/>
      <c r="C1779" s="187"/>
      <c r="D1779" s="25"/>
      <c r="E1779" s="141"/>
      <c r="F1779" s="168"/>
      <c r="G1779" s="143"/>
      <c r="H1779" s="143"/>
    </row>
    <row r="1780" spans="1:8" s="1" customFormat="1" x14ac:dyDescent="0.25">
      <c r="A1780" s="163"/>
      <c r="B1780" s="186"/>
      <c r="C1780" s="187"/>
      <c r="D1780" s="25"/>
      <c r="E1780" s="141"/>
      <c r="F1780" s="168"/>
      <c r="G1780" s="143"/>
      <c r="H1780" s="143"/>
    </row>
    <row r="1781" spans="1:8" s="1" customFormat="1" x14ac:dyDescent="0.25">
      <c r="A1781" s="138"/>
      <c r="B1781" s="151"/>
      <c r="C1781" s="187"/>
      <c r="D1781" s="25"/>
      <c r="E1781" s="141"/>
      <c r="F1781" s="168"/>
      <c r="G1781" s="143"/>
      <c r="H1781" s="143"/>
    </row>
    <row r="1782" spans="1:8" s="1" customFormat="1" x14ac:dyDescent="0.25">
      <c r="A1782" s="138"/>
      <c r="B1782" s="151"/>
      <c r="C1782" s="187"/>
      <c r="D1782" s="25"/>
      <c r="E1782" s="141"/>
      <c r="F1782" s="168"/>
      <c r="G1782" s="143"/>
      <c r="H1782" s="143"/>
    </row>
    <row r="1783" spans="1:8" s="1" customFormat="1" x14ac:dyDescent="0.25">
      <c r="A1783" s="138"/>
      <c r="B1783" s="151"/>
      <c r="C1783" s="187"/>
      <c r="D1783" s="25"/>
      <c r="E1783" s="141"/>
      <c r="F1783" s="168"/>
      <c r="G1783" s="143"/>
      <c r="H1783" s="143"/>
    </row>
    <row r="1784" spans="1:8" s="1" customFormat="1" x14ac:dyDescent="0.25">
      <c r="A1784" s="138"/>
      <c r="B1784" s="151"/>
      <c r="C1784" s="187"/>
      <c r="D1784" s="25"/>
      <c r="E1784" s="141"/>
      <c r="F1784" s="168"/>
      <c r="G1784" s="143"/>
      <c r="H1784" s="143"/>
    </row>
    <row r="1785" spans="1:8" s="1" customFormat="1" x14ac:dyDescent="0.25">
      <c r="A1785" s="138"/>
      <c r="B1785" s="151"/>
      <c r="C1785" s="187"/>
      <c r="D1785" s="25"/>
      <c r="E1785" s="141"/>
      <c r="F1785" s="168"/>
      <c r="G1785" s="143"/>
      <c r="H1785" s="143"/>
    </row>
    <row r="1786" spans="1:8" s="1" customFormat="1" x14ac:dyDescent="0.25">
      <c r="A1786" s="163"/>
      <c r="B1786" s="186"/>
      <c r="C1786" s="187"/>
      <c r="D1786" s="25"/>
      <c r="E1786" s="141"/>
      <c r="F1786" s="168"/>
      <c r="G1786" s="143"/>
      <c r="H1786" s="143"/>
    </row>
    <row r="1787" spans="1:8" s="1" customFormat="1" x14ac:dyDescent="0.25">
      <c r="A1787" s="138"/>
      <c r="B1787" s="151"/>
      <c r="C1787" s="187"/>
      <c r="D1787" s="25"/>
      <c r="E1787" s="141"/>
      <c r="F1787" s="168"/>
      <c r="G1787" s="143"/>
      <c r="H1787" s="143"/>
    </row>
    <row r="1788" spans="1:8" s="1" customFormat="1" x14ac:dyDescent="0.25">
      <c r="A1788" s="138"/>
      <c r="B1788" s="151"/>
      <c r="C1788" s="187"/>
      <c r="D1788" s="25"/>
      <c r="E1788" s="141"/>
      <c r="F1788" s="168"/>
      <c r="G1788" s="143"/>
      <c r="H1788" s="143"/>
    </row>
    <row r="1789" spans="1:8" s="1" customFormat="1" x14ac:dyDescent="0.25">
      <c r="A1789" s="138"/>
      <c r="B1789" s="151"/>
      <c r="C1789" s="187"/>
      <c r="D1789" s="25"/>
      <c r="E1789" s="141"/>
      <c r="F1789" s="168"/>
      <c r="G1789" s="143"/>
      <c r="H1789" s="143"/>
    </row>
    <row r="1790" spans="1:8" s="1" customFormat="1" x14ac:dyDescent="0.25">
      <c r="A1790" s="138"/>
      <c r="B1790" s="151"/>
      <c r="C1790" s="187"/>
      <c r="D1790" s="25"/>
      <c r="E1790" s="141"/>
      <c r="F1790" s="168"/>
      <c r="G1790" s="143"/>
      <c r="H1790" s="143"/>
    </row>
    <row r="1791" spans="1:8" s="1" customFormat="1" x14ac:dyDescent="0.25">
      <c r="A1791" s="138"/>
      <c r="B1791" s="151"/>
      <c r="C1791" s="187"/>
      <c r="D1791" s="25"/>
      <c r="E1791" s="141"/>
      <c r="F1791" s="168"/>
      <c r="G1791" s="143"/>
      <c r="H1791" s="143"/>
    </row>
    <row r="1792" spans="1:8" s="1" customFormat="1" x14ac:dyDescent="0.25">
      <c r="A1792" s="138"/>
      <c r="B1792" s="151"/>
      <c r="C1792" s="187"/>
      <c r="D1792" s="25"/>
      <c r="E1792" s="141"/>
      <c r="F1792" s="168"/>
      <c r="G1792" s="143"/>
      <c r="H1792" s="143"/>
    </row>
    <row r="1793" spans="1:8" s="1" customFormat="1" x14ac:dyDescent="0.25">
      <c r="A1793" s="138"/>
      <c r="B1793" s="151"/>
      <c r="C1793" s="187"/>
      <c r="D1793" s="25"/>
      <c r="E1793" s="141"/>
      <c r="F1793" s="168"/>
      <c r="G1793" s="143"/>
      <c r="H1793" s="143"/>
    </row>
    <row r="1794" spans="1:8" s="1" customFormat="1" x14ac:dyDescent="0.25">
      <c r="A1794" s="138"/>
      <c r="B1794" s="151"/>
      <c r="C1794" s="187"/>
      <c r="D1794" s="25"/>
      <c r="E1794" s="141"/>
      <c r="F1794" s="168"/>
      <c r="G1794" s="143"/>
      <c r="H1794" s="143"/>
    </row>
    <row r="1795" spans="1:8" s="1" customFormat="1" x14ac:dyDescent="0.25">
      <c r="A1795" s="163"/>
      <c r="B1795" s="186"/>
      <c r="C1795" s="187"/>
      <c r="D1795" s="25"/>
      <c r="E1795" s="141"/>
      <c r="F1795" s="168"/>
      <c r="G1795" s="143"/>
      <c r="H1795" s="143"/>
    </row>
    <row r="1796" spans="1:8" s="1" customFormat="1" x14ac:dyDescent="0.25">
      <c r="A1796" s="138"/>
      <c r="B1796" s="151"/>
      <c r="C1796" s="187"/>
      <c r="D1796" s="25"/>
      <c r="E1796" s="141"/>
      <c r="F1796" s="168"/>
      <c r="G1796" s="143"/>
      <c r="H1796" s="143"/>
    </row>
    <row r="1797" spans="1:8" s="1" customFormat="1" x14ac:dyDescent="0.25">
      <c r="A1797" s="138"/>
      <c r="B1797" s="151"/>
      <c r="C1797" s="187"/>
      <c r="D1797" s="25"/>
      <c r="E1797" s="141"/>
      <c r="F1797" s="168"/>
      <c r="G1797" s="143"/>
      <c r="H1797" s="143"/>
    </row>
    <row r="1798" spans="1:8" s="1" customFormat="1" x14ac:dyDescent="0.25">
      <c r="A1798" s="138"/>
      <c r="B1798" s="151"/>
      <c r="C1798" s="187"/>
      <c r="D1798" s="25"/>
      <c r="E1798" s="141"/>
      <c r="F1798" s="168"/>
      <c r="G1798" s="143"/>
      <c r="H1798" s="143"/>
    </row>
    <row r="1799" spans="1:8" s="1" customFormat="1" x14ac:dyDescent="0.25">
      <c r="A1799" s="138"/>
      <c r="B1799" s="151"/>
      <c r="C1799" s="187"/>
      <c r="D1799" s="25"/>
      <c r="E1799" s="141"/>
      <c r="F1799" s="168"/>
      <c r="G1799" s="143"/>
      <c r="H1799" s="143"/>
    </row>
    <row r="1800" spans="1:8" s="1" customFormat="1" x14ac:dyDescent="0.25">
      <c r="A1800" s="138"/>
      <c r="B1800" s="151"/>
      <c r="C1800" s="187"/>
      <c r="D1800" s="25"/>
      <c r="E1800" s="141"/>
      <c r="F1800" s="168"/>
      <c r="G1800" s="143"/>
      <c r="H1800" s="143"/>
    </row>
    <row r="1801" spans="1:8" s="1" customFormat="1" x14ac:dyDescent="0.25">
      <c r="A1801" s="138"/>
      <c r="B1801" s="151"/>
      <c r="C1801" s="187"/>
      <c r="D1801" s="25"/>
      <c r="E1801" s="141"/>
      <c r="F1801" s="168"/>
      <c r="G1801" s="143"/>
      <c r="H1801" s="143"/>
    </row>
    <row r="1802" spans="1:8" s="1" customFormat="1" x14ac:dyDescent="0.25">
      <c r="A1802" s="163"/>
      <c r="B1802" s="186"/>
      <c r="C1802" s="187"/>
      <c r="D1802" s="25"/>
      <c r="E1802" s="141"/>
      <c r="F1802" s="168"/>
      <c r="G1802" s="143"/>
      <c r="H1802" s="143"/>
    </row>
    <row r="1803" spans="1:8" s="1" customFormat="1" x14ac:dyDescent="0.25">
      <c r="A1803" s="138"/>
      <c r="B1803" s="151"/>
      <c r="C1803" s="187"/>
      <c r="D1803" s="25"/>
      <c r="E1803" s="141"/>
      <c r="F1803" s="168"/>
      <c r="G1803" s="143"/>
      <c r="H1803" s="143"/>
    </row>
    <row r="1804" spans="1:8" s="1" customFormat="1" x14ac:dyDescent="0.25">
      <c r="A1804" s="138"/>
      <c r="B1804" s="151"/>
      <c r="C1804" s="187"/>
      <c r="D1804" s="25"/>
      <c r="E1804" s="141"/>
      <c r="F1804" s="168"/>
      <c r="G1804" s="143"/>
      <c r="H1804" s="143"/>
    </row>
    <row r="1805" spans="1:8" s="1" customFormat="1" x14ac:dyDescent="0.25">
      <c r="A1805" s="138"/>
      <c r="B1805" s="151"/>
      <c r="C1805" s="187"/>
      <c r="D1805" s="25"/>
      <c r="E1805" s="141"/>
      <c r="F1805" s="168"/>
      <c r="G1805" s="143"/>
      <c r="H1805" s="143"/>
    </row>
    <row r="1806" spans="1:8" s="1" customFormat="1" x14ac:dyDescent="0.25">
      <c r="A1806" s="138"/>
      <c r="B1806" s="151"/>
      <c r="C1806" s="187"/>
      <c r="D1806" s="25"/>
      <c r="E1806" s="141"/>
      <c r="F1806" s="168"/>
      <c r="G1806" s="143"/>
      <c r="H1806" s="143"/>
    </row>
    <row r="1807" spans="1:8" s="1" customFormat="1" x14ac:dyDescent="0.25">
      <c r="A1807" s="138"/>
      <c r="B1807" s="151"/>
      <c r="C1807" s="187"/>
      <c r="D1807" s="25"/>
      <c r="E1807" s="141"/>
      <c r="F1807" s="168"/>
      <c r="G1807" s="143"/>
      <c r="H1807" s="143"/>
    </row>
    <row r="1808" spans="1:8" s="1" customFormat="1" x14ac:dyDescent="0.25">
      <c r="A1808" s="138"/>
      <c r="B1808" s="151"/>
      <c r="C1808" s="187"/>
      <c r="D1808" s="25"/>
      <c r="E1808" s="141"/>
      <c r="F1808" s="168"/>
      <c r="G1808" s="143"/>
      <c r="H1808" s="143"/>
    </row>
    <row r="1809" spans="1:8" s="1" customFormat="1" x14ac:dyDescent="0.25">
      <c r="A1809" s="138"/>
      <c r="B1809" s="151"/>
      <c r="C1809" s="187"/>
      <c r="D1809" s="25"/>
      <c r="E1809" s="141"/>
      <c r="F1809" s="168"/>
      <c r="G1809" s="143"/>
      <c r="H1809" s="143"/>
    </row>
    <row r="1810" spans="1:8" s="1" customFormat="1" x14ac:dyDescent="0.25">
      <c r="A1810" s="138"/>
      <c r="B1810" s="151"/>
      <c r="C1810" s="187"/>
      <c r="D1810" s="25"/>
      <c r="E1810" s="141"/>
      <c r="F1810" s="168"/>
      <c r="G1810" s="143"/>
      <c r="H1810" s="143"/>
    </row>
    <row r="1811" spans="1:8" s="1" customFormat="1" x14ac:dyDescent="0.25">
      <c r="A1811" s="163"/>
      <c r="B1811" s="186"/>
      <c r="C1811" s="187"/>
      <c r="D1811" s="25"/>
      <c r="E1811" s="141"/>
      <c r="F1811" s="168"/>
      <c r="G1811" s="143"/>
      <c r="H1811" s="143"/>
    </row>
    <row r="1812" spans="1:8" s="1" customFormat="1" x14ac:dyDescent="0.25">
      <c r="A1812" s="138"/>
      <c r="B1812" s="151"/>
      <c r="C1812" s="187"/>
      <c r="D1812" s="25"/>
      <c r="E1812" s="141"/>
      <c r="F1812" s="168"/>
      <c r="G1812" s="143"/>
      <c r="H1812" s="143"/>
    </row>
    <row r="1813" spans="1:8" s="1" customFormat="1" x14ac:dyDescent="0.25">
      <c r="A1813" s="138"/>
      <c r="B1813" s="151"/>
      <c r="C1813" s="187"/>
      <c r="D1813" s="25"/>
      <c r="E1813" s="141"/>
      <c r="F1813" s="168"/>
      <c r="G1813" s="143"/>
      <c r="H1813" s="143"/>
    </row>
    <row r="1814" spans="1:8" s="1" customFormat="1" x14ac:dyDescent="0.25">
      <c r="A1814" s="138"/>
      <c r="B1814" s="151"/>
      <c r="C1814" s="187"/>
      <c r="D1814" s="25"/>
      <c r="E1814" s="141"/>
      <c r="F1814" s="168"/>
      <c r="G1814" s="143"/>
      <c r="H1814" s="143"/>
    </row>
    <row r="1815" spans="1:8" s="1" customFormat="1" x14ac:dyDescent="0.25">
      <c r="A1815" s="138"/>
      <c r="B1815" s="151"/>
      <c r="C1815" s="187"/>
      <c r="D1815" s="25"/>
      <c r="E1815" s="141"/>
      <c r="F1815" s="168"/>
      <c r="G1815" s="143"/>
      <c r="H1815" s="143"/>
    </row>
    <row r="1816" spans="1:8" s="1" customFormat="1" x14ac:dyDescent="0.25">
      <c r="A1816" s="138"/>
      <c r="B1816" s="151"/>
      <c r="C1816" s="187"/>
      <c r="D1816" s="25"/>
      <c r="E1816" s="141"/>
      <c r="F1816" s="168"/>
      <c r="G1816" s="143"/>
      <c r="H1816" s="143"/>
    </row>
    <row r="1817" spans="1:8" s="1" customFormat="1" x14ac:dyDescent="0.25">
      <c r="A1817" s="138"/>
      <c r="B1817" s="151"/>
      <c r="C1817" s="187"/>
      <c r="D1817" s="25"/>
      <c r="E1817" s="141"/>
      <c r="F1817" s="168"/>
      <c r="G1817" s="143"/>
      <c r="H1817" s="143"/>
    </row>
    <row r="1818" spans="1:8" s="1" customFormat="1" x14ac:dyDescent="0.25">
      <c r="A1818" s="138"/>
      <c r="B1818" s="151"/>
      <c r="C1818" s="187"/>
      <c r="D1818" s="25"/>
      <c r="E1818" s="141"/>
      <c r="F1818" s="168"/>
      <c r="G1818" s="143"/>
      <c r="H1818" s="143"/>
    </row>
    <row r="1819" spans="1:8" s="1" customFormat="1" x14ac:dyDescent="0.25">
      <c r="A1819" s="138"/>
      <c r="B1819" s="151"/>
      <c r="C1819" s="187"/>
      <c r="D1819" s="25"/>
      <c r="E1819" s="141"/>
      <c r="F1819" s="168"/>
      <c r="G1819" s="143"/>
      <c r="H1819" s="143"/>
    </row>
    <row r="1820" spans="1:8" s="1" customFormat="1" x14ac:dyDescent="0.25">
      <c r="A1820" s="138"/>
      <c r="B1820" s="151"/>
      <c r="C1820" s="187"/>
      <c r="D1820" s="25"/>
      <c r="E1820" s="141"/>
      <c r="F1820" s="168"/>
      <c r="G1820" s="143"/>
      <c r="H1820" s="143"/>
    </row>
    <row r="1821" spans="1:8" s="1" customFormat="1" x14ac:dyDescent="0.25">
      <c r="A1821" s="138"/>
      <c r="B1821" s="151"/>
      <c r="C1821" s="187"/>
      <c r="D1821" s="25"/>
      <c r="E1821" s="141"/>
      <c r="F1821" s="168"/>
      <c r="G1821" s="143"/>
      <c r="H1821" s="143"/>
    </row>
    <row r="1822" spans="1:8" s="1" customFormat="1" x14ac:dyDescent="0.25">
      <c r="A1822" s="163"/>
      <c r="B1822" s="186"/>
      <c r="C1822" s="187"/>
      <c r="D1822" s="25"/>
      <c r="E1822" s="141"/>
      <c r="F1822" s="168"/>
      <c r="G1822" s="143"/>
      <c r="H1822" s="143"/>
    </row>
    <row r="1823" spans="1:8" s="1" customFormat="1" x14ac:dyDescent="0.25">
      <c r="A1823" s="138"/>
      <c r="B1823" s="151"/>
      <c r="C1823" s="187"/>
      <c r="D1823" s="25"/>
      <c r="E1823" s="141"/>
      <c r="F1823" s="168"/>
      <c r="G1823" s="143"/>
      <c r="H1823" s="143"/>
    </row>
    <row r="1824" spans="1:8" s="1" customFormat="1" x14ac:dyDescent="0.25">
      <c r="A1824" s="138"/>
      <c r="B1824" s="151"/>
      <c r="C1824" s="187"/>
      <c r="D1824" s="25"/>
      <c r="E1824" s="141"/>
      <c r="F1824" s="168"/>
      <c r="G1824" s="143"/>
      <c r="H1824" s="143"/>
    </row>
    <row r="1825" spans="1:8" s="1" customFormat="1" x14ac:dyDescent="0.25">
      <c r="A1825" s="138"/>
      <c r="B1825" s="151"/>
      <c r="C1825" s="187"/>
      <c r="D1825" s="25"/>
      <c r="E1825" s="141"/>
      <c r="F1825" s="168"/>
      <c r="G1825" s="143"/>
      <c r="H1825" s="143"/>
    </row>
    <row r="1826" spans="1:8" s="1" customFormat="1" x14ac:dyDescent="0.25">
      <c r="A1826" s="189"/>
      <c r="B1826" s="190"/>
      <c r="C1826" s="191"/>
      <c r="D1826" s="65"/>
      <c r="E1826" s="192"/>
      <c r="F1826" s="193"/>
      <c r="G1826" s="143"/>
      <c r="H1826" s="143"/>
    </row>
  </sheetData>
  <mergeCells count="1">
    <mergeCell ref="A2:M2"/>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Khoi luong cong viec moi thau</vt:lpstr>
      <vt:lpstr>bang chua sua</vt:lpstr>
      <vt:lpstr>Draff phan XD</vt:lpstr>
      <vt:lpstr>thiet bi</vt:lpstr>
      <vt:lpstr>đang sua</vt:lpstr>
      <vt:lpstr>tien luong tạm</vt:lpstr>
      <vt:lpstr>'bang chua sua'!Print_Area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2025-08-16T07:08:49Z</dcterms:created>
  <dcterms:modified xsi:type="dcterms:W3CDTF">2026-03-13T02:29:07Z</dcterms:modified>
  <cp:category/>
</cp:coreProperties>
</file>